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2120" windowHeight="912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'22C'!$B$19:$V$329</definedName>
    <definedName name="_xlnm.Print_Area" localSheetId="8">'22D'!$B$10:$V$48</definedName>
    <definedName name="_xlnm.Print_Area" localSheetId="9">'24A'!$B$19:$V$49</definedName>
    <definedName name="_xlnm.Print_Area" localSheetId="10">'24B'!$B$19:$V$50</definedName>
    <definedName name="_xlnm.Print_Area" localSheetId="11">'24C'!$B$19:$V$329</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10">'24C'!$B$298:$BZ$328</definedName>
    <definedName name="utpilrange2">'24C'!$B$50:$BZ$80</definedName>
    <definedName name="utpilrange3">'24C'!$B$81:$BZ$111</definedName>
    <definedName name="utpilrange4">'24C'!$B$112:$BZ$142</definedName>
    <definedName name="utpilrange5">'24C'!$B$143:$BZ$173</definedName>
    <definedName name="utpilrange6">'24C'!$B$174:$BZ$204</definedName>
    <definedName name="utpilrange7">'24C'!$B$205:$BZ$235</definedName>
    <definedName name="utpilrange8">'24C'!$B$236:$BZ$266</definedName>
    <definedName name="utpilrange9">'24C'!$B$267:$BZ$297</definedName>
    <definedName name="utsra_list">#REF!</definedName>
    <definedName name="UTSRA_OFFSET">#REF!</definedName>
    <definedName name="UTSRA_ROWS">#REF!</definedName>
    <definedName name="UTSRA_TEMPLATE">#REF!</definedName>
    <definedName name="utsrarange1">'22C'!$B$19:$CA$49</definedName>
    <definedName name="UTSraRange10">'22C'!$B$298:$BZ$328</definedName>
    <definedName name="UTSraRange2">'22C'!$B$50:$BZ$80</definedName>
    <definedName name="UTSraRange3">'22C'!$B$81:$BZ$111</definedName>
    <definedName name="UTSraRange4">'22C'!$B$112:$BZ$142</definedName>
    <definedName name="UTSraRange5">'22C'!$B$143:$BZ$173</definedName>
    <definedName name="UTSraRange6">'22C'!$B$174:$BZ$204</definedName>
    <definedName name="UTSraRange7">'22C'!$B$205:$BZ$235</definedName>
    <definedName name="UTSraRange8">'22C'!$B$236:$BZ$266</definedName>
    <definedName name="UTSraRange9">'22C'!$B$267:$BZ$297</definedName>
  </definedNames>
  <calcPr calcId="145621" fullCalcOnLoad="1" fullPrecision="0"/>
</workbook>
</file>

<file path=xl/calcChain.xml><?xml version="1.0" encoding="utf-8"?>
<calcChain xmlns="http://schemas.openxmlformats.org/spreadsheetml/2006/main">
  <c r="T72" i="48" l="1"/>
  <c r="T68" i="48"/>
  <c r="U1" i="48"/>
  <c r="C2"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C1" i="48"/>
  <c r="S68" i="48"/>
  <c r="U68" i="48" s="1"/>
  <c r="S26" i="48"/>
  <c r="U26" i="48" s="1"/>
  <c r="S51" i="48"/>
  <c r="U51" i="48" s="1"/>
  <c r="S18" i="48"/>
  <c r="U18" i="48" s="1"/>
  <c r="S21" i="48"/>
  <c r="S28" i="48" s="1"/>
  <c r="U28" i="48" s="1"/>
  <c r="S22" i="48"/>
  <c r="U22" i="48" s="1"/>
  <c r="S23" i="48"/>
  <c r="S24" i="48"/>
  <c r="U24" i="48" s="1"/>
  <c r="S25" i="48"/>
  <c r="S27" i="48"/>
  <c r="U27" i="48" s="1"/>
  <c r="S30" i="48"/>
  <c r="S37" i="48" s="1"/>
  <c r="U37" i="48" s="1"/>
  <c r="S31" i="48"/>
  <c r="U31" i="48" s="1"/>
  <c r="S32" i="48"/>
  <c r="U32" i="48" s="1"/>
  <c r="S33" i="48"/>
  <c r="U33" i="48" s="1"/>
  <c r="S34" i="48"/>
  <c r="U34" i="48" s="1"/>
  <c r="S35" i="48"/>
  <c r="U35" i="48" s="1"/>
  <c r="S36" i="48"/>
  <c r="U36" i="48" s="1"/>
  <c r="S39" i="48"/>
  <c r="S46" i="48" s="1"/>
  <c r="U46" i="48" s="1"/>
  <c r="S40" i="48"/>
  <c r="U40" i="48" s="1"/>
  <c r="S41" i="48"/>
  <c r="U41" i="48" s="1"/>
  <c r="S42" i="48"/>
  <c r="S43" i="48"/>
  <c r="U43" i="48" s="1"/>
  <c r="S44" i="48"/>
  <c r="U44" i="48" s="1"/>
  <c r="S45" i="48"/>
  <c r="U45" i="48" s="1"/>
  <c r="S48" i="48"/>
  <c r="U48" i="48" s="1"/>
  <c r="S49" i="48"/>
  <c r="U49" i="48" s="1"/>
  <c r="S50" i="48"/>
  <c r="U50" i="48" s="1"/>
  <c r="S52" i="48"/>
  <c r="U52" i="48" s="1"/>
  <c r="S53" i="48"/>
  <c r="U53" i="48" s="1"/>
  <c r="S56" i="48"/>
  <c r="S60" i="48" s="1"/>
  <c r="U60" i="48" s="1"/>
  <c r="S57" i="48"/>
  <c r="U57" i="48" s="1"/>
  <c r="S58" i="48"/>
  <c r="U58" i="48" s="1"/>
  <c r="S59" i="48"/>
  <c r="S62" i="48"/>
  <c r="S65" i="48"/>
  <c r="U65" i="48" s="1"/>
  <c r="S66" i="48"/>
  <c r="U66" i="48" s="1"/>
  <c r="S69" i="48"/>
  <c r="U69" i="48" s="1"/>
  <c r="S70" i="48"/>
  <c r="U70" i="48" s="1"/>
  <c r="S71" i="48"/>
  <c r="U71" i="48" s="1"/>
  <c r="S74" i="48"/>
  <c r="U74" i="48" s="1"/>
  <c r="S75" i="48"/>
  <c r="U75" i="48" s="1"/>
  <c r="S76" i="48"/>
  <c r="U76" i="48" s="1"/>
  <c r="S77" i="48"/>
  <c r="S78" i="48"/>
  <c r="U78" i="48" s="1"/>
  <c r="S79" i="48"/>
  <c r="U79" i="48" s="1"/>
  <c r="U21" i="48"/>
  <c r="U25" i="48"/>
  <c r="U23" i="48"/>
  <c r="U42" i="48"/>
  <c r="U59" i="48"/>
  <c r="U62" i="48"/>
  <c r="C4" i="48"/>
  <c r="C7" i="48"/>
  <c r="C6" i="48"/>
  <c r="M19" i="49"/>
  <c r="AB19" i="49"/>
  <c r="M20" i="49"/>
  <c r="AB20" i="49"/>
  <c r="M21" i="49"/>
  <c r="AB21" i="49"/>
  <c r="M22" i="49"/>
  <c r="AB22" i="49"/>
  <c r="M23" i="49"/>
  <c r="AB23" i="49"/>
  <c r="M24" i="49"/>
  <c r="AB24" i="49"/>
  <c r="M25" i="49"/>
  <c r="AB25" i="49"/>
  <c r="M26" i="49"/>
  <c r="AB26" i="49"/>
  <c r="M27" i="49"/>
  <c r="AB27" i="49"/>
  <c r="M28" i="49"/>
  <c r="AB28" i="49"/>
  <c r="M29" i="49"/>
  <c r="AB29" i="49"/>
  <c r="M30" i="49"/>
  <c r="AB30" i="49"/>
  <c r="M31" i="49"/>
  <c r="AB31" i="49"/>
  <c r="M32" i="49"/>
  <c r="AB32" i="49"/>
  <c r="M33" i="49"/>
  <c r="AB33" i="49"/>
  <c r="M34" i="49"/>
  <c r="AB34" i="49"/>
  <c r="M35" i="49"/>
  <c r="AB35" i="49"/>
  <c r="M36" i="49"/>
  <c r="AB36" i="49"/>
  <c r="M37" i="49"/>
  <c r="AB37" i="49"/>
  <c r="M38" i="49"/>
  <c r="AB38" i="49"/>
  <c r="M39" i="49"/>
  <c r="AB39" i="49"/>
  <c r="M40" i="49"/>
  <c r="AB40" i="49"/>
  <c r="M41" i="49"/>
  <c r="AB41" i="49"/>
  <c r="M42" i="49"/>
  <c r="AB42" i="49"/>
  <c r="M43" i="49"/>
  <c r="AB43" i="49"/>
  <c r="M44" i="49"/>
  <c r="AB44" i="49"/>
  <c r="M45" i="49"/>
  <c r="AB45" i="49"/>
  <c r="M46" i="49"/>
  <c r="AB46" i="49"/>
  <c r="M47" i="49"/>
  <c r="AB47" i="49"/>
  <c r="M48" i="49"/>
  <c r="AB48" i="49"/>
  <c r="M49" i="49"/>
  <c r="AB49" i="49"/>
  <c r="M50" i="49"/>
  <c r="AB50" i="49"/>
  <c r="M51" i="49"/>
  <c r="AB51" i="49"/>
  <c r="M52" i="49"/>
  <c r="AB52" i="49"/>
  <c r="M53" i="49"/>
  <c r="AB53" i="49"/>
  <c r="M54" i="49"/>
  <c r="AB54" i="49"/>
  <c r="M55" i="49"/>
  <c r="AB55" i="49"/>
  <c r="M56" i="49"/>
  <c r="AB56" i="49"/>
  <c r="M57" i="49"/>
  <c r="AB57" i="49"/>
  <c r="M58" i="49"/>
  <c r="AB58" i="49"/>
  <c r="M59" i="49"/>
  <c r="AB59" i="49"/>
  <c r="M60" i="49"/>
  <c r="AB60" i="49"/>
  <c r="M61" i="49"/>
  <c r="AB61" i="49"/>
  <c r="M62" i="49"/>
  <c r="AB62" i="49"/>
  <c r="M63" i="49"/>
  <c r="AB63" i="49"/>
  <c r="M64" i="49"/>
  <c r="AB64" i="49"/>
  <c r="M65" i="49"/>
  <c r="AB65" i="49"/>
  <c r="M66" i="49"/>
  <c r="AB66" i="49"/>
  <c r="M67" i="49"/>
  <c r="AB67" i="49"/>
  <c r="U1" i="49"/>
  <c r="C2"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AA33" i="49"/>
  <c r="Z33" i="49"/>
  <c r="AA32" i="49"/>
  <c r="Z32" i="49"/>
  <c r="AA31" i="49"/>
  <c r="Z31" i="49"/>
  <c r="AA30" i="49"/>
  <c r="Z30" i="49"/>
  <c r="AA29" i="49"/>
  <c r="Z29" i="49"/>
  <c r="AA28" i="49"/>
  <c r="Z28" i="49"/>
  <c r="AA27" i="49"/>
  <c r="Z27" i="49"/>
  <c r="AA26" i="49"/>
  <c r="Z26" i="49"/>
  <c r="AA25" i="49"/>
  <c r="Z25" i="49"/>
  <c r="AA24" i="49"/>
  <c r="Z24" i="49"/>
  <c r="AA23" i="49"/>
  <c r="Z23" i="49"/>
  <c r="AA22" i="49"/>
  <c r="Z22" i="49"/>
  <c r="AA21" i="49"/>
  <c r="Z21" i="49"/>
  <c r="AA20" i="49"/>
  <c r="Z20" i="49"/>
  <c r="Z19" i="49"/>
  <c r="AA19" i="49"/>
  <c r="C1" i="49"/>
  <c r="C4" i="49"/>
  <c r="C7" i="49"/>
  <c r="C6" i="49"/>
  <c r="U16" i="36"/>
  <c r="U1" i="36"/>
  <c r="C1" i="36"/>
  <c r="C29" i="36"/>
  <c r="U8" i="36"/>
  <c r="U5" i="36"/>
  <c r="C7" i="36"/>
  <c r="C6" i="36"/>
  <c r="C4" i="36"/>
  <c r="C2" i="36"/>
  <c r="R169" i="37"/>
  <c r="J169" i="37"/>
  <c r="K169" i="37"/>
  <c r="T169" i="37" s="1"/>
  <c r="AB170" i="37" s="1"/>
  <c r="AD170" i="37" s="1"/>
  <c r="L169" i="37"/>
  <c r="M169" i="37"/>
  <c r="N169" i="37"/>
  <c r="O169" i="37"/>
  <c r="P169" i="37"/>
  <c r="R150" i="37"/>
  <c r="J150" i="37"/>
  <c r="J154" i="37" s="1"/>
  <c r="K150" i="37"/>
  <c r="L150" i="37"/>
  <c r="M150" i="37"/>
  <c r="N150" i="37"/>
  <c r="N158" i="37" s="1"/>
  <c r="O150" i="37"/>
  <c r="P150" i="37"/>
  <c r="R146" i="37"/>
  <c r="J146" i="37"/>
  <c r="K146" i="37"/>
  <c r="L146" i="37"/>
  <c r="L154" i="37"/>
  <c r="M146" i="37"/>
  <c r="N146" i="37"/>
  <c r="N154" i="37" s="1"/>
  <c r="O146" i="37"/>
  <c r="P146" i="37"/>
  <c r="T146" i="37" s="1"/>
  <c r="AB147" i="37" s="1"/>
  <c r="AD147" i="37" s="1"/>
  <c r="R142" i="37"/>
  <c r="J142" i="37"/>
  <c r="K142" i="37"/>
  <c r="L142" i="37"/>
  <c r="L158" i="37" s="1"/>
  <c r="M142" i="37"/>
  <c r="M158" i="37" s="1"/>
  <c r="N142" i="37"/>
  <c r="O142" i="37"/>
  <c r="P142" i="37"/>
  <c r="P158" i="37" s="1"/>
  <c r="T71" i="37"/>
  <c r="K79" i="37"/>
  <c r="T75" i="37"/>
  <c r="AB76" i="37"/>
  <c r="AD76" i="37"/>
  <c r="O79" i="37"/>
  <c r="R37" i="37"/>
  <c r="J37" i="37"/>
  <c r="K37" i="37"/>
  <c r="L37" i="37"/>
  <c r="M37" i="37"/>
  <c r="T37" i="37" s="1"/>
  <c r="AB38" i="37" s="1"/>
  <c r="AD38" i="37" s="1"/>
  <c r="N37" i="37"/>
  <c r="O37" i="37"/>
  <c r="P37" i="37"/>
  <c r="R158" i="37"/>
  <c r="J125" i="37"/>
  <c r="T125" i="37" s="1"/>
  <c r="K125" i="37"/>
  <c r="L125" i="37"/>
  <c r="M125" i="37"/>
  <c r="N125" i="37"/>
  <c r="O125" i="37"/>
  <c r="P125" i="37"/>
  <c r="J117" i="37"/>
  <c r="K117" i="37"/>
  <c r="L117" i="37"/>
  <c r="M117" i="37"/>
  <c r="N117" i="37"/>
  <c r="O117" i="37"/>
  <c r="P117" i="37"/>
  <c r="J121" i="37"/>
  <c r="K121" i="37"/>
  <c r="L121" i="37"/>
  <c r="M121" i="37"/>
  <c r="N121" i="37"/>
  <c r="O121" i="37"/>
  <c r="P121" i="37"/>
  <c r="T121" i="37"/>
  <c r="T102" i="37"/>
  <c r="M110" i="37"/>
  <c r="T106" i="37"/>
  <c r="AB107" i="37"/>
  <c r="J110" i="37"/>
  <c r="L110" i="37"/>
  <c r="N110" i="37"/>
  <c r="P110" i="37"/>
  <c r="T64" i="37"/>
  <c r="AB65" i="37"/>
  <c r="AD65" i="37"/>
  <c r="R154" i="37"/>
  <c r="M154" i="37"/>
  <c r="AD107" i="37"/>
  <c r="J26" i="37"/>
  <c r="K26" i="37"/>
  <c r="L26" i="37"/>
  <c r="M26" i="37"/>
  <c r="T26" i="37" s="1"/>
  <c r="AB27" i="37" s="1"/>
  <c r="AD27" i="37" s="1"/>
  <c r="N26" i="37"/>
  <c r="O26" i="37"/>
  <c r="P26" i="37"/>
  <c r="R26" i="37"/>
  <c r="J17" i="37"/>
  <c r="K17" i="37"/>
  <c r="L17" i="37"/>
  <c r="M17" i="37"/>
  <c r="N17" i="37"/>
  <c r="O17" i="37"/>
  <c r="P17" i="37"/>
  <c r="R17" i="37"/>
  <c r="T17" i="37" s="1"/>
  <c r="AB28" i="37" s="1"/>
  <c r="N165" i="37"/>
  <c r="N33" i="37"/>
  <c r="J165" i="37"/>
  <c r="K165" i="37"/>
  <c r="T165" i="37" s="1"/>
  <c r="AB166" i="37" s="1"/>
  <c r="AD166" i="37" s="1"/>
  <c r="L165" i="37"/>
  <c r="M165" i="37"/>
  <c r="O165" i="37"/>
  <c r="P165" i="37"/>
  <c r="R165" i="37"/>
  <c r="AH169" i="37"/>
  <c r="AH165" i="37"/>
  <c r="AH158"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X131" i="37"/>
  <c r="X127" i="37"/>
  <c r="X123" i="37"/>
  <c r="X119" i="37"/>
  <c r="J33" i="37"/>
  <c r="K33" i="37"/>
  <c r="L33" i="37"/>
  <c r="M33" i="37"/>
  <c r="T33" i="37" s="1"/>
  <c r="AB34" i="37" s="1"/>
  <c r="AD34" i="37" s="1"/>
  <c r="O33" i="37"/>
  <c r="P33" i="37"/>
  <c r="R33" i="37"/>
  <c r="T86" i="37"/>
  <c r="AB87" i="37"/>
  <c r="AD87" i="37"/>
  <c r="T90" i="37"/>
  <c r="AB91" i="37"/>
  <c r="T52" i="37"/>
  <c r="AB53" i="37"/>
  <c r="AD53" i="37"/>
  <c r="T48" i="37"/>
  <c r="AB49" i="37"/>
  <c r="AD49" i="37"/>
  <c r="T44" i="37"/>
  <c r="AB45" i="37"/>
  <c r="AD45" i="37"/>
  <c r="AD91" i="37"/>
  <c r="AE8" i="37"/>
  <c r="AE5" i="37"/>
  <c r="C7" i="37"/>
  <c r="C6" i="37"/>
  <c r="C4" i="37"/>
  <c r="C2" i="37"/>
  <c r="Q183" i="38"/>
  <c r="T182" i="38" s="1"/>
  <c r="Q188" i="38"/>
  <c r="T187" i="38" s="1"/>
  <c r="Q151" i="38"/>
  <c r="T150" i="38" s="1"/>
  <c r="Q155" i="38"/>
  <c r="T154" i="38" s="1"/>
  <c r="T78" i="38"/>
  <c r="Q29" i="38"/>
  <c r="T28" i="38"/>
  <c r="Q24" i="38"/>
  <c r="T23" i="38"/>
  <c r="Q19" i="38"/>
  <c r="T18" i="38"/>
  <c r="Q33" i="38"/>
  <c r="Q34" i="38"/>
  <c r="T33" i="38" s="1"/>
  <c r="T242" i="38"/>
  <c r="Q242" i="38"/>
  <c r="Q249" i="38"/>
  <c r="Q250" i="38"/>
  <c r="T249" i="38"/>
  <c r="T173" i="38"/>
  <c r="Q177" i="38"/>
  <c r="T177" i="38"/>
  <c r="Q89" i="38"/>
  <c r="Q74" i="38"/>
  <c r="Q300" i="38"/>
  <c r="Q39" i="38"/>
  <c r="Q220" i="38"/>
  <c r="T220" i="38"/>
  <c r="Q221" i="38"/>
  <c r="T300" i="38"/>
  <c r="U1" i="38"/>
  <c r="C1" i="38"/>
  <c r="Q278" i="38"/>
  <c r="T286" i="38"/>
  <c r="T278" i="38"/>
  <c r="T273" i="38"/>
  <c r="T259" i="38"/>
  <c r="T266" i="38"/>
  <c r="T137" i="38"/>
  <c r="T132" i="38"/>
  <c r="Q96" i="38"/>
  <c r="T95" i="38" s="1"/>
  <c r="T88" i="38"/>
  <c r="T83" i="38"/>
  <c r="T73" i="38"/>
  <c r="Q61" i="38"/>
  <c r="T61" i="38"/>
  <c r="T55" i="38"/>
  <c r="T50" i="38"/>
  <c r="T38" i="38"/>
  <c r="U8" i="38"/>
  <c r="U5" i="38"/>
  <c r="C7" i="38"/>
  <c r="C6" i="38"/>
  <c r="C4" i="38"/>
  <c r="C2" i="38"/>
  <c r="T285" i="38"/>
  <c r="N1" i="39"/>
  <c r="C1" i="39"/>
  <c r="O8" i="39"/>
  <c r="O5" i="39"/>
  <c r="E254" i="39"/>
  <c r="C7" i="39"/>
  <c r="C6" i="39"/>
  <c r="C4" i="39"/>
  <c r="C2" i="39"/>
  <c r="S30" i="40"/>
  <c r="W55" i="40"/>
  <c r="U1" i="40"/>
  <c r="C1" i="40"/>
  <c r="W45" i="40"/>
  <c r="W20" i="40"/>
  <c r="W16" i="40"/>
  <c r="U8" i="40"/>
  <c r="U5" i="40"/>
  <c r="C7" i="40"/>
  <c r="C6" i="40"/>
  <c r="C4"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T117" i="37"/>
  <c r="M129" i="37" s="1"/>
  <c r="O158" i="37"/>
  <c r="O154" i="37"/>
  <c r="K158" i="37"/>
  <c r="K154" i="37"/>
  <c r="L79" i="37"/>
  <c r="P79" i="37"/>
  <c r="AB72" i="37"/>
  <c r="AD72" i="37"/>
  <c r="R79" i="37"/>
  <c r="M79" i="37"/>
  <c r="J79" i="37"/>
  <c r="N79" i="37"/>
  <c r="O110" i="37"/>
  <c r="K110" i="37"/>
  <c r="AB103" i="37"/>
  <c r="AD103" i="37"/>
  <c r="AC67" i="49"/>
  <c r="AD67" i="49"/>
  <c r="X67" i="49"/>
  <c r="AC66" i="49"/>
  <c r="AD66" i="49"/>
  <c r="X66" i="49"/>
  <c r="AC65" i="49"/>
  <c r="AD65" i="49"/>
  <c r="X65" i="49"/>
  <c r="AC64" i="49"/>
  <c r="AD64" i="49"/>
  <c r="X64" i="49"/>
  <c r="AC63" i="49"/>
  <c r="AD63" i="49"/>
  <c r="X63" i="49"/>
  <c r="AC62" i="49"/>
  <c r="AD62" i="49"/>
  <c r="X62" i="49"/>
  <c r="AC61" i="49"/>
  <c r="AD61" i="49"/>
  <c r="X61" i="49"/>
  <c r="AC60" i="49"/>
  <c r="AD60" i="49"/>
  <c r="X60" i="49"/>
  <c r="AC59" i="49"/>
  <c r="AD59" i="49"/>
  <c r="X59" i="49"/>
  <c r="AC58" i="49"/>
  <c r="AD58" i="49"/>
  <c r="X58" i="49"/>
  <c r="AC57" i="49"/>
  <c r="AD57" i="49"/>
  <c r="X57" i="49"/>
  <c r="AC56" i="49"/>
  <c r="AD56" i="49"/>
  <c r="X56" i="49"/>
  <c r="AC55" i="49"/>
  <c r="AD55" i="49"/>
  <c r="X55" i="49"/>
  <c r="AC54" i="49"/>
  <c r="AD54" i="49"/>
  <c r="X54" i="49"/>
  <c r="AC53" i="49"/>
  <c r="AD53" i="49"/>
  <c r="X53" i="49"/>
  <c r="AC52" i="49"/>
  <c r="AD52" i="49"/>
  <c r="X52" i="49"/>
  <c r="AC51" i="49"/>
  <c r="AD51" i="49"/>
  <c r="X51" i="49"/>
  <c r="AC50" i="49"/>
  <c r="AD50" i="49"/>
  <c r="X50" i="49"/>
  <c r="AC49" i="49"/>
  <c r="AD49" i="49"/>
  <c r="X49" i="49"/>
  <c r="AC48" i="49"/>
  <c r="AD48" i="49"/>
  <c r="X48" i="49"/>
  <c r="AC47" i="49"/>
  <c r="AD47" i="49"/>
  <c r="X47" i="49"/>
  <c r="AC46" i="49"/>
  <c r="AD46" i="49"/>
  <c r="X46" i="49"/>
  <c r="AC45" i="49"/>
  <c r="AD45" i="49"/>
  <c r="X45" i="49"/>
  <c r="AC44" i="49"/>
  <c r="AD44" i="49"/>
  <c r="X44" i="49"/>
  <c r="AC43" i="49"/>
  <c r="AD43" i="49"/>
  <c r="X43" i="49"/>
  <c r="AC42" i="49"/>
  <c r="AD42" i="49"/>
  <c r="X42" i="49"/>
  <c r="AC41" i="49"/>
  <c r="AD41" i="49"/>
  <c r="X41" i="49"/>
  <c r="AC40" i="49"/>
  <c r="AD40" i="49"/>
  <c r="X40" i="49"/>
  <c r="AC39" i="49"/>
  <c r="AD39" i="49"/>
  <c r="X39" i="49"/>
  <c r="AC38" i="49"/>
  <c r="AD38" i="49"/>
  <c r="X38" i="49"/>
  <c r="AC37" i="49"/>
  <c r="AD37" i="49"/>
  <c r="X37" i="49"/>
  <c r="AC36" i="49"/>
  <c r="AD36" i="49"/>
  <c r="X36" i="49"/>
  <c r="AC35" i="49"/>
  <c r="AD35" i="49"/>
  <c r="X35" i="49"/>
  <c r="AC34" i="49"/>
  <c r="AD34" i="49"/>
  <c r="X34" i="49"/>
  <c r="AC33" i="49"/>
  <c r="AD33" i="49"/>
  <c r="X33" i="49"/>
  <c r="AC32" i="49"/>
  <c r="AD32" i="49"/>
  <c r="X32" i="49"/>
  <c r="AC31" i="49"/>
  <c r="AD31" i="49"/>
  <c r="X31" i="49"/>
  <c r="AC30" i="49"/>
  <c r="AD30" i="49"/>
  <c r="X30" i="49"/>
  <c r="AC29" i="49"/>
  <c r="AD29" i="49"/>
  <c r="X29" i="49"/>
  <c r="AC28" i="49"/>
  <c r="AD28" i="49"/>
  <c r="X28" i="49"/>
  <c r="AC27" i="49"/>
  <c r="AD27" i="49"/>
  <c r="X27" i="49"/>
  <c r="AC26" i="49"/>
  <c r="AD26" i="49"/>
  <c r="X26" i="49"/>
  <c r="AC25" i="49"/>
  <c r="AD25" i="49"/>
  <c r="X25" i="49"/>
  <c r="AC24" i="49"/>
  <c r="AD24" i="49"/>
  <c r="X24" i="49"/>
  <c r="AC23" i="49"/>
  <c r="AD23" i="49"/>
  <c r="X23" i="49"/>
  <c r="AC22" i="49"/>
  <c r="AD22" i="49"/>
  <c r="X22" i="49"/>
  <c r="AC21" i="49"/>
  <c r="AD21" i="49"/>
  <c r="X21" i="49"/>
  <c r="AC20" i="49"/>
  <c r="AD20" i="49"/>
  <c r="X20" i="49"/>
  <c r="AC19" i="49"/>
  <c r="AD19" i="49"/>
  <c r="R110" i="37"/>
  <c r="T20" i="36"/>
  <c r="T23" i="36" s="1"/>
  <c r="X19" i="49"/>
  <c r="AB118" i="37"/>
  <c r="AD118" i="37" s="1"/>
  <c r="C3" i="49"/>
  <c r="C3" i="48"/>
  <c r="C3" i="37"/>
  <c r="C3" i="40"/>
  <c r="C3" i="36"/>
  <c r="C3" i="41"/>
  <c r="C3" i="39"/>
  <c r="C3" i="38"/>
  <c r="T110" i="37"/>
  <c r="AB111" i="37"/>
  <c r="AD111" i="37"/>
  <c r="T82" i="48"/>
  <c r="T70" i="49" s="1"/>
  <c r="T69" i="49" s="1"/>
  <c r="C5" i="49"/>
  <c r="C8" i="48"/>
  <c r="C5" i="37"/>
  <c r="C5" i="48"/>
  <c r="C5" i="36"/>
  <c r="C8" i="49"/>
  <c r="C8" i="36"/>
  <c r="C5" i="38"/>
  <c r="C8" i="39"/>
  <c r="C8" i="41"/>
  <c r="C5" i="40"/>
  <c r="C5" i="39"/>
  <c r="C8" i="40"/>
  <c r="C8" i="37"/>
  <c r="C8" i="38"/>
  <c r="C5" i="41"/>
  <c r="U56" i="48" l="1"/>
  <c r="AB126" i="37"/>
  <c r="AD126" i="37" s="1"/>
  <c r="L129" i="37"/>
  <c r="T79" i="37"/>
  <c r="AB80" i="37" s="1"/>
  <c r="AD80" i="37" s="1"/>
  <c r="T142" i="37"/>
  <c r="AB143" i="37" s="1"/>
  <c r="AD143" i="37" s="1"/>
  <c r="P129" i="37"/>
  <c r="T150" i="37"/>
  <c r="AB151" i="37" s="1"/>
  <c r="AD151" i="37" s="1"/>
  <c r="AB122" i="37"/>
  <c r="AD122" i="37" s="1"/>
  <c r="P154" i="37"/>
  <c r="T154" i="37" s="1"/>
  <c r="AB155" i="37" s="1"/>
  <c r="AD155" i="37" s="1"/>
  <c r="O129" i="37"/>
  <c r="N129" i="37"/>
  <c r="Q129" i="37"/>
  <c r="J158" i="37"/>
  <c r="T158" i="37" s="1"/>
  <c r="AB159" i="37" s="1"/>
  <c r="AD159" i="37" s="1"/>
  <c r="K129" i="37"/>
  <c r="J129" i="37"/>
  <c r="S72" i="48"/>
  <c r="U72" i="48" s="1"/>
  <c r="U77" i="48"/>
  <c r="S80" i="48"/>
  <c r="U80" i="48" s="1"/>
  <c r="S54" i="48"/>
  <c r="U39" i="48"/>
  <c r="U30" i="48"/>
  <c r="T129" i="37" l="1"/>
  <c r="U54" i="48"/>
  <c r="S82" i="48"/>
  <c r="U82" i="48" s="1"/>
  <c r="AB130" i="37" l="1"/>
  <c r="AD130" i="37" s="1"/>
</calcChain>
</file>

<file path=xl/sharedStrings.xml><?xml version="1.0" encoding="utf-8"?>
<sst xmlns="http://schemas.openxmlformats.org/spreadsheetml/2006/main" count="32014" uniqueCount="2898">
  <si>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</si>
  <si>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</si>
  <si>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</si>
  <si>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</si>
  <si>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</si>
  <si>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</si>
  <si>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</si>
  <si>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</si>
  <si>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</si>
  <si>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</si>
  <si>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</si>
  <si>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</si>
  <si>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</si>
  <si>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</si>
  <si>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</si>
  <si>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</si>
  <si>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</si>
  <si>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</si>
  <si>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</si>
  <si>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</si>
  <si>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</si>
  <si>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</si>
  <si>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</si>
  <si>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MIKE DURNAN</t>
  </si>
  <si>
    <t>705-6452231 EXT255</t>
  </si>
  <si>
    <t>705-6455319</t>
  </si>
  <si>
    <t>mdurnan@muskoka.on.ca</t>
  </si>
  <si>
    <t>www.muskoka.on.ca</t>
  </si>
  <si>
    <t>CHRIS PAUZE</t>
  </si>
  <si>
    <t>GRANT THORNTON</t>
  </si>
  <si>
    <t>STEPHEN CAIRNS</t>
  </si>
  <si>
    <t>scairns@muskoka.on.ca</t>
  </si>
  <si>
    <t>PORT CARLING LOCKS</t>
  </si>
  <si>
    <t>Lagoons/Environment</t>
  </si>
  <si>
    <t>HOMELESSNESS</t>
  </si>
  <si>
    <t>04</t>
  </si>
  <si>
    <t>06</t>
  </si>
  <si>
    <t>Contribution for service relocation</t>
  </si>
  <si>
    <t>DONATIONS</t>
  </si>
  <si>
    <t>AIRPORT/LOCKS</t>
  </si>
  <si>
    <t>MUSKOKA-PARRY SOUND HEALTH UNIT</t>
  </si>
  <si>
    <t xml:space="preserve">LOCKS  </t>
  </si>
  <si>
    <t>POLICING BY OPP</t>
  </si>
  <si>
    <t>AMBULANCE</t>
  </si>
  <si>
    <t>WINTER ROADS MAINTENANCE</t>
  </si>
  <si>
    <t>SUMMER ROADS MAINTENANCE</t>
  </si>
  <si>
    <t>MANAGEMENT OF PINES</t>
  </si>
  <si>
    <t>No orders for all sites</t>
  </si>
  <si>
    <t xml:space="preserve"> most by ombi method with certain allocations done on time/modified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</si>
  <si>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</si>
  <si>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</si>
  <si>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</si>
  <si>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</si>
  <si>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</si>
  <si>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</si>
  <si>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</si>
  <si>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</si>
  <si>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</si>
  <si>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</si>
  <si>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</si>
  <si>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</si>
  <si>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</si>
  <si>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</si>
  <si>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</si>
  <si>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</si>
  <si>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</si>
  <si>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</si>
  <si>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</si>
  <si>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</si>
  <si>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</si>
  <si>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</si>
  <si>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</si>
  <si>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</si>
  <si>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</si>
  <si>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</si>
  <si>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</si>
  <si>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</si>
  <si>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</si>
  <si>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</si>
  <si>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</si>
  <si>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</si>
  <si>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</si>
  <si>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</si>
  <si>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</si>
  <si>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</si>
  <si>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</si>
  <si>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</si>
  <si>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</si>
  <si>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</si>
  <si>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</si>
  <si>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N   New Multi-Residential .  .  .  .  .  .  .  .  .  .  .  .  .  .  .  .  .  .  .  .  .  .  .  .  .  .  .  .  .  .  .  .  .  .  .  .  .  .  .  .  .  .  .  .  .  .  .  .  .  .  .  </t>
  </si>
  <si>
    <t>Le Comté de Northumberland</t>
  </si>
  <si>
    <t>61</t>
  </si>
  <si>
    <t>Other Taxation Amounts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</si>
  <si>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</si>
  <si>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</si>
  <si>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</si>
  <si>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</si>
  <si>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</si>
  <si>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</si>
  <si>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</si>
  <si>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</si>
  <si>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</si>
  <si>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</si>
  <si>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</si>
  <si>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</si>
  <si>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</si>
  <si>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</si>
  <si>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</si>
  <si>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</si>
  <si>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</si>
  <si>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</si>
  <si>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</si>
  <si>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</si>
  <si>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</si>
  <si>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</si>
  <si>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</si>
  <si>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</si>
  <si>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</si>
  <si>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</si>
  <si>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</si>
  <si>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IV</t>
  </si>
  <si>
    <t>IY</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</si>
  <si>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</si>
  <si>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</si>
  <si>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</si>
  <si>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</si>
  <si>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</si>
  <si>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</si>
  <si>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</si>
  <si>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</si>
  <si>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</si>
  <si>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</si>
  <si>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</si>
  <si>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</si>
  <si>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</si>
  <si>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</si>
  <si>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</si>
  <si>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</si>
  <si>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</si>
  <si>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</si>
  <si>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</si>
  <si>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</si>
  <si>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Canada conditional grants  (SLC 12 9910 02) .  .  .  .  .  .  .  .  .  .  .  .  .  .  .  .  .  .  .  .  .  .  .  .  .  .  .  .  .  .  .  .  .  .  .  .  .  .  .  .  .  .  .  .  .  .  .  .  .  .  .  .  .  .  .  .  .  .  .  .  .  .  .  .  .  .  .  .  .  .  .  .  .  .  .  .  .  .</t>
  </si>
  <si>
    <t>Band</t>
  </si>
  <si>
    <t>H</t>
  </si>
  <si>
    <t>Y or N</t>
  </si>
  <si>
    <t>3420</t>
  </si>
  <si>
    <t>9950</t>
  </si>
  <si>
    <t>5299</t>
  </si>
  <si>
    <t>5499</t>
  </si>
  <si>
    <t>5400</t>
  </si>
  <si>
    <t>5498</t>
  </si>
  <si>
    <t>SEWER (SANITARY / STORM)</t>
  </si>
  <si>
    <t>WASTE COLLECTION</t>
  </si>
  <si>
    <t>WASTE COLLECTION AND DISPOSAL</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</si>
  <si>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</si>
  <si>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</si>
  <si>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</si>
  <si>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</si>
  <si>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</si>
  <si>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</si>
  <si>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</si>
  <si>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</si>
  <si>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</si>
  <si>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</si>
  <si>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</si>
  <si>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</si>
  <si>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</si>
  <si>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</si>
  <si>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</si>
  <si>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</si>
  <si>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</si>
  <si>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1550</t>
  </si>
  <si>
    <t>1580</t>
  </si>
  <si>
    <t xml:space="preserve">Administration .  .  .  .  .  .  .  .  .  .  .  .  .  .  .  .  .  .  .  .  .  .  .  .  .  .  .  .  .  .  .  .  .  .  .  .  .  .  .  .  .  .  .  .  .  .  .  .  .  .  .  .  .  .  .  .  .  .  . </t>
  </si>
  <si>
    <t>Replacement of equipment .  .  .  .  .  .  .  .  .  .  .  .  .  .  .  .  .  .  .  .  .  .  .  .  .  .  .  .  .  .  .  .  .  .  .  .  .  .  .  .  .  .  .  .  .  .  .  .  .  .  .  .  .  .  .  .  .  .  .  .  .  .  .  .  .  .  .  .  .  .  .  .  .  .  .  .  .  .  .  .  .  .  .  .  .  .  .  .  .  .  .  .  .  .  .  .  .  .</t>
  </si>
  <si>
    <t>Georgian Bay Tp</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</si>
  <si>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</si>
  <si>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</si>
  <si>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</si>
  <si>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</si>
  <si>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</si>
  <si>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</si>
  <si>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</si>
  <si>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</si>
  <si>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</si>
  <si>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</si>
  <si>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</si>
  <si>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</si>
  <si>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</si>
  <si>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</si>
  <si>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</si>
  <si>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</si>
  <si>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</si>
  <si>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</si>
  <si>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</si>
  <si>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</si>
  <si>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</si>
  <si>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</si>
  <si>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</si>
  <si>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</si>
  <si>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</si>
  <si>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</si>
  <si>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</si>
  <si>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</si>
  <si>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</si>
  <si>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</si>
  <si>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</si>
  <si>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</si>
  <si>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</si>
  <si>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</si>
  <si>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</si>
  <si>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</si>
  <si>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</si>
  <si>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</si>
  <si>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</si>
  <si>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</si>
  <si>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</si>
  <si>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</si>
  <si>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</si>
  <si>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</si>
  <si>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</si>
  <si>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</si>
  <si>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</si>
  <si>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</si>
  <si>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</si>
  <si>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</si>
  <si>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</si>
  <si>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</si>
  <si>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</si>
  <si>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</si>
  <si>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</si>
  <si>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</si>
  <si>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</si>
  <si>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</si>
  <si>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</si>
  <si>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</si>
  <si>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</si>
  <si>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</si>
  <si>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</si>
  <si>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</si>
  <si>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</si>
  <si>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</si>
  <si>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</si>
  <si>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</si>
  <si>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</si>
  <si>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</si>
  <si>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</si>
  <si>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</si>
  <si>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</si>
  <si>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</si>
  <si>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</si>
  <si>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</si>
  <si>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</si>
  <si>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</si>
  <si>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</si>
  <si>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</si>
  <si>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</si>
  <si>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</si>
  <si>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IV 0</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</si>
  <si>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</si>
  <si>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</si>
  <si>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</si>
  <si>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</si>
  <si>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</si>
  <si>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</si>
  <si>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</si>
  <si>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</si>
  <si>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</si>
  <si>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</si>
  <si>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</si>
  <si>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</si>
  <si>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</si>
  <si>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</si>
  <si>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</si>
  <si>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</si>
  <si>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</si>
  <si>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</si>
  <si>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</si>
  <si>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</si>
  <si>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</si>
  <si>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</si>
  <si>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</si>
  <si>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</si>
  <si>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CY 0</t>
  </si>
  <si>
    <t>Simcoe Co</t>
  </si>
  <si>
    <t xml:space="preserve">Site 3 .  .  .  .  .  .  .  .  .  .  .  .  .  .  .  .  .  .  .  .  .  .  .  .  .  .  .  .  .  .  .  .  .  .  .  .  .  .  .  .  .  .  .  .  .  .  .  .  .  .  .  .  .  .  .  .  .  .  .  .  </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</si>
  <si>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</si>
  <si>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</si>
  <si>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</si>
  <si>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</si>
  <si>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</si>
  <si>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</si>
  <si>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</si>
  <si>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</si>
  <si>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</si>
  <si>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</si>
  <si>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</si>
  <si>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</si>
  <si>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</si>
  <si>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</si>
  <si>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</si>
  <si>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</si>
  <si>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</si>
  <si>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</si>
  <si>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</si>
  <si>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</si>
  <si>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</si>
  <si>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</si>
  <si>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</si>
  <si>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</si>
  <si>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</si>
  <si>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</si>
  <si>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</si>
  <si>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</si>
  <si>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</si>
  <si>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CHILD CARE</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</si>
  <si>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</si>
  <si>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</si>
  <si>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</si>
  <si>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</si>
  <si>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</si>
  <si>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</si>
  <si>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</si>
  <si>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</si>
  <si>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</si>
  <si>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</si>
  <si>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</si>
  <si>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</si>
  <si>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</si>
  <si>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</si>
  <si>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</si>
  <si>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</si>
  <si>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</si>
  <si>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</si>
  <si>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</si>
  <si>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</si>
  <si>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</si>
  <si>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</si>
  <si>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</si>
  <si>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</si>
  <si>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</si>
  <si>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</si>
  <si>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</si>
  <si>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</si>
  <si>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</si>
  <si>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</si>
  <si>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</si>
  <si>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</si>
  <si>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</si>
  <si>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</si>
  <si>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</si>
  <si>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</si>
  <si>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</si>
  <si>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</si>
  <si>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</si>
  <si>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</si>
  <si>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</si>
  <si>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</si>
  <si>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</si>
  <si>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</si>
  <si>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</si>
  <si>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</si>
  <si>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</si>
  <si>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</si>
  <si>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</si>
  <si>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</si>
  <si>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</si>
  <si>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</si>
  <si>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</si>
  <si>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</si>
  <si>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</si>
  <si>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</si>
  <si>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</si>
  <si>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</si>
  <si>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</si>
  <si>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</si>
  <si>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</si>
  <si>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</si>
  <si>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</si>
  <si>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</si>
  <si>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</si>
  <si>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</si>
  <si>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</si>
  <si>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</si>
  <si>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</si>
  <si>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</si>
  <si>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</si>
  <si>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</si>
  <si>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</si>
  <si>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</si>
  <si>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</si>
  <si>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</si>
  <si>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</si>
  <si>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</si>
  <si>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</si>
  <si>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</si>
  <si>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</si>
  <si>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</si>
  <si>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</si>
  <si>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</si>
  <si>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</si>
  <si>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</si>
  <si>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</si>
  <si>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</si>
  <si>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</si>
  <si>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</si>
  <si>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</si>
  <si>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</si>
  <si>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</si>
  <si>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</si>
  <si>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</si>
  <si>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</si>
  <si>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</si>
  <si>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</si>
  <si>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</si>
  <si>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</si>
  <si>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</si>
  <si>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</si>
  <si>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</si>
  <si>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</si>
  <si>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</si>
  <si>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</si>
  <si>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</si>
  <si>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</si>
  <si>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</si>
  <si>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</si>
  <si>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</si>
  <si>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</si>
  <si>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</si>
  <si>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</si>
  <si>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</si>
  <si>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</si>
  <si>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</si>
  <si>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</si>
  <si>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</si>
  <si>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</si>
  <si>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</si>
  <si>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</si>
  <si>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</si>
  <si>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</si>
  <si>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</si>
  <si>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</si>
  <si>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</si>
  <si>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</si>
  <si>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</si>
  <si>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</si>
  <si>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</si>
  <si>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</si>
  <si>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</si>
  <si>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</si>
  <si>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</si>
  <si>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</si>
  <si>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</si>
  <si>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</si>
  <si>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</si>
  <si>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</si>
  <si>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</si>
  <si>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</si>
  <si>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</si>
  <si>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</si>
  <si>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</si>
  <si>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</si>
  <si>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</si>
  <si>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</si>
  <si>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</si>
  <si>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</si>
  <si>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</si>
  <si>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</si>
  <si>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</si>
  <si>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</si>
  <si>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</si>
  <si>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</si>
  <si>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</si>
  <si>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</si>
  <si>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</si>
  <si>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</si>
  <si>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</si>
  <si>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</si>
  <si>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</si>
  <si>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</si>
  <si>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</si>
  <si>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</si>
  <si>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</si>
  <si>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</si>
  <si>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</si>
  <si>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</si>
  <si>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</si>
  <si>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</si>
  <si>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</si>
  <si>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</si>
  <si>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</si>
  <si>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</si>
  <si>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</si>
  <si>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</si>
  <si>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</si>
  <si>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</si>
  <si>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</si>
  <si>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</si>
  <si>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</si>
  <si>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</si>
  <si>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</si>
  <si>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</si>
  <si>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</si>
  <si>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</si>
  <si>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</si>
  <si>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</si>
  <si>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</si>
  <si>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</si>
  <si>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</si>
  <si>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</si>
  <si>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05</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</si>
  <si>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</si>
  <si>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</si>
  <si>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</si>
  <si>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</si>
  <si>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</si>
  <si>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</si>
  <si>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</si>
  <si>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</si>
  <si>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</si>
  <si>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</si>
  <si>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</si>
  <si>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</si>
  <si>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</si>
  <si>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</si>
  <si>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</si>
  <si>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</si>
  <si>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</si>
  <si>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</si>
  <si>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</si>
  <si>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</si>
  <si>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</si>
  <si>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</si>
  <si>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</si>
  <si>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</si>
  <si>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</si>
  <si>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</si>
  <si>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</si>
  <si>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</si>
  <si>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</si>
  <si>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</si>
  <si>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</si>
  <si>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</si>
  <si>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</si>
  <si>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</si>
  <si>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</si>
  <si>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</si>
  <si>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</si>
  <si>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</si>
  <si>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</si>
  <si>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</si>
  <si>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</si>
  <si>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</si>
  <si>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</si>
  <si>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</si>
  <si>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</si>
  <si>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</si>
  <si>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</si>
  <si>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</si>
  <si>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</si>
  <si>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</si>
  <si>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410</t>
  </si>
  <si>
    <t>430</t>
  </si>
  <si>
    <t>470</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</si>
  <si>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</si>
  <si>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</si>
  <si>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</si>
  <si>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</si>
  <si>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</si>
  <si>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</si>
  <si>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</si>
  <si>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</si>
  <si>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</si>
  <si>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</si>
  <si>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</si>
  <si>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</si>
  <si>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</si>
  <si>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</si>
  <si>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</si>
  <si>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</si>
  <si>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</si>
  <si>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</si>
  <si>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</si>
  <si>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</si>
  <si>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</si>
  <si>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</si>
  <si>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</si>
  <si>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</si>
  <si>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</si>
  <si>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</si>
  <si>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</si>
  <si>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</si>
  <si>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</si>
  <si>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</si>
  <si>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</si>
  <si>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</si>
  <si>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</si>
  <si>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</si>
  <si>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Total of line 0420 includes:</t>
  </si>
  <si>
    <t>6030</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</si>
  <si>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</si>
  <si>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</si>
  <si>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</si>
  <si>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</si>
  <si>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</si>
  <si>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</si>
  <si>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</si>
  <si>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</si>
  <si>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</si>
  <si>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</si>
  <si>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</si>
  <si>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</si>
  <si>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</si>
  <si>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</si>
  <si>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</si>
  <si>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</si>
  <si>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</si>
  <si>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</si>
  <si>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</si>
  <si>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</si>
  <si>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</si>
  <si>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</si>
  <si>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</si>
  <si>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</si>
  <si>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</si>
  <si>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</si>
  <si>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</si>
  <si>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</si>
  <si>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</si>
  <si>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</si>
  <si>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</si>
  <si>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</si>
  <si>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</si>
  <si>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</si>
  <si>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</si>
  <si>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</si>
  <si>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</si>
  <si>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</si>
  <si>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</si>
  <si>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</si>
  <si>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</si>
  <si>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</si>
  <si>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</si>
  <si>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</si>
  <si>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</si>
  <si>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</si>
  <si>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</si>
  <si>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</si>
  <si>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</si>
  <si>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</si>
  <si>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</si>
  <si>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</si>
  <si>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</si>
  <si>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</si>
  <si>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</si>
  <si>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</si>
  <si>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</si>
  <si>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</si>
  <si>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</si>
  <si>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</si>
  <si>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</si>
  <si>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</si>
  <si>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</si>
  <si>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</si>
  <si>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</si>
  <si>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</si>
  <si>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</si>
  <si>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</si>
  <si>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</si>
  <si>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</si>
  <si>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</si>
  <si>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</si>
  <si>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</si>
  <si>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</si>
  <si>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</si>
  <si>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</si>
  <si>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</si>
  <si>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</si>
  <si>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</si>
  <si>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</si>
  <si>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</si>
  <si>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</si>
  <si>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</si>
  <si>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</si>
  <si>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</si>
  <si>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</si>
  <si>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</si>
  <si>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</si>
  <si>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</si>
  <si>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</si>
  <si>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</si>
  <si>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</si>
  <si>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</si>
  <si>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</si>
  <si>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</si>
  <si>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</si>
  <si>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</si>
  <si>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</si>
  <si>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</si>
  <si>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</si>
  <si>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</si>
  <si>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</si>
  <si>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</si>
  <si>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</si>
  <si>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</si>
  <si>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</si>
  <si>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</si>
  <si>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</si>
  <si>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</si>
  <si>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</si>
  <si>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</si>
  <si>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</si>
  <si>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</si>
  <si>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</si>
  <si>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</si>
  <si>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</si>
  <si>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</si>
  <si>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</si>
  <si>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</si>
  <si>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</si>
  <si>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</si>
  <si>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</si>
  <si>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</si>
  <si>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</si>
  <si>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</si>
  <si>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</si>
  <si>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</si>
  <si>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</si>
  <si>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</si>
  <si>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</si>
  <si>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</si>
  <si>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</si>
  <si>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</si>
  <si>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</si>
  <si>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</si>
  <si>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</si>
  <si>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</si>
  <si>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</si>
  <si>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</si>
  <si>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</si>
  <si>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</si>
  <si>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</si>
  <si>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</si>
  <si>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</si>
  <si>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</si>
  <si>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</si>
  <si>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</si>
  <si>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</si>
  <si>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</si>
  <si>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</si>
  <si>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</si>
  <si>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</si>
  <si>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</si>
  <si>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</si>
  <si>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</si>
  <si>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</si>
  <si>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</si>
  <si>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</si>
  <si>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</si>
  <si>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</si>
  <si>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</si>
  <si>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</si>
  <si>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</si>
  <si>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</si>
  <si>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</si>
  <si>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</si>
  <si>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</si>
  <si>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</si>
  <si>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</si>
  <si>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</si>
  <si>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</si>
  <si>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</si>
  <si>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</si>
  <si>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</si>
  <si>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</si>
  <si>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</si>
  <si>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</si>
  <si>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</si>
  <si>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</si>
  <si>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</si>
  <si>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</si>
  <si>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</si>
  <si>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</si>
  <si>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</si>
  <si>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</si>
  <si>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</si>
  <si>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</si>
  <si>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RECYCLING</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</si>
  <si>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</si>
  <si>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</si>
  <si>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</si>
  <si>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</si>
  <si>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</si>
  <si>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</si>
  <si>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</si>
  <si>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</si>
  <si>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</si>
  <si>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</si>
  <si>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</si>
  <si>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</si>
  <si>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</si>
  <si>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</si>
  <si>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</si>
  <si>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</si>
  <si>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</si>
  <si>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</si>
  <si>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</si>
  <si>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</si>
  <si>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</si>
  <si>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</si>
  <si>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</si>
  <si>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</si>
  <si>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</si>
  <si>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</si>
  <si>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</si>
  <si>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</si>
  <si>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</si>
  <si>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</si>
  <si>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</si>
  <si>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</si>
  <si>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</si>
  <si>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</si>
  <si>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</si>
  <si>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</si>
  <si>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</si>
  <si>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</si>
  <si>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</si>
  <si>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</si>
  <si>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</si>
  <si>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</si>
  <si>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</si>
  <si>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</si>
  <si>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</si>
  <si>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</si>
  <si>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</si>
  <si>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</si>
  <si>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</si>
  <si>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</si>
  <si>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</si>
  <si>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</si>
  <si>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</si>
  <si>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</si>
  <si>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</si>
  <si>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</si>
  <si>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</si>
  <si>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</si>
  <si>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</si>
  <si>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</si>
  <si>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</si>
  <si>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</si>
  <si>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</si>
  <si>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</si>
  <si>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</si>
  <si>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</si>
  <si>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</si>
  <si>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</si>
  <si>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</si>
  <si>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</si>
  <si>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</si>
  <si>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</si>
  <si>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</si>
  <si>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</si>
  <si>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</si>
  <si>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</si>
  <si>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</si>
  <si>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</si>
  <si>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</si>
  <si>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</si>
  <si>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</si>
  <si>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</si>
  <si>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</si>
  <si>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</si>
  <si>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</si>
  <si>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</si>
  <si>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</si>
  <si>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</si>
  <si>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</si>
  <si>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</si>
  <si>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</si>
  <si>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</si>
  <si>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</si>
  <si>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</si>
  <si>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</si>
  <si>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</si>
  <si>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</si>
  <si>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</si>
  <si>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</si>
  <si>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</si>
  <si>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</si>
  <si>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</si>
  <si>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</si>
  <si>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</si>
  <si>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</si>
  <si>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</si>
  <si>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</si>
  <si>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</si>
  <si>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</si>
  <si>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</si>
  <si>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</si>
  <si>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</si>
  <si>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</si>
  <si>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</si>
  <si>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</si>
  <si>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</si>
  <si>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</si>
  <si>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</si>
  <si>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</si>
  <si>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</si>
  <si>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</si>
  <si>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</si>
  <si>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</si>
  <si>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</si>
  <si>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</si>
  <si>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</si>
  <si>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</si>
  <si>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</si>
  <si>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</si>
  <si>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</si>
  <si>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Individuals .  .  .  .  .  .  .  .  .  .  .  .  .  .  .  .  .  .  .  .  .  .  .  .  .  .  .  .  .  .  .  .  .  .  .  .  .  .  .  .  .  .  .  .  .  .  .  .  .  .  .  .  .  .  .  .  .  .  .  .  .  .  .  .  .  .  .  .  .  .  .  .  .  .  .  .  .  .  .  .  .  .  .  .  .  .  .  .  .  .  .  .  .  .  .  .  .  .</t>
  </si>
  <si>
    <t>Temporary loans</t>
  </si>
  <si>
    <t>Water</t>
  </si>
  <si>
    <t>FIR.mah@ontario.ca</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</si>
  <si>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</si>
  <si>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</si>
  <si>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</si>
  <si>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</si>
  <si>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</si>
  <si>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</si>
  <si>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</si>
  <si>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</si>
  <si>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TF 0</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</si>
  <si>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</si>
  <si>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</si>
  <si>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</si>
  <si>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</si>
  <si>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</si>
  <si>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</si>
  <si>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</si>
  <si>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IF 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</si>
  <si>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</si>
  <si>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</si>
  <si>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</si>
  <si>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</si>
  <si>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</si>
  <si>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</si>
  <si>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</si>
  <si>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</si>
  <si>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</si>
  <si>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</si>
  <si>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</si>
  <si>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</si>
  <si>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</si>
  <si>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</si>
  <si>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</si>
  <si>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</si>
  <si>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</si>
  <si>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</si>
  <si>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</si>
  <si>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</si>
  <si>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</si>
  <si>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</si>
  <si>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</si>
  <si>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</si>
  <si>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</si>
  <si>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</si>
  <si>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</si>
  <si>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</si>
  <si>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</si>
  <si>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</si>
  <si>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</si>
  <si>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</si>
  <si>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</si>
  <si>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</si>
  <si>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</si>
  <si>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</si>
  <si>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</si>
  <si>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</si>
  <si>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</si>
  <si>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</si>
  <si>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</si>
  <si>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</si>
  <si>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</si>
  <si>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</si>
  <si>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</si>
  <si>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</si>
  <si>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</si>
  <si>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</si>
  <si>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</si>
  <si>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</si>
  <si>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</si>
  <si>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</si>
  <si>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</si>
  <si>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</si>
  <si>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</si>
  <si>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</si>
  <si>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</si>
  <si>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</si>
  <si>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</si>
  <si>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</si>
  <si>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</si>
  <si>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</si>
  <si>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</si>
  <si>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</si>
  <si>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</si>
  <si>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</si>
  <si>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</si>
  <si>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</si>
  <si>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</si>
  <si>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</si>
  <si>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</si>
  <si>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</si>
  <si>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</si>
  <si>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</si>
  <si>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</si>
  <si>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</si>
  <si>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</si>
  <si>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</si>
  <si>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</si>
  <si>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</si>
  <si>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</si>
  <si>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</si>
  <si>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</si>
  <si>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</si>
  <si>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</si>
  <si>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</si>
  <si>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</si>
  <si>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</si>
  <si>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</si>
  <si>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</si>
  <si>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</si>
  <si>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</si>
  <si>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</si>
  <si>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</si>
  <si>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</si>
  <si>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</si>
  <si>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</si>
  <si>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</si>
  <si>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</si>
  <si>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</si>
  <si>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</si>
  <si>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</si>
  <si>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</si>
  <si>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</si>
  <si>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</si>
  <si>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</si>
  <si>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</si>
  <si>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</si>
  <si>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</si>
  <si>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</si>
  <si>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</si>
  <si>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</si>
  <si>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</si>
  <si>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</si>
  <si>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</si>
  <si>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</si>
  <si>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</si>
  <si>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</si>
  <si>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</si>
  <si>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</si>
  <si>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</si>
  <si>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</si>
  <si>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</si>
  <si>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</si>
  <si>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</si>
  <si>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</si>
  <si>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</si>
  <si>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</si>
  <si>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</si>
  <si>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</si>
  <si>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</si>
  <si>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</si>
  <si>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</si>
  <si>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</si>
  <si>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</si>
  <si>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</si>
  <si>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</si>
  <si>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</si>
  <si>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</si>
  <si>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</si>
  <si>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</si>
  <si>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</si>
  <si>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</si>
  <si>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</si>
  <si>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</si>
  <si>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</si>
  <si>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</si>
  <si>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</si>
  <si>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</si>
  <si>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</si>
  <si>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</si>
  <si>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</si>
  <si>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</si>
  <si>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</si>
  <si>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</si>
  <si>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</si>
  <si>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</si>
  <si>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</si>
  <si>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</si>
  <si>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</si>
  <si>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</si>
  <si>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</si>
  <si>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 xml:space="preserve">Planning .  .  .  .  .  .  .  .  .  .  .  .  .  .  .  .  .  .  .  .  .  .  .  .  .  .  .  .  .  .  .  .  .  .  .  .  .  .  .  .  .  .  .  .  .  .  .  .  .  .  .  .  .  .  .  .  .  .  .  .  .  .  .  </t>
  </si>
  <si>
    <t>1-800-668-0230</t>
  </si>
  <si>
    <t>Contact your Municipal Service Office (MSO):</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</si>
  <si>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</si>
  <si>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</si>
  <si>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</si>
  <si>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</si>
  <si>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</si>
  <si>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</si>
  <si>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</si>
  <si>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</si>
  <si>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</si>
  <si>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</si>
  <si>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</si>
  <si>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</si>
  <si>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</si>
  <si>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</si>
  <si>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</si>
  <si>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</si>
  <si>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</si>
  <si>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</si>
  <si>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</si>
  <si>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</si>
  <si>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</si>
  <si>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</si>
  <si>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</si>
  <si>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</si>
  <si>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</si>
  <si>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</si>
  <si>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</si>
  <si>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</si>
  <si>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</si>
  <si>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</si>
  <si>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</si>
  <si>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</si>
  <si>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</si>
  <si>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</si>
  <si>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</si>
  <si>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</si>
  <si>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</si>
  <si>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</si>
  <si>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</si>
  <si>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</si>
  <si>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</si>
  <si>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</si>
  <si>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</si>
  <si>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</si>
  <si>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</si>
  <si>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</si>
  <si>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</si>
  <si>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</si>
  <si>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</si>
  <si>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</si>
  <si>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</si>
  <si>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</si>
  <si>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</si>
  <si>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</si>
  <si>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</si>
  <si>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</si>
  <si>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</si>
  <si>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</si>
  <si>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</si>
  <si>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</si>
  <si>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</si>
  <si>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</si>
  <si>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</si>
  <si>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</si>
  <si>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</si>
  <si>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</si>
  <si>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</si>
  <si>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</si>
  <si>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</si>
  <si>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</si>
  <si>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</si>
  <si>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</si>
  <si>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</si>
  <si>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</si>
  <si>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</si>
  <si>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</si>
  <si>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</si>
  <si>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</si>
  <si>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</si>
  <si>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</si>
  <si>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</si>
  <si>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</si>
  <si>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</si>
  <si>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</si>
  <si>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</si>
  <si>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</si>
  <si>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</si>
  <si>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</si>
  <si>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</si>
  <si>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</si>
  <si>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</si>
  <si>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</si>
  <si>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</si>
  <si>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</si>
  <si>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</si>
  <si>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</si>
  <si>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</si>
  <si>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</si>
  <si>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</si>
  <si>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</si>
  <si>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IY 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</si>
  <si>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</si>
  <si>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</si>
  <si>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</si>
  <si>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</si>
  <si>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</si>
  <si>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</si>
  <si>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</si>
  <si>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</si>
  <si>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</si>
  <si>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</si>
  <si>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</si>
  <si>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</si>
  <si>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</si>
  <si>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</si>
  <si>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</si>
  <si>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</si>
  <si>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</si>
  <si>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</si>
  <si>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</si>
  <si>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</si>
  <si>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</si>
  <si>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</si>
  <si>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</si>
  <si>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</si>
  <si>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</si>
  <si>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</si>
  <si>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</si>
  <si>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PIL:  Vacant Land</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</si>
  <si>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</si>
  <si>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</si>
  <si>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</si>
  <si>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</si>
  <si>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</si>
  <si>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</si>
  <si>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</si>
  <si>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</si>
  <si>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</si>
  <si>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</si>
  <si>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</si>
  <si>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</si>
  <si>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</si>
  <si>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</si>
  <si>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</si>
  <si>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</si>
  <si>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</si>
  <si>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</si>
  <si>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</si>
  <si>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</si>
  <si>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</si>
  <si>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</si>
  <si>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</si>
  <si>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</si>
  <si>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</si>
  <si>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</si>
  <si>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</si>
  <si>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</si>
  <si>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</si>
  <si>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</si>
  <si>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</si>
  <si>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</si>
  <si>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</si>
  <si>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</si>
  <si>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</si>
  <si>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</si>
  <si>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</si>
  <si>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CY</t>
  </si>
  <si>
    <t>SW</t>
  </si>
  <si>
    <t>IF</t>
  </si>
  <si>
    <t>0070</t>
  </si>
  <si>
    <t>Telephone .  .  .  .  .  .  .  .  .  .  .  .  .  .  .  .  .  .  .  .  .  .  .  .  .  .  .  .  .  .  .  .  .  .  .  .  .  .  .  .  .  .  .  .  .  .  .  .  .  .  .  .  .  .  .  .  .  .  .  .  .  .  .  .  .  .  .  .  .  .  .  .  .  .  .  .  .  .  .  .  .  .  .  .  .  .  .  .  .  .  .  .  .  .  .  .  .  .</t>
  </si>
  <si>
    <t>Public health services</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</si>
  <si>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</si>
  <si>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</si>
  <si>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</si>
  <si>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</si>
  <si>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</si>
  <si>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</si>
  <si>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</si>
  <si>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</si>
  <si>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</si>
  <si>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</si>
  <si>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</si>
  <si>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</si>
  <si>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</si>
  <si>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</si>
  <si>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</si>
  <si>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</si>
  <si>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</si>
  <si>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School boards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</si>
  <si>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</si>
  <si>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</si>
  <si>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</si>
  <si>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</si>
  <si>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</si>
  <si>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</si>
  <si>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</si>
  <si>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</si>
  <si>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</si>
  <si>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</si>
  <si>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</si>
  <si>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</si>
  <si>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</si>
  <si>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</si>
  <si>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TF</t>
  </si>
  <si>
    <t>Fax .  .  .  .  .  .  .  .  .  .  .  .  .  .  .  .  .  .  .  .  .  .  .  .  .  .  .  .  .  .  .  .  .  .  .  .  .  .  .  .  .  .  .  .  .  .  .  .  .  .  .  .  .  .  .  .  .  .  .  .  .  .  .  .  .  .  .  .  .  .  .  .  .  .  .  .  .  .</t>
  </si>
  <si>
    <t>Le Counsëil destion de Frontenac</t>
  </si>
  <si>
    <t xml:space="preserve"> .  .  .  .  .  .  .  .  .  .  .  .  .  .  .  .  .  .  .  </t>
  </si>
  <si>
    <t>Total tonnes of residential solid waste diverted</t>
  </si>
  <si>
    <t>5850</t>
  </si>
  <si>
    <t>5860</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</si>
  <si>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</si>
  <si>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</si>
  <si>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</si>
  <si>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</si>
  <si>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</si>
  <si>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</si>
  <si>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</si>
  <si>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</si>
  <si>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</si>
  <si>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</si>
  <si>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</si>
  <si>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</si>
  <si>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</si>
  <si>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</si>
  <si>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</si>
  <si>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</si>
  <si>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</si>
  <si>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</si>
  <si>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</si>
  <si>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</si>
  <si>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</si>
  <si>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</si>
  <si>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</si>
  <si>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</si>
  <si>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</si>
  <si>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</si>
  <si>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</si>
  <si>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</si>
  <si>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</si>
  <si>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</si>
  <si>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</si>
  <si>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</si>
  <si>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</si>
  <si>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</si>
  <si>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</si>
  <si>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</si>
  <si>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</si>
  <si>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</si>
  <si>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</si>
  <si>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</si>
  <si>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</si>
  <si>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</si>
  <si>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</si>
  <si>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</si>
  <si>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</si>
  <si>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</si>
  <si>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</si>
  <si>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</si>
  <si>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</si>
  <si>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</si>
  <si>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</si>
  <si>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</si>
  <si>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</si>
  <si>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</si>
  <si>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</si>
  <si>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</si>
  <si>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</si>
  <si>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</si>
  <si>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</si>
  <si>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</si>
  <si>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</si>
  <si>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</si>
  <si>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</si>
  <si>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</si>
  <si>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</si>
  <si>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</si>
  <si>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</si>
  <si>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</si>
  <si>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</si>
  <si>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</si>
  <si>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</si>
  <si>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</si>
  <si>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</si>
  <si>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</si>
  <si>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</si>
  <si>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</si>
  <si>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</si>
  <si>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</si>
  <si>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</si>
  <si>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</si>
  <si>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</si>
  <si>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</si>
  <si>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</si>
  <si>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</si>
  <si>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</si>
  <si>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</si>
  <si>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</si>
  <si>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</si>
  <si>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</si>
  <si>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</si>
  <si>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</si>
  <si>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</si>
  <si>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</si>
  <si>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</si>
  <si>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</si>
  <si>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</si>
  <si>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</si>
  <si>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</si>
  <si>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</si>
  <si>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</si>
  <si>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</si>
  <si>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</si>
  <si>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</si>
  <si>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</si>
  <si>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</si>
  <si>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</si>
  <si>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</si>
  <si>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</si>
  <si>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</si>
  <si>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</si>
  <si>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</si>
  <si>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</si>
  <si>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</si>
  <si>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</si>
  <si>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</si>
  <si>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</si>
  <si>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</si>
  <si>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</si>
  <si>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</si>
  <si>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</si>
  <si>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</si>
  <si>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</si>
  <si>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</si>
  <si>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</si>
  <si>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</si>
  <si>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</si>
  <si>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</si>
  <si>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</si>
  <si>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</si>
  <si>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</si>
  <si>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</si>
  <si>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</si>
  <si>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</si>
  <si>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</si>
  <si>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</si>
  <si>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</si>
  <si>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</si>
  <si>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</si>
  <si>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</si>
  <si>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</si>
  <si>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</si>
  <si>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</si>
  <si>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</si>
  <si>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</si>
  <si>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</si>
  <si>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</si>
  <si>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</si>
  <si>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</si>
  <si>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</si>
  <si>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</si>
  <si>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</si>
  <si>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</si>
  <si>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</si>
  <si>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</si>
  <si>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</si>
  <si>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</si>
  <si>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</si>
  <si>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</si>
  <si>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</si>
  <si>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</si>
  <si>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</si>
  <si>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</si>
  <si>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</si>
  <si>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</si>
  <si>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</si>
  <si>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</si>
  <si>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</si>
  <si>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</si>
  <si>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</si>
  <si>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</si>
  <si>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</si>
  <si>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</si>
  <si>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</si>
  <si>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</si>
  <si>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</si>
  <si>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</si>
  <si>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</si>
  <si>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</si>
  <si>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</si>
  <si>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</si>
  <si>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</si>
  <si>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</si>
  <si>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</si>
  <si>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</si>
  <si>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</si>
  <si>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</si>
  <si>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</si>
  <si>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</si>
  <si>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</si>
  <si>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</si>
  <si>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</si>
  <si>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</si>
  <si>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</si>
  <si>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</si>
  <si>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</si>
  <si>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</si>
  <si>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</si>
  <si>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</si>
  <si>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</si>
  <si>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</si>
  <si>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</si>
  <si>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</si>
  <si>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</si>
  <si>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</si>
  <si>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</si>
  <si>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</si>
  <si>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</si>
  <si>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</si>
  <si>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</si>
  <si>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</si>
  <si>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</si>
  <si>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</si>
  <si>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</si>
  <si>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</si>
  <si>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</si>
  <si>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</si>
  <si>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</si>
  <si>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</si>
  <si>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</si>
  <si>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</si>
  <si>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</si>
  <si>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</si>
  <si>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</si>
  <si>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</si>
  <si>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</si>
  <si>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</si>
  <si>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</si>
  <si>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</si>
  <si>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</si>
  <si>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</si>
  <si>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</si>
  <si>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</si>
  <si>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</si>
  <si>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</si>
  <si>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</si>
  <si>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</si>
  <si>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</si>
  <si>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</si>
  <si>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</si>
  <si>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</si>
  <si>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</si>
  <si>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</si>
  <si>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</si>
  <si>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</si>
  <si>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</si>
  <si>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</si>
  <si>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</si>
  <si>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</si>
  <si>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</si>
  <si>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</si>
  <si>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</si>
  <si>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</si>
  <si>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</si>
  <si>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</si>
  <si>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</si>
  <si>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</si>
  <si>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</si>
  <si>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</si>
  <si>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</si>
  <si>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</si>
  <si>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</si>
  <si>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</si>
  <si>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</si>
  <si>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</si>
  <si>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</si>
  <si>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</si>
  <si>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</si>
  <si>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</si>
  <si>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</si>
  <si>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</si>
  <si>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</si>
  <si>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</si>
  <si>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</si>
  <si>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</si>
  <si>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</si>
  <si>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</si>
  <si>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</si>
  <si>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</si>
  <si>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</si>
  <si>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</si>
  <si>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</si>
  <si>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</si>
  <si>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Other fines .  .  .  .  .  .  .  .  .  .  .  .  .  .  .  .  .  .  .  .  .  .  .  .  .  .  .  .  .  .  .  .  .  .  .  .  .  .  .  .  .  .  .  .  .  .  .  .  .  .  .  .  .  .  .  .  .  .  .  .  .  .  .  .  .  .  .  .  .  .  .  .  .  .  .  .  .  .</t>
  </si>
  <si>
    <t>MUSKOKA D</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</si>
  <si>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</si>
  <si>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</si>
  <si>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</si>
  <si>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</si>
  <si>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</si>
  <si>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</si>
  <si>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</si>
  <si>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</si>
  <si>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</si>
  <si>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</si>
  <si>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</si>
  <si>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</si>
  <si>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</si>
  <si>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</si>
  <si>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</si>
  <si>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</si>
  <si>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</si>
  <si>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</si>
  <si>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</si>
  <si>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</si>
  <si>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</si>
  <si>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</si>
  <si>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</si>
  <si>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</si>
  <si>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</si>
  <si>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</si>
  <si>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</si>
  <si>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</si>
  <si>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</si>
  <si>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</si>
  <si>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</si>
  <si>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</si>
  <si>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</si>
  <si>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</si>
  <si>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</si>
  <si>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</si>
  <si>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</si>
  <si>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</si>
  <si>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</si>
  <si>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</si>
  <si>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</si>
  <si>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</si>
  <si>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</si>
  <si>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</si>
  <si>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</si>
  <si>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</si>
  <si>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</si>
  <si>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</si>
  <si>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</si>
  <si>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</si>
  <si>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</si>
  <si>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</si>
  <si>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</si>
  <si>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</si>
  <si>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</si>
  <si>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4400</t>
  </si>
  <si>
    <t>33000</t>
  </si>
  <si>
    <t>Gravenhurst T</t>
  </si>
  <si>
    <t>Bracebridge T</t>
  </si>
  <si>
    <t>Lake of Bays Tp</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</si>
  <si>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</si>
  <si>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</si>
  <si>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</si>
  <si>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</si>
  <si>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</si>
  <si>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</si>
  <si>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</si>
  <si>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</si>
  <si>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</si>
  <si>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</si>
  <si>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</si>
  <si>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</si>
  <si>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</si>
  <si>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</si>
  <si>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</si>
  <si>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</si>
  <si>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</si>
  <si>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</si>
  <si>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</si>
  <si>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</si>
  <si>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</si>
  <si>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</si>
  <si>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</si>
  <si>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</si>
  <si>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</si>
  <si>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Lambton Co</t>
  </si>
  <si>
    <t>V</t>
  </si>
  <si>
    <t>Huron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</si>
  <si>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</si>
  <si>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</si>
  <si>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</si>
  <si>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</si>
  <si>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</si>
  <si>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</si>
  <si>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</si>
  <si>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</si>
  <si>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</si>
  <si>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</si>
  <si>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</si>
  <si>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</si>
  <si>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</si>
  <si>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</si>
  <si>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</si>
  <si>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</si>
  <si>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</si>
  <si>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</si>
  <si>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</si>
  <si>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</si>
  <si>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</si>
  <si>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</si>
  <si>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</si>
  <si>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</si>
  <si>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</si>
  <si>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</si>
  <si>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</si>
  <si>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</si>
  <si>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</si>
  <si>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</si>
  <si>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</si>
  <si>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</si>
  <si>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</si>
  <si>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</si>
  <si>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</si>
  <si>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</si>
  <si>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</si>
  <si>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Muskoka Lakes Tp</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</si>
  <si>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</si>
  <si>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</si>
  <si>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</si>
  <si>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</si>
  <si>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</si>
  <si>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</si>
  <si>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</si>
  <si>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</si>
  <si>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</si>
  <si>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</si>
  <si>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</si>
  <si>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</si>
  <si>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</si>
  <si>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</si>
  <si>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</si>
  <si>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</si>
  <si>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</si>
  <si>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</si>
  <si>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</si>
  <si>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</si>
  <si>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</si>
  <si>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</si>
  <si>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</si>
  <si>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</si>
  <si>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</si>
  <si>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</si>
  <si>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</si>
  <si>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</si>
  <si>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</si>
  <si>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</si>
  <si>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</si>
  <si>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</si>
  <si>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</si>
  <si>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</si>
  <si>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</si>
  <si>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</si>
  <si>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</si>
  <si>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</si>
  <si>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</si>
  <si>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</si>
  <si>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</si>
  <si>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</si>
  <si>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</si>
  <si>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</si>
  <si>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</si>
  <si>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</si>
  <si>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</si>
  <si>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</si>
  <si>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</si>
  <si>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</si>
  <si>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</si>
  <si>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</si>
  <si>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</si>
  <si>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</si>
  <si>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</si>
  <si>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</si>
  <si>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</si>
  <si>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</si>
  <si>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</si>
  <si>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</si>
  <si>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</si>
  <si>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</si>
  <si>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</si>
  <si>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</si>
  <si>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</si>
  <si>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</si>
  <si>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</si>
  <si>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</si>
  <si>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</si>
  <si>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</si>
  <si>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</si>
  <si>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</si>
  <si>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</si>
  <si>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</si>
  <si>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</si>
  <si>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</si>
  <si>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</si>
  <si>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</si>
  <si>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</si>
  <si>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</si>
  <si>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</si>
  <si>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</si>
  <si>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</si>
  <si>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</si>
  <si>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</si>
  <si>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</si>
  <si>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</si>
  <si>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</si>
  <si>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</si>
  <si>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</si>
  <si>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</si>
  <si>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</si>
  <si>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</si>
  <si>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</si>
  <si>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</si>
  <si>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</si>
  <si>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</si>
  <si>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</si>
  <si>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</si>
  <si>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</si>
  <si>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</si>
  <si>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</si>
  <si>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</si>
  <si>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</si>
  <si>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</si>
  <si>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</si>
  <si>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</si>
  <si>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</si>
  <si>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</si>
  <si>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</si>
  <si>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</si>
  <si>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</si>
  <si>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</si>
  <si>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</si>
  <si>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</si>
  <si>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</si>
  <si>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</si>
  <si>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</si>
  <si>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</si>
  <si>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</si>
  <si>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</si>
  <si>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</si>
  <si>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</si>
  <si>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</si>
  <si>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</si>
  <si>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</si>
  <si>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</si>
  <si>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</si>
  <si>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</si>
  <si>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</si>
  <si>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</si>
  <si>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</si>
  <si>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</si>
  <si>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</si>
  <si>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</si>
  <si>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</si>
  <si>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</si>
  <si>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</si>
  <si>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</si>
  <si>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</si>
  <si>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</si>
  <si>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</si>
  <si>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</si>
  <si>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</si>
  <si>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</si>
  <si>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</si>
  <si>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</si>
  <si>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</si>
  <si>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</si>
  <si>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</si>
  <si>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</si>
  <si>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</si>
  <si>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</si>
  <si>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</si>
  <si>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</si>
  <si>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</si>
  <si>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</si>
  <si>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</si>
  <si>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</si>
  <si>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</si>
  <si>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</si>
  <si>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</si>
  <si>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</si>
  <si>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</si>
  <si>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</si>
  <si>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</si>
  <si>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</si>
  <si>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</si>
  <si>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</si>
  <si>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</si>
  <si>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</si>
  <si>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</si>
  <si>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</si>
  <si>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</si>
  <si>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</si>
  <si>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</si>
  <si>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</si>
  <si>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</si>
  <si>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</si>
  <si>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</si>
  <si>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</si>
  <si>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</si>
  <si>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</si>
  <si>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</si>
  <si>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</si>
  <si>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</si>
  <si>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</si>
  <si>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</si>
  <si>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</si>
  <si>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</si>
  <si>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</si>
  <si>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</si>
  <si>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</si>
  <si>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</si>
  <si>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</si>
  <si>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</si>
  <si>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</si>
  <si>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</si>
  <si>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</si>
  <si>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</si>
  <si>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</si>
  <si>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</si>
  <si>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</si>
  <si>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</si>
  <si>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</si>
  <si>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</si>
  <si>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</si>
  <si>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</si>
  <si>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</si>
  <si>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</si>
  <si>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</si>
  <si>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</si>
  <si>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</si>
  <si>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</si>
  <si>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</si>
  <si>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</si>
  <si>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</si>
  <si>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</si>
  <si>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</si>
  <si>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</si>
  <si>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</si>
  <si>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</si>
  <si>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</si>
  <si>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</si>
  <si>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</si>
  <si>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</si>
  <si>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</si>
  <si>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</si>
  <si>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</si>
  <si>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LA MUNICIPALITÉ DU DISTRICT DE MUSKOKA</t>
  </si>
  <si>
    <t>FIRE</t>
  </si>
  <si>
    <t>POLICE</t>
  </si>
  <si>
    <t>Repayment of Provincial Special Assistance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</si>
  <si>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</si>
  <si>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</si>
  <si>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</si>
  <si>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</si>
  <si>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</si>
  <si>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</si>
  <si>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</si>
  <si>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</si>
  <si>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</si>
  <si>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</si>
  <si>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</si>
  <si>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</si>
  <si>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</si>
  <si>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</si>
  <si>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</si>
  <si>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</si>
  <si>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</si>
  <si>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</si>
  <si>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</si>
  <si>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</si>
  <si>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</si>
  <si>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</si>
  <si>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</si>
  <si>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</si>
  <si>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</si>
  <si>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</si>
  <si>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</si>
  <si>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</si>
  <si>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</si>
  <si>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</si>
  <si>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</si>
  <si>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</si>
  <si>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</si>
  <si>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</si>
  <si>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</si>
  <si>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</si>
  <si>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</si>
  <si>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</si>
  <si>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Commercial .  .  .  .  .  .  .  .  .  .  .  .  .  .  .  .  .  .  .  .  .  .  .  .  .  .  .  .  .  .  .  .  .  .  .  .  .  .  .  .  .  .  .  .  .  . </t>
  </si>
  <si>
    <t>Metred billing system only</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</si>
  <si>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</si>
  <si>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</si>
  <si>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</si>
  <si>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</si>
  <si>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</si>
  <si>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</si>
  <si>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</si>
  <si>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</si>
  <si>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</si>
  <si>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</si>
  <si>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</si>
  <si>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</si>
  <si>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</si>
  <si>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</si>
  <si>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</si>
  <si>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</si>
  <si>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</si>
  <si>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</si>
  <si>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</si>
  <si>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</si>
  <si>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</si>
  <si>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</si>
  <si>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</si>
  <si>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</si>
  <si>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</si>
  <si>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</si>
  <si>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</si>
  <si>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</si>
  <si>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</si>
  <si>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</si>
  <si>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</si>
  <si>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</si>
  <si>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</si>
  <si>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</si>
  <si>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</si>
  <si>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</si>
  <si>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</si>
  <si>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</si>
  <si>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</si>
  <si>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</si>
  <si>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</si>
  <si>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</si>
  <si>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</si>
  <si>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</si>
  <si>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</si>
  <si>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</si>
  <si>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</si>
  <si>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</si>
  <si>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</si>
  <si>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</si>
  <si>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</si>
  <si>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</si>
  <si>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</si>
  <si>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</si>
  <si>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</si>
  <si>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</si>
  <si>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</si>
  <si>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</si>
  <si>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</si>
  <si>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</si>
  <si>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</si>
  <si>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</si>
  <si>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</si>
  <si>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</si>
  <si>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</si>
  <si>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</si>
  <si>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</si>
  <si>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</si>
  <si>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</si>
  <si>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</si>
  <si>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</si>
  <si>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</si>
  <si>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</si>
  <si>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</si>
  <si>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</si>
  <si>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</si>
  <si>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</si>
  <si>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</si>
  <si>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</si>
  <si>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</si>
  <si>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</si>
  <si>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</si>
  <si>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</si>
  <si>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</si>
  <si>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</si>
  <si>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</si>
  <si>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</si>
  <si>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</si>
  <si>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</si>
  <si>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</si>
  <si>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</si>
  <si>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</si>
  <si>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</si>
  <si>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</si>
  <si>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</si>
  <si>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per Tonne</t>
  </si>
  <si>
    <t>Lane kilometres</t>
  </si>
  <si>
    <t xml:space="preserve">I   Industrial .  .  .  .  .  .  .  .  .  .  .  .  .  .  .  .  .  .  .  .  .  .  .  .  .  .  .  .  .  .  .  .  .  .  .  .  .  .  .  .  .  .  .  .  .  .  . </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</si>
  <si>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</si>
  <si>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</si>
  <si>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</si>
  <si>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</si>
  <si>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</si>
  <si>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</si>
  <si>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</si>
  <si>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</si>
  <si>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</si>
  <si>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</si>
  <si>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</si>
  <si>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</si>
  <si>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</si>
  <si>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</si>
  <si>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</si>
  <si>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</si>
  <si>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</si>
  <si>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</si>
  <si>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</si>
  <si>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</si>
  <si>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</si>
  <si>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</si>
  <si>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</si>
  <si>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</si>
  <si>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</si>
  <si>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</si>
  <si>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</si>
  <si>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</si>
  <si>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</si>
  <si>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</si>
  <si>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</si>
  <si>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</si>
  <si>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</si>
  <si>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</si>
  <si>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</si>
  <si>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</si>
  <si>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</si>
  <si>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</si>
  <si>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</si>
  <si>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</si>
  <si>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</si>
  <si>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</si>
  <si>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</si>
  <si>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</si>
  <si>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</si>
  <si>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</si>
  <si>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</si>
  <si>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</si>
  <si>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</si>
  <si>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</si>
  <si>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</si>
  <si>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</si>
  <si>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</si>
  <si>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</si>
  <si>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</si>
  <si>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</si>
  <si>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</si>
  <si>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</si>
  <si>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</si>
  <si>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</si>
  <si>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</si>
  <si>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</si>
  <si>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</si>
  <si>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</si>
  <si>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</si>
  <si>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</si>
  <si>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</si>
  <si>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</si>
  <si>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</si>
  <si>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</si>
  <si>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</si>
  <si>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</si>
  <si>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</si>
  <si>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</si>
  <si>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</si>
  <si>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</si>
  <si>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</si>
  <si>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</si>
  <si>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</si>
  <si>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</si>
  <si>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</si>
  <si>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</si>
  <si>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</si>
  <si>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</si>
  <si>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</si>
  <si>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</si>
  <si>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</si>
  <si>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</si>
  <si>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</si>
  <si>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</si>
  <si>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</si>
  <si>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</si>
  <si>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</si>
  <si>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</si>
  <si>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</si>
  <si>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</si>
  <si>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</si>
  <si>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</si>
  <si>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</si>
  <si>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</si>
  <si>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</si>
  <si>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</si>
  <si>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</si>
  <si>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</si>
  <si>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</si>
  <si>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</si>
  <si>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</si>
  <si>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</si>
  <si>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</si>
  <si>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</si>
  <si>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</si>
  <si>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</si>
  <si>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</si>
  <si>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</si>
  <si>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</si>
  <si>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</si>
  <si>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</si>
  <si>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</si>
  <si>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</si>
  <si>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</si>
  <si>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</si>
  <si>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</si>
  <si>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</si>
  <si>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</si>
  <si>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</si>
  <si>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</si>
  <si>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</si>
  <si>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</si>
  <si>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</si>
  <si>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</si>
  <si>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</si>
  <si>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</si>
  <si>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</si>
  <si>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</si>
  <si>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</si>
  <si>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</si>
  <si>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</si>
  <si>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</si>
  <si>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</si>
  <si>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</si>
  <si>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</si>
  <si>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</si>
  <si>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</si>
  <si>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</si>
  <si>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</si>
  <si>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</si>
  <si>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</si>
  <si>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</si>
  <si>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</si>
  <si>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</si>
  <si>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</si>
  <si>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</si>
  <si>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</si>
  <si>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</si>
  <si>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</si>
  <si>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</si>
  <si>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</si>
  <si>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</si>
  <si>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</si>
  <si>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</si>
  <si>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</si>
  <si>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</si>
  <si>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</si>
  <si>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</si>
  <si>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</si>
  <si>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</si>
  <si>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</si>
  <si>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</si>
  <si>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</si>
  <si>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</si>
  <si>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</si>
  <si>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</si>
  <si>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</si>
  <si>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</si>
  <si>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</si>
  <si>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</si>
  <si>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</si>
  <si>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</si>
  <si>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</si>
  <si>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</si>
  <si>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</si>
  <si>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</si>
  <si>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</si>
  <si>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</si>
  <si>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</si>
  <si>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</si>
  <si>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</si>
  <si>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</si>
  <si>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</si>
  <si>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</si>
  <si>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</si>
  <si>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</si>
  <si>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</si>
  <si>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</si>
  <si>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</si>
  <si>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</si>
  <si>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</si>
  <si>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</si>
  <si>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</si>
  <si>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</si>
  <si>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</si>
  <si>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</si>
  <si>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</si>
  <si>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</si>
  <si>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</si>
  <si>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</si>
  <si>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</si>
  <si>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</si>
  <si>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</si>
  <si>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</si>
  <si>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</si>
  <si>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</si>
  <si>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</si>
  <si>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</si>
  <si>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</si>
  <si>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</si>
  <si>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</si>
  <si>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</si>
  <si>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</si>
  <si>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</si>
  <si>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</si>
  <si>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</si>
  <si>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</si>
  <si>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</si>
  <si>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</si>
  <si>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</si>
  <si>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</si>
  <si>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</si>
  <si>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</si>
  <si>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</si>
  <si>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</si>
  <si>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</si>
  <si>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</si>
  <si>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</si>
  <si>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</si>
  <si>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</si>
  <si>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</si>
  <si>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</si>
  <si>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</si>
  <si>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</si>
  <si>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</si>
  <si>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</si>
  <si>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</si>
  <si>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</si>
  <si>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</si>
  <si>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</si>
  <si>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</si>
  <si>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</si>
  <si>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</si>
  <si>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</si>
  <si>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</si>
  <si>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</si>
  <si>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</si>
  <si>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</si>
  <si>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</si>
  <si>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</si>
  <si>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</si>
  <si>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</si>
  <si>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</si>
  <si>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</si>
  <si>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</si>
  <si>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</si>
  <si>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</si>
  <si>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</si>
  <si>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</si>
  <si>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</si>
  <si>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</si>
  <si>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</si>
  <si>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</si>
  <si>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</si>
  <si>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</si>
  <si>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</si>
  <si>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</si>
  <si>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</si>
  <si>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</si>
  <si>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</si>
  <si>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</si>
  <si>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</si>
  <si>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</si>
  <si>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</si>
  <si>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</si>
  <si>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</si>
  <si>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</si>
  <si>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</si>
  <si>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</si>
  <si>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</si>
  <si>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</si>
  <si>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</si>
  <si>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</si>
  <si>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</si>
  <si>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</si>
  <si>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</si>
  <si>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</si>
  <si>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</si>
  <si>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</si>
  <si>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</si>
  <si>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</si>
  <si>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</si>
  <si>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</si>
  <si>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</si>
  <si>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</si>
  <si>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</si>
  <si>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</si>
  <si>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</si>
  <si>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</si>
  <si>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</si>
  <si>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</si>
  <si>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</si>
  <si>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</si>
  <si>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</si>
  <si>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</si>
  <si>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</si>
  <si>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</si>
  <si>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</si>
  <si>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</si>
  <si>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</si>
  <si>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</si>
  <si>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</si>
  <si>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</si>
  <si>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</si>
  <si>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</si>
  <si>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</si>
  <si>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</si>
  <si>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</si>
  <si>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</si>
  <si>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</si>
  <si>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</si>
  <si>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</si>
  <si>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</si>
  <si>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</si>
  <si>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</si>
  <si>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</si>
  <si>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</si>
  <si>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</si>
  <si>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</si>
  <si>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</si>
  <si>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</si>
  <si>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</si>
  <si>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</si>
  <si>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</si>
  <si>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</si>
  <si>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</si>
  <si>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</si>
  <si>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</si>
  <si>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</si>
  <si>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</si>
  <si>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</si>
  <si>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</si>
  <si>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</si>
  <si>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</si>
  <si>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</si>
  <si>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</si>
  <si>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</si>
  <si>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</si>
  <si>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</si>
  <si>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</si>
  <si>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</si>
  <si>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</si>
  <si>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</si>
  <si>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</si>
  <si>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</si>
  <si>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</si>
  <si>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</si>
  <si>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</si>
  <si>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</si>
  <si>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</si>
  <si>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</si>
  <si>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</si>
  <si>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</si>
  <si>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</si>
  <si>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</si>
  <si>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</si>
  <si>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</si>
  <si>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</si>
  <si>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</si>
  <si>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</si>
  <si>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</si>
  <si>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</si>
  <si>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</si>
  <si>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</si>
  <si>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</si>
  <si>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</si>
  <si>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</si>
  <si>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</si>
  <si>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</si>
  <si>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</si>
  <si>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</si>
  <si>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</si>
  <si>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</si>
  <si>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</si>
  <si>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</si>
  <si>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</si>
  <si>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</si>
  <si>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</si>
  <si>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</si>
  <si>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</si>
  <si>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</si>
  <si>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</si>
  <si>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</si>
  <si>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</si>
  <si>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</si>
  <si>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</si>
  <si>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</si>
  <si>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</si>
  <si>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</si>
  <si>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</si>
  <si>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</si>
  <si>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</si>
  <si>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</si>
  <si>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</si>
  <si>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</si>
  <si>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</si>
  <si>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</si>
  <si>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</si>
  <si>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</si>
  <si>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</si>
  <si>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</si>
  <si>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</si>
  <si>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</si>
  <si>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</si>
  <si>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</si>
  <si>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</si>
  <si>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</si>
  <si>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</si>
  <si>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</si>
  <si>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</si>
  <si>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</si>
  <si>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</si>
  <si>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</si>
  <si>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</si>
  <si>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</si>
  <si>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</si>
  <si>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</si>
  <si>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</si>
  <si>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</si>
  <si>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</si>
  <si>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</si>
  <si>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</si>
  <si>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</si>
  <si>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</si>
  <si>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</si>
  <si>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</si>
  <si>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</si>
  <si>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</si>
  <si>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</si>
  <si>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</si>
  <si>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</si>
  <si>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</si>
  <si>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</si>
  <si>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</si>
  <si>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</si>
  <si>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</si>
  <si>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</si>
  <si>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</si>
  <si>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</si>
  <si>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</si>
  <si>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</si>
  <si>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</si>
  <si>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</si>
  <si>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</si>
  <si>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</si>
  <si>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</si>
  <si>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</si>
  <si>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</si>
  <si>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</si>
  <si>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</si>
  <si>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</si>
  <si>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</si>
  <si>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</si>
  <si>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</si>
  <si>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</si>
  <si>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</si>
  <si>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</si>
  <si>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</si>
  <si>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</si>
  <si>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</si>
  <si>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</si>
  <si>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</si>
  <si>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</si>
  <si>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</si>
  <si>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</si>
  <si>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</si>
  <si>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</si>
  <si>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</si>
  <si>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</si>
  <si>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</si>
  <si>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</si>
  <si>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</si>
  <si>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</si>
  <si>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</si>
  <si>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</si>
  <si>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</si>
  <si>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</si>
  <si>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</si>
  <si>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</si>
  <si>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</si>
  <si>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</si>
  <si>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</si>
  <si>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</si>
  <si>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</si>
  <si>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</si>
  <si>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</si>
  <si>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</si>
  <si>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</si>
  <si>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</si>
  <si>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</si>
  <si>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</si>
  <si>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</si>
  <si>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</si>
  <si>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</si>
  <si>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</si>
  <si>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</si>
  <si>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</si>
  <si>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</si>
  <si>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</si>
  <si>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</si>
  <si>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</si>
  <si>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</si>
  <si>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</si>
  <si>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</si>
  <si>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</si>
  <si>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</si>
  <si>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</si>
  <si>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</si>
  <si>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</si>
  <si>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</si>
  <si>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</si>
  <si>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</si>
  <si>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</si>
  <si>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</si>
  <si>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</si>
  <si>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</si>
  <si>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</si>
  <si>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</si>
  <si>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</si>
  <si>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</si>
  <si>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</si>
  <si>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</si>
  <si>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</si>
  <si>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</si>
  <si>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IU 0</t>
  </si>
  <si>
    <t>IX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</si>
  <si>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</si>
  <si>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</si>
  <si>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</si>
  <si>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</si>
  <si>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</si>
  <si>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</si>
  <si>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</si>
  <si>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</si>
  <si>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</si>
  <si>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</si>
  <si>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</si>
  <si>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</si>
  <si>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</si>
  <si>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</si>
  <si>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</si>
  <si>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</si>
  <si>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</si>
  <si>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</si>
  <si>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</si>
  <si>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</si>
  <si>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</si>
  <si>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</si>
  <si>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</si>
  <si>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</si>
  <si>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</si>
  <si>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</si>
  <si>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</si>
  <si>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</si>
  <si>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</si>
  <si>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</si>
  <si>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</si>
  <si>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</si>
  <si>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</si>
  <si>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</si>
  <si>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</si>
  <si>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</si>
  <si>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</si>
  <si>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</si>
  <si>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</si>
  <si>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</si>
  <si>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</si>
  <si>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</si>
  <si>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</si>
  <si>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</si>
  <si>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</si>
  <si>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</si>
  <si>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</si>
  <si>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</si>
  <si>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Huntsville 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</si>
  <si>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</si>
  <si>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</si>
  <si>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</si>
  <si>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</si>
  <si>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</si>
  <si>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</si>
  <si>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</si>
  <si>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</si>
  <si>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</si>
  <si>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</si>
  <si>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</si>
  <si>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</si>
  <si>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</si>
  <si>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</si>
  <si>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</si>
  <si>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</si>
  <si>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</si>
  <si>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</si>
  <si>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</si>
  <si>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</si>
  <si>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</si>
  <si>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</si>
  <si>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</si>
  <si>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</si>
  <si>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</si>
  <si>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</si>
  <si>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</si>
  <si>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</si>
  <si>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</si>
  <si>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</si>
  <si>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</si>
  <si>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</si>
  <si>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</si>
  <si>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</si>
  <si>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</si>
  <si>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</si>
  <si>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</si>
  <si>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</si>
  <si>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</si>
  <si>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</si>
  <si>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</si>
  <si>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</si>
  <si>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</si>
  <si>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</si>
  <si>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</si>
  <si>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</si>
  <si>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</si>
  <si>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</si>
  <si>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</si>
  <si>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</si>
  <si>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</si>
  <si>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</si>
  <si>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</si>
  <si>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</si>
  <si>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</si>
  <si>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</si>
  <si>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</si>
  <si>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</si>
  <si>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</si>
  <si>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</si>
  <si>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</si>
  <si>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</si>
  <si>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</si>
  <si>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</si>
  <si>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</si>
  <si>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</si>
  <si>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</si>
  <si>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</si>
  <si>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</si>
  <si>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</si>
  <si>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</si>
  <si>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</si>
  <si>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</si>
  <si>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</si>
  <si>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</si>
  <si>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</si>
  <si>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</si>
  <si>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</si>
  <si>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</si>
  <si>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</si>
  <si>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</si>
  <si>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</si>
  <si>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</si>
  <si>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</si>
  <si>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</si>
  <si>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</si>
  <si>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</si>
  <si>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</si>
  <si>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</si>
  <si>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</si>
  <si>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</si>
  <si>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</si>
  <si>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</si>
  <si>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</si>
  <si>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</si>
  <si>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</si>
  <si>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</si>
  <si>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</si>
  <si>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</si>
  <si>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</si>
  <si>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</si>
  <si>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</si>
  <si>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</si>
  <si>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</si>
  <si>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</si>
  <si>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</si>
  <si>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</si>
  <si>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</si>
  <si>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</si>
  <si>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</si>
  <si>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</si>
  <si>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</si>
  <si>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</si>
  <si>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</si>
  <si>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</si>
  <si>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</si>
  <si>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</si>
  <si>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</si>
  <si>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</si>
  <si>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</si>
  <si>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</si>
  <si>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</si>
  <si>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</si>
  <si>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</si>
  <si>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</si>
  <si>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</si>
  <si>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</si>
  <si>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</si>
  <si>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</si>
  <si>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</si>
  <si>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</si>
  <si>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</si>
  <si>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</si>
  <si>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</si>
  <si>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</si>
  <si>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</si>
  <si>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</si>
  <si>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</si>
  <si>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</si>
  <si>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</si>
  <si>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</si>
  <si>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</si>
  <si>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</si>
  <si>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</si>
  <si>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</si>
  <si>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</si>
  <si>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</si>
  <si>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</si>
  <si>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</si>
  <si>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</si>
  <si>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</si>
  <si>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</si>
  <si>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</si>
  <si>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</si>
  <si>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</si>
  <si>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</si>
  <si>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</si>
  <si>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</si>
  <si>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</si>
  <si>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</si>
  <si>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</si>
  <si>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</si>
  <si>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</si>
  <si>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</si>
  <si>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</si>
  <si>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</si>
  <si>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</si>
  <si>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</si>
  <si>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</si>
  <si>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</si>
  <si>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</si>
  <si>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</si>
  <si>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</si>
  <si>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</si>
  <si>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</si>
  <si>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</si>
  <si>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</si>
  <si>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</si>
  <si>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</si>
  <si>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BRACEBRIDGE</t>
  </si>
  <si>
    <t>GRAVENHURST</t>
  </si>
  <si>
    <t>HUNTSVILLE</t>
  </si>
  <si>
    <t>GEORGIAN BAY</t>
  </si>
  <si>
    <t>LAKE OF BAYS</t>
  </si>
  <si>
    <t>MUSKOKA LAKES</t>
  </si>
  <si>
    <t>Province of Ontario  -  Ministry of Municipal Affairs</t>
  </si>
  <si>
    <t>FIR and MPMP</t>
  </si>
  <si>
    <t>RIF and PMPM</t>
  </si>
  <si>
    <t>FIR2007:   MUSKOKA D</t>
  </si>
  <si>
    <t>Asmt Code:   4400</t>
  </si>
  <si>
    <t>MAH Code:   33000</t>
  </si>
  <si>
    <t>for the year ended December 31, 2007</t>
  </si>
  <si>
    <t>RIF2007:   LA MUNICIPALITÉ DU DISTRICT DE MUSKOKA</t>
  </si>
  <si>
    <t>Code mun.   4400</t>
  </si>
  <si>
    <t>AML   33000</t>
  </si>
  <si>
    <t>pour l'exercice terminé le 31 décembre 2007</t>
  </si>
  <si>
    <t>Levy Area:  0   MUSKOKA D</t>
  </si>
  <si>
    <t>OK</t>
  </si>
  <si>
    <t xml:space="preserve">Levy Area:     </t>
  </si>
  <si>
    <t xml:space="preserve">    :  </t>
  </si>
  <si>
    <t>470 01   WASTE COLLECTION AND DISPOSAL:  BRACEBRIDGE</t>
  </si>
  <si>
    <t>470 02   WASTE COLLECTION AND DISPOSAL:  GRAVENHURST</t>
  </si>
  <si>
    <t>470 03   WASTE COLLECTION AND DISPOSAL:  HUNTSVILLE</t>
  </si>
  <si>
    <t>470 04   WASTE COLLECTION AND DISPOSAL:  GEORGIAN BAY</t>
  </si>
  <si>
    <t>470 05   WASTE COLLECTION AND DISPOSAL:  LAKE OF BAYS</t>
  </si>
  <si>
    <t>470 06   WASTE COLLECTION AND DISPOSAL:  MUSKOKA LAKES</t>
  </si>
  <si>
    <t>430 01   SEWER (SANITARY / STORM):  A</t>
  </si>
  <si>
    <t>410 01   WATER:  A</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</si>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</sst>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0"/>
      <c r="C1" s="795" t="s">
        <v>2874</v>
      </c>
      <c r="G1" s="823">
        <v>42893.548076851897</v>
      </c>
    </row>
    <row r="2" spans="1:8" ht="8.1" customHeight="1" x14ac:dyDescent="0.2">
      <c r="B2" s="478"/>
      <c r="C2" s="478"/>
      <c r="D2" s="478"/>
      <c r="E2" s="478"/>
      <c r="F2" s="478"/>
      <c r="G2" s="478"/>
      <c r="H2" s="478"/>
    </row>
    <row r="3" spans="1:8" s="750" customFormat="1" ht="27.75" x14ac:dyDescent="0.2">
      <c r="B3" s="751"/>
      <c r="C3" s="870" t="s">
        <v>2394</v>
      </c>
      <c r="D3" s="752"/>
      <c r="E3" s="752"/>
      <c r="F3" s="752"/>
      <c r="G3" s="752"/>
      <c r="H3" s="751"/>
    </row>
    <row r="4" spans="1:8" ht="12" customHeight="1" x14ac:dyDescent="0.2">
      <c r="B4" s="478"/>
      <c r="C4" s="478"/>
      <c r="D4" s="478"/>
      <c r="E4" s="478"/>
      <c r="F4" s="478"/>
      <c r="G4" s="478"/>
      <c r="H4" s="478"/>
    </row>
    <row r="5" spans="1:8" ht="15" customHeight="1" x14ac:dyDescent="0.2">
      <c r="B5" s="478"/>
      <c r="C5" s="479" t="s">
        <v>359</v>
      </c>
      <c r="D5" s="478"/>
      <c r="E5" s="478"/>
      <c r="F5" s="478"/>
      <c r="G5" s="478"/>
      <c r="H5" s="478"/>
    </row>
    <row r="6" spans="1:8" s="772" customFormat="1" ht="20.100000000000001" customHeight="1" x14ac:dyDescent="0.2">
      <c r="B6" s="489"/>
      <c r="C6" s="1353" t="s">
        <v>2734</v>
      </c>
      <c r="D6" s="1354"/>
      <c r="E6" s="1354"/>
      <c r="F6" s="1354"/>
      <c r="G6" s="1354"/>
      <c r="H6" s="489"/>
    </row>
    <row r="7" spans="1:8" s="772" customFormat="1" ht="24" customHeight="1" x14ac:dyDescent="0.2">
      <c r="B7" s="489"/>
      <c r="C7" s="1351" t="s">
        <v>2735</v>
      </c>
      <c r="D7" s="1352"/>
      <c r="E7" s="1352"/>
      <c r="F7" s="1352"/>
      <c r="G7" s="1352"/>
      <c r="H7" s="489"/>
    </row>
    <row r="8" spans="1:8" s="772" customFormat="1" ht="9.9499999999999993" customHeight="1" x14ac:dyDescent="0.2">
      <c r="B8" s="489"/>
      <c r="C8" s="489"/>
      <c r="D8" s="489"/>
      <c r="E8" s="489"/>
      <c r="F8" s="489"/>
      <c r="G8" s="489"/>
      <c r="H8" s="489"/>
    </row>
    <row r="9" spans="1:8" s="772" customFormat="1" ht="15" customHeight="1" x14ac:dyDescent="0.2">
      <c r="B9" s="489"/>
      <c r="C9" s="773" t="s">
        <v>360</v>
      </c>
      <c r="D9" s="489"/>
      <c r="E9" s="489"/>
      <c r="F9" s="489"/>
      <c r="G9" s="489"/>
      <c r="H9" s="489"/>
    </row>
    <row r="10" spans="1:8" s="772" customFormat="1" ht="36" customHeight="1" x14ac:dyDescent="0.2">
      <c r="B10" s="489"/>
      <c r="C10" s="1351" t="s">
        <v>2736</v>
      </c>
      <c r="D10" s="1352"/>
      <c r="E10" s="1352"/>
      <c r="F10" s="1352"/>
      <c r="G10" s="1352"/>
      <c r="H10" s="489"/>
    </row>
    <row r="11" spans="1:8" s="772" customFormat="1" ht="63.95" customHeight="1" x14ac:dyDescent="0.2">
      <c r="B11" s="489"/>
      <c r="C11" s="1351" t="s">
        <v>2737</v>
      </c>
      <c r="D11" s="1352"/>
      <c r="E11" s="1352"/>
      <c r="F11" s="1352"/>
      <c r="G11" s="1352"/>
      <c r="H11" s="489"/>
    </row>
    <row r="12" spans="1:8" s="772" customFormat="1" ht="9.9499999999999993" customHeight="1" x14ac:dyDescent="0.2">
      <c r="B12" s="489"/>
      <c r="C12" s="489"/>
      <c r="D12" s="489"/>
      <c r="E12" s="489"/>
      <c r="F12" s="489"/>
      <c r="G12" s="489"/>
      <c r="H12" s="489"/>
    </row>
    <row r="13" spans="1:8" s="772" customFormat="1" ht="15" customHeight="1" x14ac:dyDescent="0.2">
      <c r="B13" s="489"/>
      <c r="C13" s="773" t="s">
        <v>2738</v>
      </c>
      <c r="D13" s="773"/>
      <c r="E13" s="773"/>
      <c r="F13" s="773"/>
      <c r="G13" s="773"/>
      <c r="H13" s="489"/>
    </row>
    <row r="14" spans="1:8" s="772" customFormat="1" ht="12" customHeight="1" x14ac:dyDescent="0.2">
      <c r="B14" s="489"/>
      <c r="C14" s="1351" t="s">
        <v>361</v>
      </c>
      <c r="D14" s="1352"/>
      <c r="E14" s="1352"/>
      <c r="F14" s="1352"/>
      <c r="G14" s="1352"/>
      <c r="H14" s="489"/>
    </row>
    <row r="15" spans="1:8" s="772" customFormat="1" ht="15" customHeight="1" x14ac:dyDescent="0.2">
      <c r="B15" s="489"/>
      <c r="C15" s="489"/>
      <c r="D15" s="489"/>
      <c r="E15" s="489"/>
      <c r="F15" s="489"/>
      <c r="G15" s="489"/>
      <c r="H15" s="489"/>
    </row>
    <row r="16" spans="1:8" ht="15.75" x14ac:dyDescent="0.2">
      <c r="B16" s="478"/>
      <c r="C16" s="479" t="s">
        <v>369</v>
      </c>
      <c r="D16" s="478"/>
      <c r="E16" s="801" t="s">
        <v>571</v>
      </c>
      <c r="F16" s="748"/>
      <c r="G16" s="748"/>
      <c r="H16" s="478"/>
    </row>
    <row r="17" spans="2:8" ht="12" customHeight="1" x14ac:dyDescent="0.2">
      <c r="B17" s="478"/>
      <c r="C17" s="478"/>
      <c r="D17" s="478"/>
      <c r="E17" s="478"/>
      <c r="F17" s="478"/>
      <c r="G17" s="749"/>
      <c r="H17" s="478"/>
    </row>
    <row r="18" spans="2:8" x14ac:dyDescent="0.2">
      <c r="B18" s="478"/>
      <c r="C18" s="478"/>
      <c r="D18" s="478"/>
      <c r="E18" s="479" t="s">
        <v>203</v>
      </c>
      <c r="F18" s="478"/>
      <c r="G18" s="478"/>
      <c r="H18" s="478"/>
    </row>
    <row r="19" spans="2:8" ht="12" customHeight="1" x14ac:dyDescent="0.2">
      <c r="B19" s="478"/>
      <c r="C19" s="478"/>
      <c r="D19" s="478"/>
      <c r="E19" s="478"/>
      <c r="F19" s="478"/>
      <c r="G19" s="749"/>
      <c r="H19" s="478"/>
    </row>
    <row r="20" spans="2:8" ht="17.100000000000001" customHeight="1" x14ac:dyDescent="0.2">
      <c r="B20" s="478"/>
      <c r="C20" s="478"/>
      <c r="D20" s="770"/>
      <c r="E20" s="770" t="s">
        <v>1105</v>
      </c>
      <c r="F20" s="749"/>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1"/>
      <c r="E22" s="771" t="s">
        <v>355</v>
      </c>
      <c r="F22" s="771" t="s">
        <v>572</v>
      </c>
      <c r="G22" s="771" t="s">
        <v>1104</v>
      </c>
      <c r="H22" s="478"/>
    </row>
    <row r="23" spans="2:8" ht="17.100000000000001" customHeight="1" x14ac:dyDescent="0.2">
      <c r="B23" s="478"/>
      <c r="C23" s="478"/>
      <c r="D23" s="771"/>
      <c r="E23" s="771" t="s">
        <v>354</v>
      </c>
      <c r="F23" s="771" t="s">
        <v>2788</v>
      </c>
      <c r="G23" s="771" t="s">
        <v>2789</v>
      </c>
      <c r="H23" s="478"/>
    </row>
    <row r="24" spans="2:8" ht="17.100000000000001" customHeight="1" x14ac:dyDescent="0.2">
      <c r="B24" s="478"/>
      <c r="C24" s="478"/>
      <c r="D24" s="771"/>
      <c r="E24" s="771" t="s">
        <v>356</v>
      </c>
      <c r="F24" s="771" t="s">
        <v>2485</v>
      </c>
      <c r="G24" s="771" t="s">
        <v>2111</v>
      </c>
      <c r="H24" s="478"/>
    </row>
    <row r="25" spans="2:8" ht="17.100000000000001" customHeight="1" x14ac:dyDescent="0.2">
      <c r="B25" s="478"/>
      <c r="C25" s="478"/>
      <c r="D25" s="771"/>
      <c r="E25" s="771" t="s">
        <v>357</v>
      </c>
      <c r="F25" s="771" t="s">
        <v>2792</v>
      </c>
      <c r="G25" s="771" t="s">
        <v>2793</v>
      </c>
      <c r="H25" s="478"/>
    </row>
    <row r="26" spans="2:8" ht="17.100000000000001" customHeight="1" x14ac:dyDescent="0.2">
      <c r="B26" s="478"/>
      <c r="C26" s="478"/>
      <c r="D26" s="771"/>
      <c r="E26" s="771" t="s">
        <v>358</v>
      </c>
      <c r="F26" s="771" t="s">
        <v>2791</v>
      </c>
      <c r="G26" s="771" t="s">
        <v>2790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799"/>
      <c r="B1" s="1241"/>
      <c r="C1" s="1242" t="s">
        <v>2874</v>
      </c>
      <c r="D1" s="1241"/>
      <c r="E1" s="1241"/>
      <c r="F1" s="1241"/>
      <c r="G1" s="1241" t="s">
        <v>782</v>
      </c>
      <c r="H1" s="1241" t="s">
        <v>782</v>
      </c>
      <c r="I1" s="1241"/>
      <c r="J1" s="1241"/>
      <c r="K1" s="1241"/>
      <c r="L1" s="1241"/>
      <c r="M1" s="1241" t="s">
        <v>782</v>
      </c>
      <c r="N1" s="1241"/>
      <c r="O1" s="1243">
        <v>42893.548077314801</v>
      </c>
      <c r="P1" s="1241" t="s">
        <v>782</v>
      </c>
      <c r="Q1" s="1241" t="s">
        <v>782</v>
      </c>
      <c r="R1" s="1244"/>
      <c r="S1" s="1241"/>
    </row>
    <row r="2" spans="1:19" s="139" customFormat="1" ht="5.0999999999999996" customHeight="1" x14ac:dyDescent="0.2">
      <c r="A2" s="215"/>
      <c r="B2" s="1218"/>
      <c r="C2" s="1219" t="s">
        <v>2605</v>
      </c>
      <c r="D2" s="1218"/>
      <c r="E2" s="1218"/>
      <c r="F2" s="1218"/>
      <c r="G2" s="1218"/>
      <c r="H2" s="1218"/>
      <c r="I2" s="1218"/>
      <c r="J2" s="1218"/>
      <c r="K2" s="1218"/>
      <c r="L2" s="1218"/>
      <c r="M2" s="1218"/>
      <c r="N2" s="1218"/>
      <c r="O2" s="1218"/>
      <c r="P2" s="1218"/>
      <c r="Q2" s="1218"/>
      <c r="R2" s="1218"/>
      <c r="S2" s="1218"/>
    </row>
    <row r="3" spans="1:19" s="138" customFormat="1" ht="18" customHeight="1" x14ac:dyDescent="0.2">
      <c r="A3" s="226"/>
      <c r="B3" s="1245"/>
      <c r="C3" s="1246" t="s">
        <v>2733</v>
      </c>
      <c r="D3" s="1246"/>
      <c r="E3" s="1246"/>
      <c r="F3" s="1246"/>
      <c r="G3" s="1246"/>
      <c r="H3" s="1246"/>
      <c r="I3" s="1246"/>
      <c r="J3" s="1246"/>
      <c r="K3" s="1246"/>
      <c r="L3" s="1246"/>
      <c r="M3" s="1246"/>
      <c r="N3" s="1246"/>
      <c r="O3" s="1246"/>
      <c r="P3" s="1246"/>
      <c r="Q3" s="1246"/>
      <c r="R3" s="1246"/>
      <c r="S3" s="1245"/>
    </row>
    <row r="4" spans="1:19" s="137" customFormat="1" ht="5.0999999999999996" customHeight="1" x14ac:dyDescent="0.2">
      <c r="A4" s="143"/>
      <c r="B4" s="1247"/>
      <c r="C4" s="1247"/>
      <c r="D4" s="1247"/>
      <c r="E4" s="1247"/>
      <c r="F4" s="1247"/>
      <c r="G4" s="1247"/>
      <c r="H4" s="1247"/>
      <c r="I4" s="1247"/>
      <c r="J4" s="1247"/>
      <c r="K4" s="1247"/>
      <c r="L4" s="1247"/>
      <c r="M4" s="1247"/>
      <c r="N4" s="1247"/>
      <c r="O4" s="1247"/>
      <c r="P4" s="1247"/>
      <c r="Q4" s="1247"/>
      <c r="R4" s="1247"/>
      <c r="S4" s="1247"/>
    </row>
    <row r="5" spans="1:19" s="137" customFormat="1" ht="15" customHeight="1" x14ac:dyDescent="0.2">
      <c r="A5" s="143"/>
      <c r="B5" s="1247"/>
      <c r="C5" s="1247"/>
      <c r="D5" s="1247"/>
      <c r="E5" s="1248" t="s">
        <v>1858</v>
      </c>
      <c r="F5" s="1249" t="s">
        <v>1600</v>
      </c>
      <c r="G5" s="1247"/>
      <c r="H5" s="1247"/>
      <c r="I5" s="1247"/>
      <c r="J5" s="1247"/>
      <c r="K5" s="1250"/>
      <c r="L5" s="1250"/>
      <c r="M5" s="1250"/>
      <c r="N5" s="1248" t="s">
        <v>1396</v>
      </c>
      <c r="O5" s="1251" t="s">
        <v>1352</v>
      </c>
      <c r="P5" s="1252"/>
      <c r="Q5" s="1253"/>
      <c r="R5" s="1247"/>
      <c r="S5" s="1247"/>
    </row>
    <row r="6" spans="1:19" s="137" customFormat="1" ht="12" customHeight="1" x14ac:dyDescent="0.2">
      <c r="A6" s="143"/>
      <c r="B6" s="1247"/>
      <c r="C6" s="1247"/>
      <c r="D6" s="1247"/>
      <c r="E6" s="1248" t="s">
        <v>2692</v>
      </c>
      <c r="F6" s="1254" t="s">
        <v>1722</v>
      </c>
      <c r="G6" s="1247"/>
      <c r="H6" s="1247"/>
      <c r="I6" s="1247"/>
      <c r="J6" s="1247"/>
      <c r="K6" s="1250"/>
      <c r="L6" s="1250"/>
      <c r="M6" s="1250"/>
      <c r="N6" s="1248" t="s">
        <v>1379</v>
      </c>
      <c r="O6" s="1251" t="s">
        <v>1656</v>
      </c>
      <c r="P6" s="1252"/>
      <c r="Q6" s="1253"/>
      <c r="R6" s="1247"/>
      <c r="S6" s="1247"/>
    </row>
    <row r="7" spans="1:19" s="137" customFormat="1" ht="12" customHeight="1" x14ac:dyDescent="0.2">
      <c r="A7" s="143"/>
      <c r="B7" s="1247"/>
      <c r="C7" s="1247"/>
      <c r="D7" s="1247"/>
      <c r="E7" s="1248" t="s">
        <v>2693</v>
      </c>
      <c r="F7" s="1254" t="s">
        <v>1655</v>
      </c>
      <c r="G7" s="1247"/>
      <c r="H7" s="1247"/>
      <c r="I7" s="1247"/>
      <c r="J7" s="1247"/>
      <c r="K7" s="1250"/>
      <c r="L7" s="1250"/>
      <c r="M7" s="1250"/>
      <c r="N7" s="1248" t="s">
        <v>1380</v>
      </c>
      <c r="O7" s="1251" t="s">
        <v>1657</v>
      </c>
      <c r="P7" s="1252"/>
      <c r="Q7" s="1253"/>
      <c r="R7" s="1247"/>
      <c r="S7" s="1247"/>
    </row>
    <row r="8" spans="1:19" s="138" customFormat="1" ht="18" hidden="1" customHeight="1" x14ac:dyDescent="0.2">
      <c r="A8" s="226"/>
      <c r="B8" s="1245"/>
      <c r="C8" s="1255" t="s">
        <v>2315</v>
      </c>
      <c r="D8" s="1255"/>
      <c r="E8" s="1255"/>
      <c r="F8" s="1255"/>
      <c r="G8" s="1255"/>
      <c r="H8" s="1255"/>
      <c r="I8" s="1255"/>
      <c r="J8" s="1255"/>
      <c r="K8" s="1255"/>
      <c r="L8" s="1255"/>
      <c r="M8" s="1255"/>
      <c r="N8" s="1255"/>
      <c r="O8" s="1255"/>
      <c r="P8" s="1255"/>
      <c r="Q8" s="1255"/>
      <c r="R8" s="1255"/>
      <c r="S8" s="1245"/>
    </row>
    <row r="9" spans="1:19" s="137" customFormat="1" ht="5.0999999999999996" hidden="1" customHeight="1" x14ac:dyDescent="0.2">
      <c r="A9" s="143"/>
      <c r="B9" s="1247"/>
      <c r="C9" s="1247"/>
      <c r="D9" s="1247"/>
      <c r="E9" s="1247"/>
      <c r="F9" s="1247"/>
      <c r="G9" s="1247"/>
      <c r="H9" s="1247"/>
      <c r="I9" s="1247"/>
      <c r="J9" s="1247"/>
      <c r="K9" s="1247"/>
      <c r="L9" s="1247"/>
      <c r="M9" s="1247"/>
      <c r="N9" s="1247"/>
      <c r="O9" s="1247"/>
      <c r="P9" s="1247"/>
      <c r="Q9" s="1247"/>
      <c r="R9" s="1247"/>
      <c r="S9" s="1247"/>
    </row>
    <row r="10" spans="1:19" s="137" customFormat="1" ht="15" hidden="1" customHeight="1" x14ac:dyDescent="0.2">
      <c r="A10" s="143"/>
      <c r="B10" s="1247"/>
      <c r="C10" s="1247"/>
      <c r="D10" s="1247"/>
      <c r="E10" s="1252"/>
      <c r="F10" s="1247"/>
      <c r="G10" s="1252" t="s">
        <v>2218</v>
      </c>
      <c r="H10" s="1249" t="s">
        <v>1956</v>
      </c>
      <c r="I10" s="1247"/>
      <c r="J10" s="1247"/>
      <c r="K10" s="1250"/>
      <c r="L10" s="1252"/>
      <c r="M10" s="1252"/>
      <c r="N10" s="1252"/>
      <c r="O10" s="1252"/>
      <c r="P10" s="1252" t="s">
        <v>1381</v>
      </c>
      <c r="Q10" s="1256" t="s">
        <v>1352</v>
      </c>
      <c r="R10" s="1247"/>
      <c r="S10" s="1247"/>
    </row>
    <row r="11" spans="1:19" s="137" customFormat="1" ht="12" hidden="1" customHeight="1" x14ac:dyDescent="0.2">
      <c r="A11" s="143"/>
      <c r="B11" s="1247"/>
      <c r="C11" s="1247"/>
      <c r="D11" s="1247"/>
      <c r="E11" s="1252"/>
      <c r="F11" s="1247"/>
      <c r="G11" s="1252" t="s">
        <v>1394</v>
      </c>
      <c r="H11" s="1247" t="s">
        <v>1722</v>
      </c>
      <c r="I11" s="1247"/>
      <c r="J11" s="1247"/>
      <c r="K11" s="1250"/>
      <c r="L11" s="1252"/>
      <c r="M11" s="1252"/>
      <c r="N11" s="1252"/>
      <c r="O11" s="1256"/>
      <c r="P11" s="1252" t="s">
        <v>1382</v>
      </c>
      <c r="Q11" s="1256" t="s">
        <v>1656</v>
      </c>
      <c r="R11" s="1247"/>
      <c r="S11" s="1247"/>
    </row>
    <row r="12" spans="1:19" s="137" customFormat="1" ht="12" hidden="1" customHeight="1" x14ac:dyDescent="0.2">
      <c r="A12" s="143"/>
      <c r="B12" s="1247"/>
      <c r="C12" s="1247"/>
      <c r="D12" s="1247"/>
      <c r="E12" s="1252"/>
      <c r="F12" s="1247"/>
      <c r="G12" s="1252" t="s">
        <v>1395</v>
      </c>
      <c r="H12" s="1247" t="s">
        <v>1655</v>
      </c>
      <c r="I12" s="1247"/>
      <c r="J12" s="1247"/>
      <c r="K12" s="1250"/>
      <c r="L12" s="1252"/>
      <c r="M12" s="1252"/>
      <c r="N12" s="1252"/>
      <c r="O12" s="1256"/>
      <c r="P12" s="1252" t="s">
        <v>1383</v>
      </c>
      <c r="Q12" s="1256" t="s">
        <v>1657</v>
      </c>
      <c r="R12" s="1247"/>
      <c r="S12" s="1247"/>
    </row>
    <row r="13" spans="1:19" ht="5.0999999999999996" customHeight="1" x14ac:dyDescent="0.2">
      <c r="B13" s="1257"/>
      <c r="C13" s="1257"/>
      <c r="D13" s="1257"/>
      <c r="E13" s="1257"/>
      <c r="F13" s="1257"/>
      <c r="G13" s="1257"/>
      <c r="H13" s="1257"/>
      <c r="I13" s="1257"/>
      <c r="J13" s="1257"/>
      <c r="K13" s="1258"/>
      <c r="L13" s="1258"/>
      <c r="M13" s="1258"/>
      <c r="N13" s="1258"/>
      <c r="O13" s="1258"/>
      <c r="P13" s="1258"/>
      <c r="Q13" s="1257"/>
      <c r="R13" s="1257"/>
      <c r="S13" s="1257"/>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680</v>
      </c>
      <c r="F15" s="480"/>
      <c r="G15" s="480"/>
      <c r="H15" s="480"/>
      <c r="I15" s="480"/>
      <c r="J15" s="480"/>
      <c r="K15" s="481"/>
      <c r="L15" s="481"/>
      <c r="M15" s="481"/>
      <c r="N15" s="485" t="s">
        <v>812</v>
      </c>
      <c r="O15" s="951" t="s">
        <v>2875</v>
      </c>
      <c r="P15" s="485" t="s">
        <v>2758</v>
      </c>
      <c r="Q15" s="814" t="s">
        <v>2876</v>
      </c>
      <c r="R15" s="480"/>
      <c r="S15" s="480"/>
    </row>
    <row r="16" spans="1:19" s="134" customFormat="1" ht="11.25" x14ac:dyDescent="0.2">
      <c r="A16" s="142"/>
      <c r="B16" s="480"/>
      <c r="C16" s="506"/>
      <c r="D16" s="480"/>
      <c r="E16" s="480"/>
      <c r="F16" s="480"/>
      <c r="G16" s="480"/>
      <c r="H16" s="480"/>
      <c r="I16" s="480"/>
      <c r="J16" s="480"/>
      <c r="K16" s="481"/>
      <c r="L16" s="481"/>
      <c r="M16" s="481"/>
      <c r="N16" s="485" t="s">
        <v>1263</v>
      </c>
      <c r="O16" s="951" t="s">
        <v>2605</v>
      </c>
      <c r="P16" s="485" t="s">
        <v>781</v>
      </c>
      <c r="Q16" s="814" t="s">
        <v>2605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350</v>
      </c>
      <c r="F18" s="486"/>
      <c r="G18" s="486" t="s">
        <v>662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5" t="s">
        <v>195</v>
      </c>
      <c r="F20" s="1355"/>
      <c r="G20" s="1355"/>
      <c r="H20" s="1355"/>
      <c r="I20" s="1355"/>
      <c r="J20" s="1355"/>
      <c r="K20" s="1355"/>
      <c r="L20" s="1355"/>
      <c r="M20" s="1355"/>
      <c r="N20" s="1355"/>
      <c r="O20" s="1355"/>
      <c r="P20" s="1355"/>
      <c r="Q20" s="1355"/>
      <c r="R20" s="480"/>
      <c r="S20" s="480"/>
    </row>
    <row r="21" spans="1:19" s="134" customFormat="1" ht="3" customHeight="1" x14ac:dyDescent="0.2">
      <c r="A21" s="142"/>
      <c r="B21" s="480"/>
      <c r="C21" s="506"/>
      <c r="D21" s="480"/>
      <c r="E21" s="484"/>
      <c r="F21" s="484"/>
      <c r="G21" s="1355"/>
      <c r="H21" s="1356"/>
      <c r="I21" s="1356"/>
      <c r="J21" s="1356"/>
      <c r="K21" s="1356"/>
      <c r="L21" s="1356"/>
      <c r="M21" s="1356"/>
      <c r="N21" s="1356"/>
      <c r="O21" s="1356"/>
      <c r="P21" s="1356"/>
      <c r="Q21" s="1356"/>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39" t="s">
        <v>1857</v>
      </c>
      <c r="F23" s="1240" t="s">
        <v>2239</v>
      </c>
      <c r="G23" s="1240" t="s">
        <v>568</v>
      </c>
      <c r="H23" s="1240" t="s">
        <v>1384</v>
      </c>
      <c r="I23" s="1240"/>
      <c r="J23" s="1240"/>
      <c r="K23" s="1240"/>
      <c r="L23" s="1240" t="s">
        <v>894</v>
      </c>
      <c r="M23" s="1240" t="s">
        <v>1385</v>
      </c>
      <c r="N23" s="1240"/>
      <c r="O23" s="1240"/>
      <c r="P23" s="815"/>
      <c r="Q23" s="815"/>
      <c r="R23" s="490"/>
      <c r="S23" s="490"/>
    </row>
    <row r="24" spans="1:19" s="134" customFormat="1" ht="12.75" customHeight="1" x14ac:dyDescent="0.2">
      <c r="A24" s="142"/>
      <c r="B24" s="480"/>
      <c r="C24" s="506"/>
      <c r="D24" s="480"/>
      <c r="E24" s="491">
        <v>10</v>
      </c>
      <c r="F24" s="492" t="s">
        <v>2599</v>
      </c>
      <c r="G24" s="493">
        <v>10</v>
      </c>
      <c r="H24" s="492" t="s">
        <v>782</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2313</v>
      </c>
      <c r="G25" s="496">
        <v>12</v>
      </c>
      <c r="H25" s="492" t="s">
        <v>782</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1140</v>
      </c>
      <c r="G26" s="496">
        <v>20</v>
      </c>
      <c r="H26" s="492" t="s">
        <v>782</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743</v>
      </c>
      <c r="G27" s="496">
        <v>22</v>
      </c>
      <c r="H27" s="492" t="s">
        <v>782</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758</v>
      </c>
      <c r="G28" s="496">
        <v>24</v>
      </c>
      <c r="H28" s="492" t="s">
        <v>782</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84</v>
      </c>
      <c r="G29" s="496">
        <v>26</v>
      </c>
      <c r="H29" s="492" t="s">
        <v>782</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280</v>
      </c>
      <c r="G30" s="496">
        <v>28</v>
      </c>
      <c r="H30" s="492" t="s">
        <v>782</v>
      </c>
      <c r="I30" s="495"/>
      <c r="J30" s="495"/>
      <c r="K30" s="495"/>
      <c r="L30" s="495" t="s">
        <v>895</v>
      </c>
      <c r="M30" s="495" t="s">
        <v>1386</v>
      </c>
      <c r="N30" s="495"/>
      <c r="O30" s="495"/>
      <c r="P30" s="495"/>
      <c r="Q30" s="495"/>
      <c r="R30" s="480"/>
      <c r="S30" s="480"/>
    </row>
    <row r="31" spans="1:19" s="134" customFormat="1" ht="12.75" customHeight="1" x14ac:dyDescent="0.2">
      <c r="A31" s="142"/>
      <c r="B31" s="480"/>
      <c r="C31" s="506"/>
      <c r="D31" s="480"/>
      <c r="E31" s="494">
        <v>40</v>
      </c>
      <c r="F31" s="495" t="s">
        <v>2237</v>
      </c>
      <c r="G31" s="496">
        <v>40</v>
      </c>
      <c r="H31" s="492" t="s">
        <v>782</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233</v>
      </c>
      <c r="G32" s="496">
        <v>42</v>
      </c>
      <c r="H32" s="492" t="s">
        <v>782</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1708</v>
      </c>
      <c r="G33" s="496">
        <v>50</v>
      </c>
      <c r="H33" s="492" t="s">
        <v>782</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252</v>
      </c>
      <c r="G34" s="496">
        <v>52</v>
      </c>
      <c r="H34" s="492" t="s">
        <v>782</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253</v>
      </c>
      <c r="G35" s="496">
        <v>60</v>
      </c>
      <c r="H35" s="492" t="s">
        <v>782</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1923</v>
      </c>
      <c r="G36" s="496">
        <v>70</v>
      </c>
      <c r="H36" s="492" t="s">
        <v>782</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254</v>
      </c>
      <c r="G37" s="496">
        <v>72</v>
      </c>
      <c r="H37" s="492" t="s">
        <v>782</v>
      </c>
      <c r="I37" s="495"/>
      <c r="J37" s="495"/>
      <c r="K37" s="495"/>
      <c r="L37" s="495" t="s">
        <v>522</v>
      </c>
      <c r="M37" s="495"/>
      <c r="N37" s="495"/>
      <c r="O37" s="495"/>
      <c r="P37" s="495"/>
      <c r="Q37" s="495"/>
      <c r="R37" s="480"/>
      <c r="S37" s="480"/>
    </row>
    <row r="38" spans="1:19" s="134" customFormat="1" ht="12.75" customHeight="1" x14ac:dyDescent="0.2">
      <c r="A38" s="142"/>
      <c r="B38" s="480"/>
      <c r="C38" s="506"/>
      <c r="D38" s="480"/>
      <c r="E38" s="494">
        <v>74</v>
      </c>
      <c r="F38" s="495" t="s">
        <v>521</v>
      </c>
      <c r="G38" s="496">
        <v>74</v>
      </c>
      <c r="H38" s="492" t="s">
        <v>782</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1027</v>
      </c>
      <c r="G39" s="496">
        <v>80</v>
      </c>
      <c r="H39" s="492" t="s">
        <v>782</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782</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1188</v>
      </c>
      <c r="F42" s="495" t="s">
        <v>2695</v>
      </c>
      <c r="G42" s="496" t="s">
        <v>1188</v>
      </c>
      <c r="H42" s="492" t="s">
        <v>782</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1189</v>
      </c>
      <c r="F43" s="495" t="s">
        <v>2696</v>
      </c>
      <c r="G43" s="496" t="s">
        <v>1189</v>
      </c>
      <c r="H43" s="492" t="s">
        <v>782</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1190</v>
      </c>
      <c r="F44" s="498" t="s">
        <v>2091</v>
      </c>
      <c r="G44" s="499" t="s">
        <v>1190</v>
      </c>
      <c r="H44" s="492" t="s">
        <v>782</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1191</v>
      </c>
      <c r="F45" s="498" t="s">
        <v>2090</v>
      </c>
      <c r="G45" s="499" t="s">
        <v>1191</v>
      </c>
      <c r="H45" s="492" t="s">
        <v>782</v>
      </c>
      <c r="I45" s="495"/>
      <c r="J45" s="498"/>
      <c r="K45" s="498"/>
      <c r="L45" s="498" t="s">
        <v>678</v>
      </c>
      <c r="M45" s="498"/>
      <c r="N45" s="498"/>
      <c r="O45" s="498"/>
      <c r="P45" s="498"/>
      <c r="Q45" s="498"/>
      <c r="R45" s="480"/>
      <c r="S45" s="480"/>
    </row>
    <row r="46" spans="1:19" s="134" customFormat="1" ht="12.75" customHeight="1" x14ac:dyDescent="0.2">
      <c r="A46" s="142"/>
      <c r="B46" s="480"/>
      <c r="C46" s="506"/>
      <c r="D46" s="480"/>
      <c r="E46" s="494" t="s">
        <v>1192</v>
      </c>
      <c r="F46" s="498" t="s">
        <v>2092</v>
      </c>
      <c r="G46" s="499" t="s">
        <v>1192</v>
      </c>
      <c r="H46" s="492" t="s">
        <v>782</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1193</v>
      </c>
      <c r="F47" s="498" t="s">
        <v>2697</v>
      </c>
      <c r="G47" s="499" t="s">
        <v>1193</v>
      </c>
      <c r="H47" s="498" t="s">
        <v>782</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5" t="s">
        <v>530</v>
      </c>
      <c r="F49" s="1355"/>
      <c r="G49" s="1355"/>
      <c r="H49" s="1355"/>
      <c r="I49" s="1355"/>
      <c r="J49" s="1355"/>
      <c r="K49" s="1355"/>
      <c r="L49" s="1355"/>
      <c r="M49" s="1355"/>
      <c r="N49" s="1355"/>
      <c r="O49" s="1355"/>
      <c r="P49" s="1355"/>
      <c r="Q49" s="1355"/>
      <c r="R49" s="480"/>
      <c r="S49" s="480"/>
    </row>
    <row r="50" spans="1:19" s="134" customFormat="1" ht="27" hidden="1" customHeight="1" x14ac:dyDescent="0.2">
      <c r="A50" s="142" t="s">
        <v>782</v>
      </c>
      <c r="B50" s="480"/>
      <c r="C50" s="506"/>
      <c r="D50" s="480"/>
      <c r="E50" s="484"/>
      <c r="F50" s="484"/>
      <c r="G50" s="1355" t="s">
        <v>1387</v>
      </c>
      <c r="H50" s="1356"/>
      <c r="I50" s="1356"/>
      <c r="J50" s="1356"/>
      <c r="K50" s="1356"/>
      <c r="L50" s="1356"/>
      <c r="M50" s="1356"/>
      <c r="N50" s="1356"/>
      <c r="O50" s="1356"/>
      <c r="P50" s="1356"/>
      <c r="Q50" s="1356"/>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5" t="s">
        <v>1561</v>
      </c>
      <c r="F52" s="1355"/>
      <c r="G52" s="1355"/>
      <c r="H52" s="1355"/>
      <c r="I52" s="1355"/>
      <c r="J52" s="1355"/>
      <c r="K52" s="1355"/>
      <c r="L52" s="1355"/>
      <c r="M52" s="1355"/>
      <c r="N52" s="1355"/>
      <c r="O52" s="1355"/>
      <c r="P52" s="1355"/>
      <c r="Q52" s="1355"/>
      <c r="R52" s="480"/>
      <c r="S52" s="480"/>
    </row>
    <row r="53" spans="1:19" s="134" customFormat="1" ht="27" hidden="1" customHeight="1" x14ac:dyDescent="0.2">
      <c r="A53" s="142" t="s">
        <v>782</v>
      </c>
      <c r="B53" s="480"/>
      <c r="C53" s="506"/>
      <c r="D53" s="480"/>
      <c r="E53" s="484"/>
      <c r="F53" s="484"/>
      <c r="G53" s="1355" t="s">
        <v>1387</v>
      </c>
      <c r="H53" s="1356"/>
      <c r="I53" s="1356"/>
      <c r="J53" s="1356"/>
      <c r="K53" s="1356"/>
      <c r="L53" s="1356"/>
      <c r="M53" s="1356"/>
      <c r="N53" s="1356"/>
      <c r="O53" s="1356"/>
      <c r="P53" s="1356"/>
      <c r="Q53" s="1356"/>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969</v>
      </c>
      <c r="F55" s="480"/>
      <c r="G55" s="480" t="s">
        <v>1388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2190</v>
      </c>
      <c r="D57" s="480"/>
      <c r="E57" s="480" t="s">
        <v>1986</v>
      </c>
      <c r="F57" s="480"/>
      <c r="G57" s="480" t="s">
        <v>1389</v>
      </c>
      <c r="H57" s="480"/>
      <c r="I57" s="480" t="s">
        <v>2219</v>
      </c>
      <c r="J57" s="136" t="s">
        <v>23</v>
      </c>
      <c r="K57" s="144"/>
      <c r="L57" s="144"/>
      <c r="M57" s="144"/>
      <c r="N57" s="144"/>
      <c r="O57" s="144"/>
      <c r="P57" s="144"/>
      <c r="Q57" s="144"/>
      <c r="R57" s="145"/>
      <c r="S57" s="480"/>
    </row>
    <row r="58" spans="1:19" s="134" customFormat="1" ht="12" customHeight="1" x14ac:dyDescent="0.2">
      <c r="A58" s="142"/>
      <c r="B58" s="480"/>
      <c r="C58" s="506" t="s">
        <v>2191</v>
      </c>
      <c r="D58" s="480"/>
      <c r="E58" s="480" t="s">
        <v>1987</v>
      </c>
      <c r="F58" s="480"/>
      <c r="G58" s="480" t="s">
        <v>1390</v>
      </c>
      <c r="H58" s="480"/>
      <c r="I58" s="480" t="s">
        <v>2219</v>
      </c>
      <c r="J58" s="136" t="s">
        <v>24</v>
      </c>
      <c r="K58" s="144"/>
      <c r="L58" s="144"/>
      <c r="M58" s="144"/>
      <c r="N58" s="144"/>
      <c r="O58" s="144"/>
      <c r="P58" s="144"/>
      <c r="Q58" s="144"/>
      <c r="R58" s="145"/>
      <c r="S58" s="480"/>
    </row>
    <row r="59" spans="1:19" s="134" customFormat="1" ht="12" customHeight="1" x14ac:dyDescent="0.2">
      <c r="A59" s="142"/>
      <c r="B59" s="480"/>
      <c r="C59" s="506" t="s">
        <v>2647</v>
      </c>
      <c r="D59" s="480"/>
      <c r="E59" s="480" t="s">
        <v>1311</v>
      </c>
      <c r="F59" s="480"/>
      <c r="G59" s="480"/>
      <c r="H59" s="480"/>
      <c r="I59" s="480" t="s">
        <v>2219</v>
      </c>
      <c r="J59" s="136" t="s">
        <v>25</v>
      </c>
      <c r="K59" s="144"/>
      <c r="L59" s="144"/>
      <c r="M59" s="144"/>
      <c r="N59" s="144"/>
      <c r="O59" s="144"/>
      <c r="P59" s="144"/>
      <c r="Q59" s="144"/>
      <c r="R59" s="145"/>
      <c r="S59" s="480"/>
    </row>
    <row r="60" spans="1:19" s="134" customFormat="1" ht="12" customHeight="1" x14ac:dyDescent="0.2">
      <c r="A60" s="142"/>
      <c r="B60" s="480"/>
      <c r="C60" s="506" t="s">
        <v>2648</v>
      </c>
      <c r="D60" s="480"/>
      <c r="E60" s="480" t="s">
        <v>2616</v>
      </c>
      <c r="F60" s="480"/>
      <c r="G60" s="480"/>
      <c r="H60" s="480"/>
      <c r="I60" s="480" t="s">
        <v>2219</v>
      </c>
      <c r="J60" s="1212" t="s">
        <v>26</v>
      </c>
      <c r="K60" s="144"/>
      <c r="L60" s="144"/>
      <c r="M60" s="144"/>
      <c r="N60" s="144"/>
      <c r="O60" s="144"/>
      <c r="P60" s="144"/>
      <c r="Q60" s="144"/>
      <c r="R60" s="145"/>
      <c r="S60" s="480"/>
    </row>
    <row r="61" spans="1:19" s="134" customFormat="1" ht="12" customHeight="1" x14ac:dyDescent="0.2">
      <c r="A61" s="142"/>
      <c r="B61" s="480"/>
      <c r="C61" s="506" t="s">
        <v>1205</v>
      </c>
      <c r="D61" s="480"/>
      <c r="E61" s="480" t="s">
        <v>1397</v>
      </c>
      <c r="F61" s="480"/>
      <c r="G61" s="480"/>
      <c r="H61" s="480"/>
      <c r="I61" s="480" t="s">
        <v>2219</v>
      </c>
      <c r="J61" s="1213" t="s">
        <v>27</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2219</v>
      </c>
      <c r="J62" s="503"/>
      <c r="K62" s="504"/>
      <c r="L62" s="504"/>
      <c r="M62" s="504"/>
      <c r="N62" s="504"/>
      <c r="O62" s="504"/>
      <c r="P62" s="504"/>
      <c r="Q62" s="504"/>
      <c r="R62" s="504"/>
      <c r="S62" s="480"/>
    </row>
    <row r="63" spans="1:19" s="134" customFormat="1" ht="12" customHeight="1" x14ac:dyDescent="0.2">
      <c r="A63" s="142"/>
      <c r="B63" s="480"/>
      <c r="C63" s="506" t="s">
        <v>2354</v>
      </c>
      <c r="D63" s="480"/>
      <c r="E63" s="480" t="s">
        <v>780</v>
      </c>
      <c r="F63" s="480"/>
      <c r="G63" s="480"/>
      <c r="H63" s="480"/>
      <c r="I63" s="480" t="s">
        <v>2219</v>
      </c>
      <c r="J63" s="136" t="s">
        <v>28</v>
      </c>
      <c r="K63" s="144"/>
      <c r="L63" s="144"/>
      <c r="M63" s="144"/>
      <c r="N63" s="144"/>
      <c r="O63" s="144"/>
      <c r="P63" s="144"/>
      <c r="Q63" s="144"/>
      <c r="R63" s="145"/>
      <c r="S63" s="480"/>
    </row>
    <row r="64" spans="1:19" s="134" customFormat="1" ht="12" customHeight="1" x14ac:dyDescent="0.2">
      <c r="A64" s="142"/>
      <c r="B64" s="480"/>
      <c r="C64" s="506" t="s">
        <v>282</v>
      </c>
      <c r="D64" s="480"/>
      <c r="E64" s="480" t="s">
        <v>760</v>
      </c>
      <c r="F64" s="480"/>
      <c r="G64" s="480"/>
      <c r="H64" s="480"/>
      <c r="I64" s="480" t="s">
        <v>2219</v>
      </c>
      <c r="J64" s="136" t="s">
        <v>29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2219</v>
      </c>
      <c r="J65" s="503"/>
      <c r="K65" s="504"/>
      <c r="L65" s="504"/>
      <c r="M65" s="504"/>
      <c r="N65" s="504"/>
      <c r="O65" s="504"/>
      <c r="P65" s="504"/>
      <c r="Q65" s="504"/>
      <c r="R65" s="504"/>
      <c r="S65" s="480"/>
    </row>
    <row r="66" spans="1:19" s="134" customFormat="1" ht="12" customHeight="1" x14ac:dyDescent="0.2">
      <c r="A66" s="142"/>
      <c r="B66" s="480"/>
      <c r="C66" s="506" t="s">
        <v>281</v>
      </c>
      <c r="D66" s="480"/>
      <c r="E66" s="480" t="s">
        <v>1419</v>
      </c>
      <c r="F66" s="480"/>
      <c r="G66" s="480"/>
      <c r="H66" s="480"/>
      <c r="I66" s="480" t="s">
        <v>2219</v>
      </c>
      <c r="J66" s="136" t="s">
        <v>30</v>
      </c>
      <c r="K66" s="144"/>
      <c r="L66" s="144"/>
      <c r="M66" s="144"/>
      <c r="N66" s="144"/>
      <c r="O66" s="144"/>
      <c r="P66" s="144"/>
      <c r="Q66" s="144"/>
      <c r="R66" s="145"/>
      <c r="S66" s="480"/>
    </row>
    <row r="67" spans="1:19" s="134" customFormat="1" ht="12" customHeight="1" x14ac:dyDescent="0.2">
      <c r="A67" s="142"/>
      <c r="B67" s="480"/>
      <c r="C67" s="506" t="s">
        <v>1418</v>
      </c>
      <c r="D67" s="480"/>
      <c r="E67" s="480" t="s">
        <v>227</v>
      </c>
      <c r="F67" s="480"/>
      <c r="G67" s="480"/>
      <c r="H67" s="480"/>
      <c r="I67" s="480" t="s">
        <v>2219</v>
      </c>
      <c r="J67" s="1213" t="s">
        <v>31</v>
      </c>
      <c r="K67" s="144"/>
      <c r="L67" s="144"/>
      <c r="M67" s="144"/>
      <c r="N67" s="144"/>
      <c r="O67" s="144"/>
      <c r="P67" s="144"/>
      <c r="Q67" s="144"/>
      <c r="R67" s="145"/>
      <c r="S67" s="480"/>
    </row>
    <row r="68" spans="1:19" s="134" customFormat="1" ht="12" customHeight="1" x14ac:dyDescent="0.2">
      <c r="A68" s="142"/>
      <c r="B68" s="480"/>
      <c r="C68" s="506" t="s">
        <v>2690</v>
      </c>
      <c r="D68" s="480"/>
      <c r="E68" s="480" t="s">
        <v>1302</v>
      </c>
      <c r="F68" s="480"/>
      <c r="G68" s="480"/>
      <c r="H68" s="480"/>
      <c r="I68" s="480" t="s">
        <v>2219</v>
      </c>
      <c r="J68" s="869">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6" t="s">
        <v>2756</v>
      </c>
      <c r="G70" s="480"/>
      <c r="H70" s="480"/>
      <c r="I70" s="502"/>
      <c r="J70" s="817"/>
      <c r="K70" s="818"/>
      <c r="L70" s="817"/>
      <c r="M70" s="817"/>
      <c r="N70" s="819"/>
      <c r="O70" s="820"/>
      <c r="P70" s="819"/>
      <c r="Q70" s="820"/>
      <c r="R70" s="818"/>
      <c r="S70" s="480"/>
    </row>
    <row r="71" spans="1:19" s="134" customFormat="1" ht="11.25" x14ac:dyDescent="0.2">
      <c r="A71" s="142"/>
      <c r="B71" s="480"/>
      <c r="C71" s="506"/>
      <c r="D71" s="480"/>
      <c r="E71" s="480"/>
      <c r="F71" s="480"/>
      <c r="G71" s="480"/>
      <c r="H71" s="480"/>
      <c r="I71" s="502"/>
      <c r="J71" s="504" t="s">
        <v>2757</v>
      </c>
      <c r="K71" s="480"/>
      <c r="L71" s="504"/>
      <c r="M71" s="504"/>
      <c r="N71" s="821"/>
      <c r="O71" s="822" t="s">
        <v>2691</v>
      </c>
      <c r="P71" s="821"/>
      <c r="Q71" s="822"/>
      <c r="R71" s="480"/>
      <c r="S71" s="480"/>
    </row>
    <row r="72" spans="1:19" s="134" customFormat="1" ht="11.25" hidden="1" x14ac:dyDescent="0.2">
      <c r="A72" s="142" t="s">
        <v>782</v>
      </c>
      <c r="B72" s="480"/>
      <c r="C72" s="506"/>
      <c r="D72" s="480"/>
      <c r="E72" s="480"/>
      <c r="F72" s="480"/>
      <c r="G72" s="480"/>
      <c r="H72" s="480"/>
      <c r="I72" s="502"/>
      <c r="J72" s="504" t="s">
        <v>2297</v>
      </c>
      <c r="K72" s="480"/>
      <c r="L72" s="504"/>
      <c r="M72" s="504"/>
      <c r="N72" s="821"/>
      <c r="O72" s="822"/>
      <c r="P72" s="821"/>
      <c r="Q72" s="822" t="s">
        <v>2298</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1510</v>
      </c>
      <c r="K74" s="480"/>
      <c r="L74" s="480"/>
      <c r="M74" s="480"/>
      <c r="N74" s="480"/>
      <c r="O74" s="480"/>
      <c r="P74" s="480"/>
      <c r="Q74" s="500"/>
      <c r="R74" s="480"/>
      <c r="S74" s="480"/>
    </row>
    <row r="75" spans="1:19" s="134" customFormat="1" ht="12.75" customHeight="1" x14ac:dyDescent="0.2">
      <c r="A75" s="142"/>
      <c r="B75" s="480"/>
      <c r="C75" s="506" t="s">
        <v>1186</v>
      </c>
      <c r="D75" s="480"/>
      <c r="E75" s="482" t="s">
        <v>1955</v>
      </c>
      <c r="F75" s="480"/>
      <c r="G75" s="480" t="s">
        <v>782</v>
      </c>
      <c r="H75" s="480"/>
      <c r="I75" s="480" t="s">
        <v>2219</v>
      </c>
      <c r="J75" s="510">
        <v>129091147</v>
      </c>
      <c r="K75" s="480"/>
      <c r="L75" s="480"/>
      <c r="M75" s="480"/>
      <c r="N75" s="480"/>
      <c r="O75" s="480"/>
      <c r="P75" s="480"/>
      <c r="Q75" s="505"/>
      <c r="R75" s="480"/>
      <c r="S75" s="480"/>
    </row>
    <row r="76" spans="1:19" s="134" customFormat="1" ht="12.75" customHeight="1" x14ac:dyDescent="0.2">
      <c r="A76" s="142"/>
      <c r="B76" s="480"/>
      <c r="C76" s="506" t="s">
        <v>2797</v>
      </c>
      <c r="D76" s="480"/>
      <c r="E76" s="482" t="s">
        <v>1420</v>
      </c>
      <c r="F76" s="480"/>
      <c r="G76" s="480" t="s">
        <v>782</v>
      </c>
      <c r="H76" s="480"/>
      <c r="I76" s="480" t="s">
        <v>2219</v>
      </c>
      <c r="J76" s="510">
        <v>129091147</v>
      </c>
      <c r="K76" s="480"/>
      <c r="L76" s="480"/>
      <c r="M76" s="480"/>
      <c r="N76" s="480"/>
      <c r="O76" s="480"/>
      <c r="P76" s="480"/>
      <c r="Q76" s="505"/>
      <c r="R76" s="480"/>
      <c r="S76" s="480"/>
    </row>
    <row r="77" spans="1:19" s="134" customFormat="1" ht="12.75" customHeight="1" x14ac:dyDescent="0.2">
      <c r="A77" s="142"/>
      <c r="B77" s="480"/>
      <c r="C77" s="506" t="s">
        <v>2192</v>
      </c>
      <c r="D77" s="480"/>
      <c r="E77" s="482" t="s">
        <v>2796</v>
      </c>
      <c r="F77" s="480"/>
      <c r="G77" s="480" t="s">
        <v>782</v>
      </c>
      <c r="H77" s="480"/>
      <c r="I77" s="480" t="s">
        <v>2219</v>
      </c>
      <c r="J77" s="510">
        <v>92703842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1275</v>
      </c>
      <c r="D79" s="480"/>
      <c r="E79" s="482" t="s">
        <v>162</v>
      </c>
      <c r="F79" s="480"/>
      <c r="G79" s="480" t="s">
        <v>782</v>
      </c>
      <c r="H79" s="480"/>
      <c r="I79" s="480" t="s">
        <v>2219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4">
        <v>1</v>
      </c>
      <c r="K80" s="480"/>
      <c r="L80" s="480"/>
      <c r="M80" s="480"/>
      <c r="N80" s="480"/>
      <c r="O80" s="480"/>
      <c r="P80" s="480"/>
      <c r="Q80" s="480"/>
      <c r="R80" s="480"/>
      <c r="S80" s="480"/>
    </row>
    <row r="81" spans="1:19" s="134" customFormat="1" ht="16.5" customHeight="1" x14ac:dyDescent="0.2">
      <c r="A81" s="142"/>
      <c r="B81" s="480"/>
      <c r="C81" s="1123"/>
      <c r="D81" s="1124"/>
      <c r="E81" s="1124" t="s">
        <v>1926</v>
      </c>
      <c r="F81" s="1124"/>
      <c r="G81" s="480"/>
      <c r="H81" s="480"/>
      <c r="I81" s="480"/>
      <c r="J81" s="1035" t="s">
        <v>1509</v>
      </c>
      <c r="K81" s="480"/>
      <c r="L81" s="480"/>
      <c r="M81" s="480"/>
      <c r="N81" s="480"/>
      <c r="O81" s="480"/>
      <c r="P81" s="480"/>
      <c r="Q81" s="480"/>
      <c r="R81" s="480"/>
      <c r="S81" s="480"/>
    </row>
    <row r="82" spans="1:19" s="134" customFormat="1" ht="12.75" customHeight="1" x14ac:dyDescent="0.2">
      <c r="A82" s="142"/>
      <c r="B82" s="480"/>
      <c r="C82" s="1123" t="s">
        <v>1453</v>
      </c>
      <c r="D82" s="1124"/>
      <c r="E82" s="993" t="s">
        <v>171</v>
      </c>
      <c r="F82" s="1124"/>
      <c r="G82" s="480"/>
      <c r="H82" s="480"/>
      <c r="I82" s="480" t="s">
        <v>2219</v>
      </c>
      <c r="J82" s="1125">
        <v>46346</v>
      </c>
      <c r="K82" s="480"/>
      <c r="L82" s="480"/>
      <c r="M82" s="480"/>
      <c r="N82" s="480"/>
      <c r="O82" s="480"/>
      <c r="P82" s="480"/>
      <c r="Q82" s="480"/>
      <c r="R82" s="480"/>
      <c r="S82" s="480"/>
    </row>
    <row r="83" spans="1:19" s="134" customFormat="1" ht="12.75" customHeight="1" x14ac:dyDescent="0.2">
      <c r="A83" s="142"/>
      <c r="B83" s="480"/>
      <c r="C83" s="1123" t="s">
        <v>1133</v>
      </c>
      <c r="D83" s="1124"/>
      <c r="E83" s="993" t="s">
        <v>1703</v>
      </c>
      <c r="F83" s="1124"/>
      <c r="G83" s="480"/>
      <c r="H83" s="480"/>
      <c r="I83" s="480" t="s">
        <v>919</v>
      </c>
      <c r="J83" s="1125">
        <v>58430</v>
      </c>
      <c r="K83" s="480"/>
      <c r="L83" s="480"/>
      <c r="M83" s="480"/>
      <c r="N83" s="480"/>
      <c r="O83" s="480"/>
      <c r="P83" s="480"/>
      <c r="Q83" s="480"/>
      <c r="R83" s="480"/>
      <c r="S83" s="480"/>
    </row>
    <row r="84" spans="1:19" s="134" customFormat="1" ht="12.75" customHeight="1" x14ac:dyDescent="0.2">
      <c r="A84" s="142"/>
      <c r="B84" s="480"/>
      <c r="C84" s="1123" t="s">
        <v>1183</v>
      </c>
      <c r="D84" s="1124"/>
      <c r="E84" s="993" t="s">
        <v>776</v>
      </c>
      <c r="F84" s="1124"/>
      <c r="G84" s="480"/>
      <c r="H84" s="480"/>
      <c r="I84" s="481" t="s">
        <v>680</v>
      </c>
      <c r="J84" s="1125">
        <v>4495</v>
      </c>
      <c r="K84" s="480"/>
      <c r="L84" s="480"/>
      <c r="M84" s="480"/>
      <c r="N84" s="480"/>
      <c r="O84" s="480"/>
      <c r="P84" s="480"/>
      <c r="Q84" s="480"/>
      <c r="R84" s="480"/>
      <c r="S84" s="480"/>
    </row>
    <row r="85" spans="1:19" s="134" customFormat="1" ht="6" customHeight="1" x14ac:dyDescent="0.2">
      <c r="A85" s="142"/>
      <c r="B85" s="480"/>
      <c r="C85" s="1033"/>
      <c r="D85" s="480"/>
      <c r="E85" s="1006"/>
      <c r="F85" s="1032"/>
      <c r="G85" s="480"/>
      <c r="H85" s="480"/>
      <c r="I85" s="480"/>
      <c r="J85" s="1032"/>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6" customFormat="1" ht="9.9499999999999993" customHeight="1" x14ac:dyDescent="0.2">
      <c r="A1" s="798"/>
      <c r="B1" s="787"/>
      <c r="C1" s="795" t="s">
        <v>2874</v>
      </c>
      <c r="D1" s="787"/>
      <c r="F1" s="788" t="s">
        <v>2012</v>
      </c>
      <c r="G1" s="788" t="s">
        <v>2012</v>
      </c>
      <c r="H1" s="786" t="s">
        <v>782</v>
      </c>
      <c r="I1" s="788" t="s">
        <v>2012</v>
      </c>
      <c r="J1" s="788" t="s">
        <v>2012</v>
      </c>
      <c r="K1" s="788"/>
      <c r="L1" s="788"/>
      <c r="M1" s="789"/>
      <c r="N1" s="788"/>
      <c r="O1" s="788"/>
      <c r="P1" s="788"/>
      <c r="Q1" s="788"/>
      <c r="R1" s="788"/>
      <c r="S1" s="788" t="s">
        <v>782</v>
      </c>
      <c r="T1" s="788"/>
      <c r="U1" s="823">
        <v>42893.548077430598</v>
      </c>
      <c r="V1" s="788"/>
      <c r="W1" s="788"/>
    </row>
    <row r="2" spans="1:23" s="790" customFormat="1" ht="6" customHeight="1" x14ac:dyDescent="0.2">
      <c r="A2" s="215"/>
      <c r="B2" s="1218"/>
      <c r="C2" s="1219" t="s">
        <v>2605</v>
      </c>
      <c r="D2" s="1218"/>
      <c r="E2" s="1218"/>
      <c r="F2" s="1218"/>
      <c r="G2" s="1218"/>
      <c r="H2" s="1218"/>
      <c r="I2" s="1218"/>
      <c r="J2" s="1218"/>
      <c r="K2" s="1218"/>
      <c r="L2" s="1218"/>
      <c r="M2" s="1218"/>
      <c r="N2" s="1218"/>
      <c r="O2" s="1218"/>
      <c r="P2" s="1218"/>
      <c r="Q2" s="1218"/>
      <c r="R2" s="1218"/>
      <c r="S2" s="1218"/>
      <c r="T2" s="1218"/>
      <c r="U2" s="1218"/>
      <c r="V2" s="1218"/>
    </row>
    <row r="3" spans="1:23" s="791" customFormat="1" ht="17.100000000000001" customHeight="1" x14ac:dyDescent="0.2">
      <c r="A3" s="131"/>
      <c r="B3" s="1220"/>
      <c r="C3" s="1221" t="s">
        <v>2877</v>
      </c>
      <c r="D3" s="1222"/>
      <c r="E3" s="1220"/>
      <c r="F3" s="1223"/>
      <c r="G3" s="1222"/>
      <c r="H3" s="1220"/>
      <c r="I3" s="1223"/>
      <c r="J3" s="1222"/>
      <c r="K3" s="1223"/>
      <c r="L3" s="1222"/>
      <c r="M3" s="1220"/>
      <c r="N3" s="1220"/>
      <c r="O3" s="1220"/>
      <c r="P3" s="1220"/>
      <c r="Q3" s="1220"/>
      <c r="R3" s="1220"/>
      <c r="S3" s="1220"/>
      <c r="T3" s="1220"/>
      <c r="U3" s="1224" t="s">
        <v>1968</v>
      </c>
      <c r="V3" s="1220"/>
    </row>
    <row r="4" spans="1:23" s="793" customFormat="1" ht="15" customHeight="1" x14ac:dyDescent="0.2">
      <c r="A4" s="162"/>
      <c r="B4" s="1225"/>
      <c r="C4" s="1226" t="s">
        <v>2878</v>
      </c>
      <c r="D4" s="1227"/>
      <c r="E4" s="1228"/>
      <c r="F4" s="1229"/>
      <c r="G4" s="1225"/>
      <c r="H4" s="1228"/>
      <c r="I4" s="1229"/>
      <c r="J4" s="1225"/>
      <c r="K4" s="1227"/>
      <c r="L4" s="1227"/>
      <c r="M4" s="1229"/>
      <c r="N4" s="1229"/>
      <c r="O4" s="1229"/>
      <c r="P4" s="1229"/>
      <c r="Q4" s="1229"/>
      <c r="R4" s="1229"/>
      <c r="S4" s="1229"/>
      <c r="T4" s="1229"/>
      <c r="U4" s="1230" t="s">
        <v>2599</v>
      </c>
      <c r="V4" s="1227"/>
      <c r="W4" s="792"/>
    </row>
    <row r="5" spans="1:23" s="793" customFormat="1" ht="11.1" customHeight="1" x14ac:dyDescent="0.2">
      <c r="A5" s="162"/>
      <c r="B5" s="1228"/>
      <c r="C5" s="1231" t="s">
        <v>2879</v>
      </c>
      <c r="D5" s="1228"/>
      <c r="E5" s="1228"/>
      <c r="F5" s="1228"/>
      <c r="G5" s="1232"/>
      <c r="H5" s="1228"/>
      <c r="I5" s="1228"/>
      <c r="J5" s="1228"/>
      <c r="K5" s="1228"/>
      <c r="L5" s="1228"/>
      <c r="M5" s="1233"/>
      <c r="N5" s="1229"/>
      <c r="O5" s="1229"/>
      <c r="P5" s="1229"/>
      <c r="Q5" s="1229"/>
      <c r="R5" s="1229"/>
      <c r="S5" s="1229"/>
      <c r="T5" s="1229"/>
      <c r="U5" s="1234" t="s">
        <v>2880</v>
      </c>
      <c r="V5" s="1227"/>
      <c r="W5" s="792"/>
    </row>
    <row r="6" spans="1:23" s="791" customFormat="1" ht="18" hidden="1" x14ac:dyDescent="0.2">
      <c r="A6" s="131" t="s">
        <v>782</v>
      </c>
      <c r="B6" s="1220"/>
      <c r="C6" s="1221" t="s">
        <v>2881</v>
      </c>
      <c r="D6" s="1222"/>
      <c r="E6" s="1220"/>
      <c r="F6" s="1223"/>
      <c r="G6" s="1235"/>
      <c r="H6" s="1220"/>
      <c r="I6" s="1223"/>
      <c r="J6" s="1236"/>
      <c r="K6" s="1223"/>
      <c r="L6" s="1222"/>
      <c r="M6" s="1220"/>
      <c r="N6" s="1220"/>
      <c r="O6" s="1220"/>
      <c r="P6" s="1220"/>
      <c r="Q6" s="1220"/>
      <c r="R6" s="1220"/>
      <c r="S6" s="1220"/>
      <c r="T6" s="1220"/>
      <c r="U6" s="1224" t="s">
        <v>54</v>
      </c>
      <c r="V6" s="1220"/>
    </row>
    <row r="7" spans="1:23" s="793" customFormat="1" ht="15.75" hidden="1" x14ac:dyDescent="0.2">
      <c r="A7" s="131" t="s">
        <v>782</v>
      </c>
      <c r="B7" s="1225"/>
      <c r="C7" s="1226" t="s">
        <v>2882</v>
      </c>
      <c r="D7" s="1227"/>
      <c r="E7" s="1228"/>
      <c r="F7" s="1229"/>
      <c r="G7" s="1237"/>
      <c r="H7" s="1228"/>
      <c r="I7" s="1229"/>
      <c r="J7" s="1225"/>
      <c r="K7" s="1227"/>
      <c r="L7" s="1227"/>
      <c r="M7" s="1229"/>
      <c r="N7" s="1229"/>
      <c r="O7" s="1229"/>
      <c r="P7" s="1229"/>
      <c r="Q7" s="1229"/>
      <c r="R7" s="1229"/>
      <c r="S7" s="1229"/>
      <c r="T7" s="1229"/>
      <c r="U7" s="1230" t="s">
        <v>53</v>
      </c>
      <c r="V7" s="1227"/>
      <c r="W7" s="792"/>
    </row>
    <row r="8" spans="1:23" s="793" customFormat="1" ht="12" hidden="1" x14ac:dyDescent="0.2">
      <c r="A8" s="131" t="s">
        <v>782</v>
      </c>
      <c r="B8" s="1228"/>
      <c r="C8" s="1231" t="s">
        <v>2883</v>
      </c>
      <c r="D8" s="1228"/>
      <c r="E8" s="1228"/>
      <c r="F8" s="1228"/>
      <c r="G8" s="1225"/>
      <c r="H8" s="1228"/>
      <c r="I8" s="1228"/>
      <c r="J8" s="1232"/>
      <c r="K8" s="1228"/>
      <c r="L8" s="1228"/>
      <c r="M8" s="1233"/>
      <c r="N8" s="1229"/>
      <c r="O8" s="1229"/>
      <c r="P8" s="1229"/>
      <c r="Q8" s="1229"/>
      <c r="R8" s="1229"/>
      <c r="S8" s="1229"/>
      <c r="T8" s="1229"/>
      <c r="U8" s="1234" t="s">
        <v>2884</v>
      </c>
      <c r="V8" s="1227"/>
      <c r="W8" s="792"/>
    </row>
    <row r="9" spans="1:23" s="791" customFormat="1" ht="3.95" customHeight="1" x14ac:dyDescent="0.2">
      <c r="A9" s="131"/>
      <c r="B9" s="1222"/>
      <c r="C9" s="1222"/>
      <c r="D9" s="1220"/>
      <c r="E9" s="1220"/>
      <c r="F9" s="1220"/>
      <c r="G9" s="1220"/>
      <c r="H9" s="1220"/>
      <c r="I9" s="1220"/>
      <c r="J9" s="1220"/>
      <c r="K9" s="1220"/>
      <c r="L9" s="1220"/>
      <c r="M9" s="1222"/>
      <c r="N9" s="1238"/>
      <c r="O9" s="1223"/>
      <c r="P9" s="1223"/>
      <c r="Q9" s="1223"/>
      <c r="R9" s="1223"/>
      <c r="S9" s="1223"/>
      <c r="T9" s="1223"/>
      <c r="U9" s="1223"/>
      <c r="V9" s="1223"/>
      <c r="W9" s="794"/>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814</v>
      </c>
      <c r="V11" s="227"/>
    </row>
    <row r="12" spans="1:23" s="4" customFormat="1" ht="9" hidden="1" x14ac:dyDescent="0.2">
      <c r="A12" s="224" t="s">
        <v>782</v>
      </c>
      <c r="B12" s="227"/>
      <c r="C12" s="192"/>
      <c r="D12" s="227"/>
      <c r="E12" s="234"/>
      <c r="F12" s="227"/>
      <c r="G12" s="227"/>
      <c r="H12" s="234"/>
      <c r="I12" s="227"/>
      <c r="J12" s="227"/>
      <c r="K12" s="227"/>
      <c r="L12" s="227"/>
      <c r="M12" s="227"/>
      <c r="N12" s="227"/>
      <c r="O12" s="227"/>
      <c r="P12" s="227"/>
      <c r="Q12" s="227"/>
      <c r="R12" s="233"/>
      <c r="S12" s="233"/>
      <c r="T12" s="233"/>
      <c r="U12" s="49" t="s">
        <v>118</v>
      </c>
      <c r="V12" s="227"/>
    </row>
    <row r="13" spans="1:23" s="4" customFormat="1" ht="12" customHeight="1" x14ac:dyDescent="0.2">
      <c r="A13" s="224"/>
      <c r="B13" s="227"/>
      <c r="C13" s="192"/>
      <c r="D13" s="227"/>
      <c r="E13" s="194" t="s">
        <v>413</v>
      </c>
      <c r="F13" s="193"/>
      <c r="G13" s="193"/>
      <c r="H13" s="194" t="s">
        <v>2392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1099</v>
      </c>
      <c r="V14" s="227"/>
    </row>
    <row r="15" spans="1:23" s="4" customFormat="1" ht="12" customHeight="1" x14ac:dyDescent="0.2">
      <c r="A15" s="224"/>
      <c r="B15" s="227"/>
      <c r="C15" s="192" t="s">
        <v>1897</v>
      </c>
      <c r="D15" s="312"/>
      <c r="E15" s="313" t="s">
        <v>961</v>
      </c>
      <c r="F15" s="194"/>
      <c r="G15" s="194"/>
      <c r="H15" s="313" t="s">
        <v>2526</v>
      </c>
      <c r="I15" s="194"/>
      <c r="J15" s="194"/>
      <c r="K15" s="234"/>
      <c r="L15" s="194"/>
      <c r="M15" s="194"/>
      <c r="N15" s="194"/>
      <c r="O15" s="194"/>
      <c r="P15" s="194"/>
      <c r="Q15" s="194"/>
      <c r="R15" s="195"/>
      <c r="S15" s="195"/>
      <c r="T15" s="233" t="s">
        <v>2219</v>
      </c>
      <c r="U15" s="335">
        <v>68687511</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1898</v>
      </c>
      <c r="D17" s="227"/>
      <c r="E17" s="313" t="s">
        <v>2362</v>
      </c>
      <c r="F17" s="194"/>
      <c r="G17" s="194"/>
      <c r="H17" s="313" t="s">
        <v>466</v>
      </c>
      <c r="I17" s="194"/>
      <c r="J17" s="194"/>
      <c r="K17" s="234"/>
      <c r="L17" s="194"/>
      <c r="M17" s="194"/>
      <c r="N17" s="194"/>
      <c r="O17" s="194"/>
      <c r="P17" s="194"/>
      <c r="Q17" s="194"/>
      <c r="R17" s="195"/>
      <c r="S17" s="195"/>
      <c r="T17" s="233" t="s">
        <v>2219</v>
      </c>
      <c r="U17" s="335">
        <v>720882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2363</v>
      </c>
      <c r="F19" s="194"/>
      <c r="G19" s="194"/>
      <c r="H19" s="313" t="s">
        <v>2052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1964</v>
      </c>
      <c r="D20" s="992"/>
      <c r="E20" s="995" t="s">
        <v>1024</v>
      </c>
      <c r="F20" s="994"/>
      <c r="G20" s="994"/>
      <c r="H20" s="995" t="s">
        <v>2053</v>
      </c>
      <c r="I20" s="994"/>
      <c r="J20" s="994"/>
      <c r="K20" s="992"/>
      <c r="L20" s="994"/>
      <c r="M20" s="994"/>
      <c r="N20" s="994"/>
      <c r="O20" s="994"/>
      <c r="P20" s="994"/>
      <c r="Q20" s="994"/>
      <c r="R20" s="998"/>
      <c r="S20" s="195"/>
      <c r="T20" s="233" t="s">
        <v>2219</v>
      </c>
      <c r="U20" s="1127">
        <v>797347</v>
      </c>
      <c r="V20" s="227"/>
    </row>
    <row r="21" spans="1:22" s="4" customFormat="1" ht="11.45" customHeight="1" x14ac:dyDescent="0.2">
      <c r="A21" s="224"/>
      <c r="B21" s="227"/>
      <c r="C21" s="1072" t="s">
        <v>1965</v>
      </c>
      <c r="D21" s="992"/>
      <c r="E21" s="995" t="s">
        <v>1860</v>
      </c>
      <c r="F21" s="994"/>
      <c r="G21" s="994"/>
      <c r="H21" s="995"/>
      <c r="I21" s="994"/>
      <c r="J21" s="994"/>
      <c r="K21" s="992"/>
      <c r="L21" s="994"/>
      <c r="M21" s="994"/>
      <c r="N21" s="994"/>
      <c r="O21" s="994"/>
      <c r="P21" s="994"/>
      <c r="Q21" s="994"/>
      <c r="R21" s="998"/>
      <c r="S21" s="195"/>
      <c r="T21" s="1089" t="s">
        <v>680</v>
      </c>
      <c r="U21" s="1128"/>
      <c r="V21" s="227"/>
    </row>
    <row r="22" spans="1:22" s="4" customFormat="1" ht="11.45" customHeight="1" x14ac:dyDescent="0.2">
      <c r="A22" s="224"/>
      <c r="B22" s="227"/>
      <c r="C22" s="192" t="s">
        <v>1494</v>
      </c>
      <c r="D22" s="227"/>
      <c r="E22" s="314" t="s">
        <v>1334</v>
      </c>
      <c r="F22" s="193"/>
      <c r="G22" s="193"/>
      <c r="H22" s="314" t="s">
        <v>684</v>
      </c>
      <c r="I22" s="193"/>
      <c r="J22" s="193"/>
      <c r="K22" s="110"/>
      <c r="L22" s="193" t="s">
        <v>156</v>
      </c>
      <c r="M22" s="193"/>
      <c r="N22" s="193"/>
      <c r="O22" s="193"/>
      <c r="P22" s="193"/>
      <c r="Q22" s="193"/>
      <c r="R22" s="195"/>
      <c r="S22" s="195"/>
      <c r="T22" s="233" t="s">
        <v>2219</v>
      </c>
      <c r="U22" s="243"/>
      <c r="V22" s="227"/>
    </row>
    <row r="23" spans="1:22" s="4" customFormat="1" ht="11.45" customHeight="1" x14ac:dyDescent="0.2">
      <c r="A23" s="224"/>
      <c r="B23" s="227"/>
      <c r="C23" s="192" t="s">
        <v>1493</v>
      </c>
      <c r="D23" s="227"/>
      <c r="E23" s="314" t="s">
        <v>1334</v>
      </c>
      <c r="F23" s="193"/>
      <c r="G23" s="193"/>
      <c r="H23" s="314" t="s">
        <v>684</v>
      </c>
      <c r="I23" s="193"/>
      <c r="J23" s="193"/>
      <c r="K23" s="110"/>
      <c r="L23" s="193" t="s">
        <v>156</v>
      </c>
      <c r="M23" s="193"/>
      <c r="N23" s="193"/>
      <c r="O23" s="193"/>
      <c r="P23" s="193"/>
      <c r="Q23" s="193"/>
      <c r="R23" s="195"/>
      <c r="S23" s="195"/>
      <c r="T23" s="233" t="s">
        <v>2219</v>
      </c>
      <c r="U23" s="243"/>
      <c r="V23" s="227"/>
    </row>
    <row r="24" spans="1:22" s="4" customFormat="1" ht="11.45" customHeight="1" x14ac:dyDescent="0.2">
      <c r="A24" s="224"/>
      <c r="B24" s="227"/>
      <c r="C24" s="192" t="s">
        <v>1492</v>
      </c>
      <c r="D24" s="227"/>
      <c r="E24" s="314" t="s">
        <v>1334</v>
      </c>
      <c r="F24" s="193"/>
      <c r="G24" s="193"/>
      <c r="H24" s="314" t="s">
        <v>684</v>
      </c>
      <c r="I24" s="193"/>
      <c r="J24" s="193"/>
      <c r="K24" s="110"/>
      <c r="L24" s="193" t="s">
        <v>156</v>
      </c>
      <c r="M24" s="193"/>
      <c r="N24" s="193"/>
      <c r="O24" s="193"/>
      <c r="P24" s="193"/>
      <c r="Q24" s="193"/>
      <c r="R24" s="195"/>
      <c r="S24" s="195"/>
      <c r="T24" s="233" t="s">
        <v>2219</v>
      </c>
      <c r="U24" s="243"/>
      <c r="V24" s="227"/>
    </row>
    <row r="25" spans="1:22" s="4" customFormat="1" ht="11.45" customHeight="1" x14ac:dyDescent="0.2">
      <c r="A25" s="224"/>
      <c r="B25" s="227"/>
      <c r="C25" s="192" t="s">
        <v>1440</v>
      </c>
      <c r="D25" s="227"/>
      <c r="E25" s="314" t="s">
        <v>1334</v>
      </c>
      <c r="F25" s="193"/>
      <c r="G25" s="193"/>
      <c r="H25" s="314" t="s">
        <v>684</v>
      </c>
      <c r="I25" s="193"/>
      <c r="J25" s="193"/>
      <c r="K25" s="110"/>
      <c r="L25" s="193" t="s">
        <v>156</v>
      </c>
      <c r="M25" s="193"/>
      <c r="N25" s="193"/>
      <c r="O25" s="193"/>
      <c r="P25" s="193"/>
      <c r="Q25" s="193"/>
      <c r="R25" s="195"/>
      <c r="S25" s="195"/>
      <c r="T25" s="233" t="s">
        <v>2219</v>
      </c>
      <c r="U25" s="243"/>
      <c r="V25" s="227"/>
    </row>
    <row r="26" spans="1:22" s="4" customFormat="1" ht="12" customHeight="1" x14ac:dyDescent="0.2">
      <c r="A26" s="224"/>
      <c r="B26" s="227"/>
      <c r="C26" s="192" t="s">
        <v>1218</v>
      </c>
      <c r="D26" s="227"/>
      <c r="E26" s="196"/>
      <c r="F26" s="196"/>
      <c r="G26" s="196"/>
      <c r="H26" s="196"/>
      <c r="I26" s="196"/>
      <c r="J26" s="196"/>
      <c r="K26" s="237"/>
      <c r="L26" s="196"/>
      <c r="M26" s="196"/>
      <c r="N26" s="196"/>
      <c r="O26" s="195"/>
      <c r="P26" s="195"/>
      <c r="Q26" s="195"/>
      <c r="R26" s="196" t="s">
        <v>1071</v>
      </c>
      <c r="S26" s="196" t="s">
        <v>1969</v>
      </c>
      <c r="T26" s="237" t="s">
        <v>2219</v>
      </c>
      <c r="U26" s="335">
        <v>797347</v>
      </c>
      <c r="V26" s="227"/>
    </row>
    <row r="27" spans="1:22" s="4" customFormat="1" ht="12" customHeight="1" x14ac:dyDescent="0.2">
      <c r="A27" s="224"/>
      <c r="B27" s="227"/>
      <c r="C27" s="192"/>
      <c r="D27" s="227"/>
      <c r="E27" s="313" t="s">
        <v>2393</v>
      </c>
      <c r="F27" s="194"/>
      <c r="G27" s="194"/>
      <c r="H27" s="313" t="s">
        <v>2681</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1967</v>
      </c>
      <c r="D28" s="227"/>
      <c r="E28" s="314" t="s">
        <v>1504</v>
      </c>
      <c r="F28" s="272"/>
      <c r="G28" s="272"/>
      <c r="H28" s="314" t="s">
        <v>1710</v>
      </c>
      <c r="I28" s="272"/>
      <c r="J28" s="272"/>
      <c r="K28" s="273"/>
      <c r="L28" s="272"/>
      <c r="M28" s="272"/>
      <c r="N28" s="272"/>
      <c r="O28" s="272"/>
      <c r="P28" s="272"/>
      <c r="Q28" s="272"/>
      <c r="R28" s="195"/>
      <c r="S28" s="195"/>
      <c r="T28" s="233" t="s">
        <v>2219</v>
      </c>
      <c r="U28" s="335">
        <v>33656228</v>
      </c>
      <c r="V28" s="227"/>
    </row>
    <row r="29" spans="1:22" s="4" customFormat="1" ht="12" customHeight="1" x14ac:dyDescent="0.2">
      <c r="A29" s="224"/>
      <c r="B29" s="227"/>
      <c r="C29" s="192" t="s">
        <v>1136</v>
      </c>
      <c r="D29" s="227"/>
      <c r="E29" s="314" t="s">
        <v>143</v>
      </c>
      <c r="F29" s="193"/>
      <c r="G29" s="193"/>
      <c r="H29" s="314" t="s">
        <v>1751</v>
      </c>
      <c r="I29" s="193"/>
      <c r="J29" s="193"/>
      <c r="K29" s="227"/>
      <c r="L29" s="193"/>
      <c r="M29" s="193"/>
      <c r="N29" s="193"/>
      <c r="O29" s="193"/>
      <c r="P29" s="193"/>
      <c r="Q29" s="193"/>
      <c r="R29" s="195"/>
      <c r="S29" s="195"/>
      <c r="T29" s="233" t="s">
        <v>2219</v>
      </c>
      <c r="U29" s="335">
        <v>12798</v>
      </c>
      <c r="V29" s="227"/>
    </row>
    <row r="30" spans="1:22" s="4" customFormat="1" ht="12" customHeight="1" x14ac:dyDescent="0.2">
      <c r="A30" s="224"/>
      <c r="B30" s="227"/>
      <c r="C30" s="192" t="s">
        <v>1219</v>
      </c>
      <c r="D30" s="227"/>
      <c r="E30" s="196"/>
      <c r="F30" s="196"/>
      <c r="G30" s="196"/>
      <c r="H30" s="196"/>
      <c r="I30" s="196"/>
      <c r="J30" s="196"/>
      <c r="K30" s="237"/>
      <c r="L30" s="196"/>
      <c r="M30" s="195"/>
      <c r="N30" s="196"/>
      <c r="O30" s="195"/>
      <c r="P30" s="195"/>
      <c r="Q30" s="195"/>
      <c r="R30" s="196" t="s">
        <v>1071</v>
      </c>
      <c r="S30" s="196" t="s">
        <v>1969</v>
      </c>
      <c r="T30" s="237" t="s">
        <v>2219</v>
      </c>
      <c r="U30" s="335">
        <v>33669026</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1220</v>
      </c>
      <c r="D32" s="227"/>
      <c r="E32" s="313" t="s">
        <v>567</v>
      </c>
      <c r="F32" s="315"/>
      <c r="G32" s="315"/>
      <c r="H32" s="313" t="s">
        <v>1214</v>
      </c>
      <c r="I32" s="315"/>
      <c r="J32" s="315"/>
      <c r="K32" s="316"/>
      <c r="L32" s="315"/>
      <c r="M32" s="315"/>
      <c r="N32" s="315"/>
      <c r="O32" s="315"/>
      <c r="P32" s="315"/>
      <c r="Q32" s="315"/>
      <c r="R32" s="195"/>
      <c r="S32" s="195"/>
      <c r="T32" s="233" t="s">
        <v>2219</v>
      </c>
      <c r="U32" s="335">
        <v>840632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1221</v>
      </c>
      <c r="D34" s="227"/>
      <c r="E34" s="313" t="s">
        <v>1374</v>
      </c>
      <c r="F34" s="315"/>
      <c r="G34" s="315"/>
      <c r="H34" s="313" t="s">
        <v>1678</v>
      </c>
      <c r="I34" s="315"/>
      <c r="J34" s="315"/>
      <c r="K34" s="316"/>
      <c r="L34" s="315"/>
      <c r="M34" s="272"/>
      <c r="N34" s="315"/>
      <c r="O34" s="315"/>
      <c r="P34" s="315"/>
      <c r="Q34" s="315"/>
      <c r="R34" s="195"/>
      <c r="S34" s="195"/>
      <c r="T34" s="233" t="s">
        <v>2219</v>
      </c>
      <c r="U34" s="335">
        <v>18622222</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2188</v>
      </c>
      <c r="F36" s="315"/>
      <c r="G36" s="315"/>
      <c r="H36" s="313" t="s">
        <v>1752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1497</v>
      </c>
      <c r="D37" s="227"/>
      <c r="E37" s="314" t="s">
        <v>2235</v>
      </c>
      <c r="F37" s="193"/>
      <c r="G37" s="193"/>
      <c r="H37" s="314" t="s">
        <v>2732</v>
      </c>
      <c r="I37" s="193"/>
      <c r="J37" s="193"/>
      <c r="K37" s="227"/>
      <c r="L37" s="193"/>
      <c r="M37" s="193"/>
      <c r="N37" s="193"/>
      <c r="O37" s="193"/>
      <c r="P37" s="193"/>
      <c r="Q37" s="193"/>
      <c r="R37" s="195"/>
      <c r="S37" s="195"/>
      <c r="T37" s="233" t="s">
        <v>2219</v>
      </c>
      <c r="U37" s="242"/>
      <c r="V37" s="227"/>
    </row>
    <row r="38" spans="1:22" s="4" customFormat="1" ht="12" customHeight="1" x14ac:dyDescent="0.2">
      <c r="A38" s="224"/>
      <c r="B38" s="227"/>
      <c r="C38" s="192" t="s">
        <v>1495</v>
      </c>
      <c r="D38" s="227"/>
      <c r="E38" s="314" t="s">
        <v>119</v>
      </c>
      <c r="F38" s="193"/>
      <c r="G38" s="193"/>
      <c r="H38" s="314" t="s">
        <v>261</v>
      </c>
      <c r="I38" s="193"/>
      <c r="J38" s="193"/>
      <c r="K38" s="227"/>
      <c r="L38" s="193"/>
      <c r="M38" s="193"/>
      <c r="N38" s="193"/>
      <c r="O38" s="193"/>
      <c r="P38" s="193"/>
      <c r="Q38" s="193"/>
      <c r="R38" s="195"/>
      <c r="S38" s="195"/>
      <c r="T38" s="233" t="s">
        <v>2219</v>
      </c>
      <c r="U38" s="242">
        <v>63344</v>
      </c>
      <c r="V38" s="227"/>
    </row>
    <row r="39" spans="1:22" s="4" customFormat="1" ht="12" customHeight="1" x14ac:dyDescent="0.2">
      <c r="A39" s="224"/>
      <c r="B39" s="227"/>
      <c r="C39" s="192" t="s">
        <v>1496</v>
      </c>
      <c r="D39" s="227"/>
      <c r="E39" s="314" t="s">
        <v>2773</v>
      </c>
      <c r="F39" s="193"/>
      <c r="G39" s="193"/>
      <c r="H39" s="314" t="s">
        <v>912</v>
      </c>
      <c r="I39" s="193"/>
      <c r="J39" s="193"/>
      <c r="K39" s="227"/>
      <c r="L39" s="193"/>
      <c r="M39" s="193"/>
      <c r="N39" s="193"/>
      <c r="O39" s="193"/>
      <c r="P39" s="193"/>
      <c r="Q39" s="193"/>
      <c r="R39" s="195"/>
      <c r="S39" s="195"/>
      <c r="T39" s="233" t="s">
        <v>2219</v>
      </c>
      <c r="U39" s="242">
        <v>1038135</v>
      </c>
      <c r="V39" s="227"/>
    </row>
    <row r="40" spans="1:22" s="4" customFormat="1" ht="12" customHeight="1" x14ac:dyDescent="0.2">
      <c r="A40" s="224"/>
      <c r="B40" s="227"/>
      <c r="C40" s="192" t="s">
        <v>1222</v>
      </c>
      <c r="D40" s="227"/>
      <c r="E40" s="196"/>
      <c r="F40" s="196"/>
      <c r="G40" s="196"/>
      <c r="H40" s="196"/>
      <c r="I40" s="196"/>
      <c r="J40" s="196"/>
      <c r="K40" s="237"/>
      <c r="L40" s="196"/>
      <c r="M40" s="196"/>
      <c r="N40" s="196"/>
      <c r="O40" s="195"/>
      <c r="P40" s="195"/>
      <c r="Q40" s="195"/>
      <c r="R40" s="196" t="s">
        <v>1071</v>
      </c>
      <c r="S40" s="196" t="s">
        <v>1969</v>
      </c>
      <c r="T40" s="237" t="s">
        <v>2219</v>
      </c>
      <c r="U40" s="335">
        <v>1101479</v>
      </c>
      <c r="V40" s="227"/>
    </row>
    <row r="41" spans="1:22" s="4" customFormat="1" ht="12" customHeight="1" x14ac:dyDescent="0.2">
      <c r="A41" s="224"/>
      <c r="B41" s="227"/>
      <c r="C41" s="192"/>
      <c r="D41" s="227"/>
      <c r="E41" s="313" t="s">
        <v>120</v>
      </c>
      <c r="F41" s="194"/>
      <c r="G41" s="194"/>
      <c r="H41" s="313" t="s">
        <v>913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2434</v>
      </c>
      <c r="D42" s="227"/>
      <c r="E42" s="314" t="s">
        <v>1289</v>
      </c>
      <c r="F42" s="193"/>
      <c r="G42" s="193"/>
      <c r="H42" s="314" t="s">
        <v>52</v>
      </c>
      <c r="I42" s="193"/>
      <c r="J42" s="193"/>
      <c r="K42" s="227"/>
      <c r="L42" s="193"/>
      <c r="M42" s="193"/>
      <c r="N42" s="193"/>
      <c r="O42" s="193"/>
      <c r="P42" s="193"/>
      <c r="Q42" s="193"/>
      <c r="R42" s="195"/>
      <c r="S42" s="195"/>
      <c r="T42" s="233" t="s">
        <v>2219</v>
      </c>
      <c r="U42" s="242">
        <v>1564352</v>
      </c>
      <c r="V42" s="227"/>
    </row>
    <row r="43" spans="1:22" s="4" customFormat="1" ht="12" customHeight="1" x14ac:dyDescent="0.2">
      <c r="A43" s="224"/>
      <c r="B43" s="227"/>
      <c r="C43" s="192" t="s">
        <v>1869</v>
      </c>
      <c r="D43" s="227"/>
      <c r="E43" s="314" t="s">
        <v>1599</v>
      </c>
      <c r="F43" s="193"/>
      <c r="G43" s="193"/>
      <c r="H43" s="314" t="s">
        <v>1210</v>
      </c>
      <c r="I43" s="193"/>
      <c r="J43" s="193"/>
      <c r="K43" s="227"/>
      <c r="L43" s="193"/>
      <c r="M43" s="193"/>
      <c r="N43" s="193"/>
      <c r="O43" s="193"/>
      <c r="P43" s="193"/>
      <c r="Q43" s="193"/>
      <c r="R43" s="195"/>
      <c r="S43" s="195"/>
      <c r="T43" s="233" t="s">
        <v>2219</v>
      </c>
      <c r="U43" s="242">
        <v>0</v>
      </c>
      <c r="V43" s="227"/>
    </row>
    <row r="44" spans="1:22" s="4" customFormat="1" ht="12" customHeight="1" x14ac:dyDescent="0.2">
      <c r="A44" s="224"/>
      <c r="B44" s="227"/>
      <c r="C44" s="192" t="s">
        <v>1870</v>
      </c>
      <c r="D44" s="227"/>
      <c r="E44" s="314" t="s">
        <v>1911</v>
      </c>
      <c r="F44" s="193"/>
      <c r="G44" s="193"/>
      <c r="H44" s="314" t="s">
        <v>719</v>
      </c>
      <c r="I44" s="193"/>
      <c r="J44" s="193"/>
      <c r="K44" s="227"/>
      <c r="L44" s="193"/>
      <c r="M44" s="193"/>
      <c r="N44" s="193"/>
      <c r="O44" s="193"/>
      <c r="P44" s="193"/>
      <c r="Q44" s="193"/>
      <c r="R44" s="195"/>
      <c r="S44" s="195"/>
      <c r="T44" s="233" t="s">
        <v>2219</v>
      </c>
      <c r="U44" s="242"/>
      <c r="V44" s="227"/>
    </row>
    <row r="45" spans="1:22" s="4" customFormat="1" ht="12" customHeight="1" x14ac:dyDescent="0.2">
      <c r="A45" s="224"/>
      <c r="B45" s="227"/>
      <c r="C45" s="192" t="s">
        <v>1223</v>
      </c>
      <c r="D45" s="227"/>
      <c r="E45" s="196"/>
      <c r="F45" s="196"/>
      <c r="G45" s="196"/>
      <c r="H45" s="196"/>
      <c r="I45" s="196"/>
      <c r="J45" s="196"/>
      <c r="K45" s="237"/>
      <c r="L45" s="196"/>
      <c r="M45" s="196"/>
      <c r="N45" s="196"/>
      <c r="O45" s="195"/>
      <c r="P45" s="195"/>
      <c r="Q45" s="195"/>
      <c r="R45" s="196" t="s">
        <v>1071</v>
      </c>
      <c r="S45" s="196" t="s">
        <v>1969</v>
      </c>
      <c r="T45" s="237" t="s">
        <v>2219</v>
      </c>
      <c r="U45" s="335">
        <v>1564352</v>
      </c>
      <c r="V45" s="227"/>
    </row>
    <row r="46" spans="1:22" s="4" customFormat="1" ht="12" customHeight="1" x14ac:dyDescent="0.2">
      <c r="A46" s="224"/>
      <c r="B46" s="227"/>
      <c r="C46" s="192"/>
      <c r="D46" s="227"/>
      <c r="E46" s="313" t="s">
        <v>1912</v>
      </c>
      <c r="F46" s="315"/>
      <c r="G46" s="315"/>
      <c r="H46" s="313" t="s">
        <v>720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1392</v>
      </c>
      <c r="F47" s="315"/>
      <c r="G47" s="272"/>
      <c r="H47" s="314" t="s">
        <v>1025</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1483</v>
      </c>
      <c r="D48" s="227"/>
      <c r="E48" s="317" t="s">
        <v>2449</v>
      </c>
      <c r="F48" s="272"/>
      <c r="G48" s="272"/>
      <c r="H48" s="317" t="s">
        <v>2011</v>
      </c>
      <c r="I48" s="272"/>
      <c r="J48" s="272"/>
      <c r="K48" s="273"/>
      <c r="L48" s="272"/>
      <c r="M48" s="272"/>
      <c r="N48" s="272"/>
      <c r="O48" s="272"/>
      <c r="P48" s="272"/>
      <c r="Q48" s="272"/>
      <c r="R48" s="195"/>
      <c r="S48" s="195"/>
      <c r="T48" s="233" t="s">
        <v>2219</v>
      </c>
      <c r="U48" s="242"/>
      <c r="V48" s="227"/>
    </row>
    <row r="49" spans="1:22" s="4" customFormat="1" ht="12" customHeight="1" x14ac:dyDescent="0.2">
      <c r="A49" s="224"/>
      <c r="B49" s="227"/>
      <c r="C49" s="192" t="s">
        <v>1484</v>
      </c>
      <c r="D49" s="227"/>
      <c r="E49" s="317" t="s">
        <v>2833</v>
      </c>
      <c r="F49" s="272"/>
      <c r="G49" s="272"/>
      <c r="H49" s="317" t="s">
        <v>2011</v>
      </c>
      <c r="I49" s="272"/>
      <c r="J49" s="272"/>
      <c r="K49" s="273"/>
      <c r="L49" s="272"/>
      <c r="M49" s="272"/>
      <c r="N49" s="272"/>
      <c r="O49" s="272"/>
      <c r="P49" s="272"/>
      <c r="Q49" s="272"/>
      <c r="R49" s="195"/>
      <c r="S49" s="195"/>
      <c r="T49" s="233" t="s">
        <v>2219</v>
      </c>
      <c r="U49" s="242">
        <v>533661</v>
      </c>
      <c r="V49" s="227"/>
    </row>
    <row r="50" spans="1:22" s="4" customFormat="1" ht="12" customHeight="1" x14ac:dyDescent="0.2">
      <c r="A50" s="224"/>
      <c r="B50" s="227"/>
      <c r="C50" s="192" t="s">
        <v>1485</v>
      </c>
      <c r="D50" s="227"/>
      <c r="E50" s="314" t="s">
        <v>559</v>
      </c>
      <c r="F50" s="272"/>
      <c r="G50" s="272"/>
      <c r="H50" s="314" t="s">
        <v>1875</v>
      </c>
      <c r="I50" s="272"/>
      <c r="J50" s="272"/>
      <c r="K50" s="273"/>
      <c r="L50" s="272"/>
      <c r="M50" s="272"/>
      <c r="N50" s="272"/>
      <c r="O50" s="272"/>
      <c r="P50" s="272"/>
      <c r="Q50" s="272"/>
      <c r="R50" s="195"/>
      <c r="S50" s="195"/>
      <c r="T50" s="233" t="s">
        <v>2219</v>
      </c>
      <c r="U50" s="242">
        <v>0</v>
      </c>
      <c r="V50" s="227"/>
    </row>
    <row r="51" spans="1:22" s="4" customFormat="1" ht="12" customHeight="1" x14ac:dyDescent="0.2">
      <c r="A51" s="224"/>
      <c r="B51" s="227"/>
      <c r="C51" s="192" t="s">
        <v>1486</v>
      </c>
      <c r="D51" s="227"/>
      <c r="E51" s="314" t="s">
        <v>1725</v>
      </c>
      <c r="F51" s="193"/>
      <c r="G51" s="193"/>
      <c r="H51" s="314" t="s">
        <v>2658</v>
      </c>
      <c r="I51" s="193"/>
      <c r="J51" s="193"/>
      <c r="K51" s="227"/>
      <c r="L51" s="193"/>
      <c r="M51" s="193"/>
      <c r="N51" s="193"/>
      <c r="O51" s="193"/>
      <c r="P51" s="193"/>
      <c r="Q51" s="193"/>
      <c r="R51" s="195"/>
      <c r="S51" s="195"/>
      <c r="T51" s="233" t="s">
        <v>2219</v>
      </c>
      <c r="U51" s="242">
        <v>1907772</v>
      </c>
      <c r="V51" s="227"/>
    </row>
    <row r="52" spans="1:22" s="4" customFormat="1" ht="12" customHeight="1" x14ac:dyDescent="0.2">
      <c r="A52" s="224"/>
      <c r="B52" s="227"/>
      <c r="C52" s="192" t="s">
        <v>1487</v>
      </c>
      <c r="D52" s="227"/>
      <c r="E52" s="314" t="s">
        <v>86</v>
      </c>
      <c r="F52" s="193"/>
      <c r="G52" s="193"/>
      <c r="H52" s="314" t="s">
        <v>2316</v>
      </c>
      <c r="I52" s="193"/>
      <c r="J52" s="193"/>
      <c r="K52" s="227"/>
      <c r="L52" s="193"/>
      <c r="M52" s="193"/>
      <c r="N52" s="193"/>
      <c r="O52" s="193"/>
      <c r="P52" s="193"/>
      <c r="Q52" s="193"/>
      <c r="R52" s="195"/>
      <c r="S52" s="195"/>
      <c r="T52" s="233" t="s">
        <v>2219</v>
      </c>
      <c r="U52" s="242"/>
      <c r="V52" s="227"/>
    </row>
    <row r="53" spans="1:22" s="4" customFormat="1" ht="12" customHeight="1" x14ac:dyDescent="0.2">
      <c r="A53" s="224"/>
      <c r="B53" s="227"/>
      <c r="C53" s="192" t="s">
        <v>2759</v>
      </c>
      <c r="D53" s="227"/>
      <c r="E53" s="314" t="s">
        <v>2177</v>
      </c>
      <c r="F53" s="193"/>
      <c r="G53" s="193"/>
      <c r="H53" s="314" t="s">
        <v>2011</v>
      </c>
      <c r="I53" s="193"/>
      <c r="J53" s="193"/>
      <c r="K53" s="227"/>
      <c r="L53" s="193"/>
      <c r="M53" s="193"/>
      <c r="N53" s="193"/>
      <c r="O53" s="193"/>
      <c r="P53" s="193"/>
      <c r="Q53" s="193"/>
      <c r="R53" s="195"/>
      <c r="S53" s="195"/>
      <c r="T53" s="233" t="s">
        <v>2219</v>
      </c>
      <c r="U53" s="242"/>
      <c r="V53" s="227"/>
    </row>
    <row r="54" spans="1:22" s="4" customFormat="1" ht="12" customHeight="1" x14ac:dyDescent="0.2">
      <c r="A54" s="224"/>
      <c r="B54" s="227"/>
      <c r="C54" s="192" t="s">
        <v>1421</v>
      </c>
      <c r="D54" s="227"/>
      <c r="E54" s="314" t="s">
        <v>2725</v>
      </c>
      <c r="F54" s="193"/>
      <c r="G54" s="193"/>
      <c r="H54" s="314" t="s">
        <v>2011</v>
      </c>
      <c r="I54" s="193"/>
      <c r="J54" s="193"/>
      <c r="K54" s="227"/>
      <c r="L54" s="193"/>
      <c r="M54" s="193"/>
      <c r="N54" s="193"/>
      <c r="O54" s="193"/>
      <c r="P54" s="193"/>
      <c r="Q54" s="193"/>
      <c r="R54" s="195"/>
      <c r="S54" s="195"/>
      <c r="T54" s="233" t="s">
        <v>2219</v>
      </c>
      <c r="U54" s="242"/>
      <c r="V54" s="227"/>
    </row>
    <row r="55" spans="1:22" s="4" customFormat="1" ht="12" customHeight="1" x14ac:dyDescent="0.2">
      <c r="A55" s="224"/>
      <c r="B55" s="227"/>
      <c r="C55" s="192" t="s">
        <v>1499</v>
      </c>
      <c r="D55" s="227"/>
      <c r="E55" s="314" t="s">
        <v>1334</v>
      </c>
      <c r="F55" s="193"/>
      <c r="G55" s="193"/>
      <c r="H55" s="314" t="s">
        <v>684</v>
      </c>
      <c r="I55" s="193"/>
      <c r="J55" s="193"/>
      <c r="K55" s="110"/>
      <c r="L55" s="193" t="s">
        <v>156</v>
      </c>
      <c r="M55" s="193"/>
      <c r="N55" s="193"/>
      <c r="O55" s="193"/>
      <c r="P55" s="193"/>
      <c r="Q55" s="193"/>
      <c r="R55" s="195"/>
      <c r="S55" s="195"/>
      <c r="T55" s="233" t="s">
        <v>2219</v>
      </c>
      <c r="U55" s="242">
        <v>0</v>
      </c>
      <c r="V55" s="227"/>
    </row>
    <row r="56" spans="1:22" s="4" customFormat="1" ht="12" customHeight="1" x14ac:dyDescent="0.2">
      <c r="A56" s="224"/>
      <c r="B56" s="227"/>
      <c r="C56" s="192" t="s">
        <v>1498</v>
      </c>
      <c r="D56" s="227"/>
      <c r="E56" s="314" t="s">
        <v>1334</v>
      </c>
      <c r="F56" s="193"/>
      <c r="G56" s="193"/>
      <c r="H56" s="314" t="s">
        <v>684</v>
      </c>
      <c r="I56" s="193"/>
      <c r="J56" s="193"/>
      <c r="K56" s="110"/>
      <c r="L56" s="193" t="s">
        <v>156</v>
      </c>
      <c r="M56" s="193"/>
      <c r="N56" s="193"/>
      <c r="O56" s="193"/>
      <c r="P56" s="193"/>
      <c r="Q56" s="193"/>
      <c r="R56" s="195"/>
      <c r="S56" s="195"/>
      <c r="T56" s="233" t="s">
        <v>2219</v>
      </c>
      <c r="U56" s="242"/>
      <c r="V56" s="227"/>
    </row>
    <row r="57" spans="1:22" s="4" customFormat="1" ht="12" customHeight="1" x14ac:dyDescent="0.2">
      <c r="A57" s="224"/>
      <c r="B57" s="227"/>
      <c r="C57" s="192" t="s">
        <v>1448</v>
      </c>
      <c r="D57" s="227"/>
      <c r="E57" s="314" t="s">
        <v>1334</v>
      </c>
      <c r="F57" s="193"/>
      <c r="G57" s="193"/>
      <c r="H57" s="314" t="s">
        <v>684</v>
      </c>
      <c r="I57" s="193"/>
      <c r="J57" s="193"/>
      <c r="K57" s="110"/>
      <c r="L57" s="193" t="s">
        <v>156</v>
      </c>
      <c r="M57" s="193"/>
      <c r="N57" s="193"/>
      <c r="O57" s="193"/>
      <c r="P57" s="193"/>
      <c r="Q57" s="193"/>
      <c r="R57" s="195"/>
      <c r="S57" s="195"/>
      <c r="T57" s="233" t="s">
        <v>2219</v>
      </c>
      <c r="U57" s="242"/>
      <c r="V57" s="227"/>
    </row>
    <row r="58" spans="1:22" s="4" customFormat="1" ht="12" customHeight="1" x14ac:dyDescent="0.2">
      <c r="A58" s="224"/>
      <c r="B58" s="227"/>
      <c r="C58" s="192" t="s">
        <v>1224</v>
      </c>
      <c r="D58" s="227"/>
      <c r="E58" s="196"/>
      <c r="F58" s="196"/>
      <c r="G58" s="196"/>
      <c r="H58" s="196"/>
      <c r="I58" s="196"/>
      <c r="J58" s="196"/>
      <c r="K58" s="237"/>
      <c r="L58" s="196"/>
      <c r="M58" s="196"/>
      <c r="N58" s="196"/>
      <c r="O58" s="195"/>
      <c r="P58" s="195"/>
      <c r="Q58" s="195"/>
      <c r="R58" s="196" t="s">
        <v>1071</v>
      </c>
      <c r="S58" s="196" t="s">
        <v>1969</v>
      </c>
      <c r="T58" s="237" t="s">
        <v>2219</v>
      </c>
      <c r="U58" s="335">
        <v>2441433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1489</v>
      </c>
      <c r="D60" s="227"/>
      <c r="E60" s="315"/>
      <c r="F60" s="315"/>
      <c r="G60" s="315"/>
      <c r="H60" s="315"/>
      <c r="I60" s="315"/>
      <c r="J60" s="315"/>
      <c r="K60" s="316"/>
      <c r="L60" s="315"/>
      <c r="M60" s="315"/>
      <c r="N60" s="315"/>
      <c r="O60" s="196"/>
      <c r="P60" s="196"/>
      <c r="Q60" s="196"/>
      <c r="R60" s="196" t="s">
        <v>1970</v>
      </c>
      <c r="S60" s="196" t="s">
        <v>1971</v>
      </c>
      <c r="T60" s="237" t="s">
        <v>2219</v>
      </c>
      <c r="U60" s="336">
        <v>128444884</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1200</v>
      </c>
      <c r="F62" s="315"/>
      <c r="G62" s="315"/>
      <c r="H62" s="194" t="s">
        <v>1300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1119</v>
      </c>
      <c r="D64" s="227"/>
      <c r="E64" s="236" t="s">
        <v>1301</v>
      </c>
      <c r="F64" s="193"/>
      <c r="G64" s="193"/>
      <c r="H64" s="236" t="s">
        <v>292</v>
      </c>
      <c r="I64" s="193"/>
      <c r="J64" s="193"/>
      <c r="K64" s="227"/>
      <c r="L64" s="193"/>
      <c r="M64" s="193"/>
      <c r="N64" s="193"/>
      <c r="O64" s="193"/>
      <c r="P64" s="193"/>
      <c r="Q64" s="193"/>
      <c r="R64" s="195"/>
      <c r="S64" s="195"/>
      <c r="T64" s="233" t="s">
        <v>2219</v>
      </c>
      <c r="U64" s="335">
        <v>0</v>
      </c>
      <c r="V64" s="227"/>
    </row>
    <row r="65" spans="1:22" s="4" customFormat="1" ht="12" customHeight="1" x14ac:dyDescent="0.2">
      <c r="A65" s="224"/>
      <c r="B65" s="227"/>
      <c r="C65" s="192" t="s">
        <v>841</v>
      </c>
      <c r="D65" s="227"/>
      <c r="E65" s="236" t="s">
        <v>439</v>
      </c>
      <c r="F65" s="193"/>
      <c r="G65" s="193"/>
      <c r="H65" s="236" t="s">
        <v>160</v>
      </c>
      <c r="I65" s="193"/>
      <c r="J65" s="193"/>
      <c r="K65" s="227"/>
      <c r="L65" s="193"/>
      <c r="M65" s="193"/>
      <c r="N65" s="193"/>
      <c r="O65" s="193"/>
      <c r="P65" s="193"/>
      <c r="Q65" s="193"/>
      <c r="R65" s="195"/>
      <c r="S65" s="195"/>
      <c r="T65" s="233" t="s">
        <v>2219</v>
      </c>
      <c r="U65" s="335">
        <v>646263</v>
      </c>
      <c r="V65" s="227"/>
    </row>
    <row r="66" spans="1:22" s="4" customFormat="1" ht="12" customHeight="1" x14ac:dyDescent="0.2">
      <c r="A66" s="224"/>
      <c r="B66" s="227"/>
      <c r="C66" s="318" t="s">
        <v>1490</v>
      </c>
      <c r="D66" s="227"/>
      <c r="E66" s="196"/>
      <c r="F66" s="196"/>
      <c r="G66" s="196"/>
      <c r="H66" s="196"/>
      <c r="I66" s="196"/>
      <c r="J66" s="196"/>
      <c r="K66" s="237"/>
      <c r="L66" s="196"/>
      <c r="M66" s="196"/>
      <c r="N66" s="196"/>
      <c r="O66" s="196"/>
      <c r="P66" s="196"/>
      <c r="Q66" s="196"/>
      <c r="R66" s="196" t="s">
        <v>596</v>
      </c>
      <c r="S66" s="196" t="s">
        <v>2784</v>
      </c>
      <c r="T66" s="237" t="s">
        <v>2219</v>
      </c>
      <c r="U66" s="335">
        <v>646263</v>
      </c>
      <c r="V66" s="227"/>
    </row>
    <row r="67" spans="1:22" s="4" customFormat="1" ht="3.95" customHeight="1" x14ac:dyDescent="0.2">
      <c r="A67" s="224"/>
      <c r="B67" s="227"/>
      <c r="C67" s="1088"/>
      <c r="D67" s="876"/>
      <c r="E67" s="877"/>
      <c r="F67" s="877"/>
      <c r="G67" s="877"/>
      <c r="H67" s="877"/>
      <c r="I67" s="877"/>
      <c r="J67" s="877"/>
      <c r="K67" s="876"/>
      <c r="L67" s="877"/>
      <c r="M67" s="877"/>
      <c r="N67" s="877"/>
      <c r="O67" s="877"/>
      <c r="P67" s="877"/>
      <c r="Q67" s="877"/>
      <c r="R67" s="891"/>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1491</v>
      </c>
      <c r="D70" s="227"/>
      <c r="E70" s="194"/>
      <c r="F70" s="194"/>
      <c r="G70" s="194"/>
      <c r="H70" s="194"/>
      <c r="I70" s="194"/>
      <c r="J70" s="194"/>
      <c r="K70" s="234"/>
      <c r="L70" s="194"/>
      <c r="M70" s="194"/>
      <c r="N70" s="194"/>
      <c r="O70" s="196"/>
      <c r="P70" s="196"/>
      <c r="Q70" s="196"/>
      <c r="R70" s="196" t="s">
        <v>2783</v>
      </c>
      <c r="S70" s="196" t="s">
        <v>1971</v>
      </c>
      <c r="T70" s="237" t="s">
        <v>2219</v>
      </c>
      <c r="U70" s="336">
        <v>129091147</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1694</v>
      </c>
      <c r="F72" s="194"/>
      <c r="G72" s="194"/>
      <c r="H72" s="194" t="s">
        <v>1583</v>
      </c>
      <c r="I72" s="194"/>
      <c r="J72" s="194"/>
      <c r="K72" s="234"/>
      <c r="L72" s="194"/>
      <c r="M72" s="194"/>
      <c r="N72" s="194"/>
      <c r="O72" s="194"/>
      <c r="P72" s="194"/>
      <c r="Q72" s="194"/>
      <c r="R72" s="195"/>
      <c r="S72" s="195"/>
      <c r="T72" s="233"/>
      <c r="U72" s="337" t="s">
        <v>1099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163</v>
      </c>
      <c r="D74" s="227"/>
      <c r="E74" s="236" t="s">
        <v>2510</v>
      </c>
      <c r="F74" s="193"/>
      <c r="G74" s="193"/>
      <c r="H74" s="236" t="s">
        <v>1649</v>
      </c>
      <c r="I74" s="193"/>
      <c r="J74" s="193"/>
      <c r="K74" s="234"/>
      <c r="L74" s="194"/>
      <c r="M74" s="194"/>
      <c r="N74" s="194"/>
      <c r="O74" s="194"/>
      <c r="P74" s="194"/>
      <c r="Q74" s="194"/>
      <c r="R74" s="195"/>
      <c r="S74" s="195"/>
      <c r="T74" s="233" t="s">
        <v>2219</v>
      </c>
      <c r="U74" s="242">
        <v>0</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2193</v>
      </c>
      <c r="D76" s="227"/>
      <c r="E76" s="314" t="s">
        <v>1304</v>
      </c>
      <c r="F76" s="193"/>
      <c r="G76" s="193"/>
      <c r="H76" s="314" t="s">
        <v>480</v>
      </c>
      <c r="I76" s="193"/>
      <c r="J76" s="193"/>
      <c r="K76" s="234"/>
      <c r="L76" s="194"/>
      <c r="M76" s="194"/>
      <c r="N76" s="194"/>
      <c r="O76" s="194"/>
      <c r="P76" s="194"/>
      <c r="Q76" s="194"/>
      <c r="R76" s="195"/>
      <c r="S76" s="195"/>
      <c r="T76" s="233" t="s">
        <v>2219</v>
      </c>
      <c r="U76" s="334">
        <v>129091147</v>
      </c>
      <c r="V76" s="227"/>
    </row>
    <row r="77" spans="1:22" s="4" customFormat="1" ht="12" customHeight="1" x14ac:dyDescent="0.2">
      <c r="A77" s="224"/>
      <c r="B77" s="227"/>
      <c r="C77" s="192" t="s">
        <v>1628</v>
      </c>
      <c r="D77" s="227"/>
      <c r="E77" s="314" t="s">
        <v>2504</v>
      </c>
      <c r="F77" s="193"/>
      <c r="G77" s="193"/>
      <c r="H77" s="314" t="s">
        <v>2396</v>
      </c>
      <c r="I77" s="193"/>
      <c r="J77" s="193"/>
      <c r="K77" s="234"/>
      <c r="L77" s="194"/>
      <c r="M77" s="194"/>
      <c r="N77" s="194"/>
      <c r="O77" s="194"/>
      <c r="P77" s="194"/>
      <c r="Q77" s="194"/>
      <c r="R77" s="195"/>
      <c r="S77" s="195"/>
      <c r="T77" s="233" t="s">
        <v>2219</v>
      </c>
      <c r="U77" s="335">
        <v>129091147</v>
      </c>
      <c r="V77" s="227"/>
    </row>
    <row r="78" spans="1:22" s="4" customFormat="1" ht="12" customHeight="1" x14ac:dyDescent="0.2">
      <c r="A78" s="224"/>
      <c r="B78" s="227"/>
      <c r="C78" s="192" t="s">
        <v>1164</v>
      </c>
      <c r="D78" s="227"/>
      <c r="E78" s="314" t="s">
        <v>1873</v>
      </c>
      <c r="F78" s="193"/>
      <c r="G78" s="193"/>
      <c r="H78" s="314" t="s">
        <v>52</v>
      </c>
      <c r="I78" s="193"/>
      <c r="J78" s="193"/>
      <c r="K78" s="234"/>
      <c r="L78" s="194"/>
      <c r="M78" s="194"/>
      <c r="N78" s="194"/>
      <c r="O78" s="194"/>
      <c r="P78" s="194"/>
      <c r="Q78" s="194"/>
      <c r="R78" s="195"/>
      <c r="S78" s="195"/>
      <c r="T78" s="233" t="s">
        <v>2219</v>
      </c>
      <c r="U78" s="242"/>
      <c r="V78" s="227"/>
    </row>
    <row r="79" spans="1:22" s="4" customFormat="1" ht="12" customHeight="1" x14ac:dyDescent="0.2">
      <c r="A79" s="224"/>
      <c r="B79" s="227"/>
      <c r="C79" s="192" t="s">
        <v>1165</v>
      </c>
      <c r="D79" s="227"/>
      <c r="E79" s="314" t="s">
        <v>2754</v>
      </c>
      <c r="F79" s="193"/>
      <c r="G79" s="193"/>
      <c r="H79" s="314" t="s">
        <v>2754</v>
      </c>
      <c r="I79" s="193"/>
      <c r="J79" s="193"/>
      <c r="K79" s="110"/>
      <c r="L79" s="193" t="s">
        <v>156</v>
      </c>
      <c r="M79" s="193"/>
      <c r="N79" s="193"/>
      <c r="O79" s="194"/>
      <c r="P79" s="194"/>
      <c r="Q79" s="194"/>
      <c r="R79" s="195"/>
      <c r="S79" s="195"/>
      <c r="T79" s="233" t="s">
        <v>2219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1168</v>
      </c>
      <c r="D81" s="227"/>
      <c r="E81" s="236" t="s">
        <v>2782</v>
      </c>
      <c r="F81" s="193"/>
      <c r="G81" s="193"/>
      <c r="H81" s="236" t="s">
        <v>51</v>
      </c>
      <c r="I81" s="193"/>
      <c r="J81" s="193"/>
      <c r="K81" s="234"/>
      <c r="L81" s="194"/>
      <c r="M81" s="194"/>
      <c r="N81" s="194"/>
      <c r="O81" s="194"/>
      <c r="P81" s="194"/>
      <c r="Q81" s="194"/>
      <c r="R81" s="195"/>
      <c r="S81" s="195"/>
      <c r="T81" s="233" t="s">
        <v>2219</v>
      </c>
      <c r="U81" s="336">
        <v>0</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2181</v>
      </c>
      <c r="F84" s="194"/>
      <c r="G84" s="194"/>
      <c r="H84" s="194" t="s">
        <v>2011</v>
      </c>
      <c r="I84" s="194"/>
      <c r="J84" s="194"/>
      <c r="K84" s="234"/>
      <c r="L84" s="194"/>
      <c r="M84" s="194"/>
      <c r="N84" s="194"/>
      <c r="O84" s="194"/>
      <c r="P84" s="194"/>
      <c r="Q84" s="194"/>
      <c r="R84" s="195"/>
      <c r="S84" s="195"/>
      <c r="T84" s="233"/>
      <c r="U84" s="337" t="s">
        <v>1099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1322</v>
      </c>
      <c r="D86" s="227"/>
      <c r="E86" s="236" t="s">
        <v>1846</v>
      </c>
      <c r="F86" s="193"/>
      <c r="G86" s="193"/>
      <c r="H86" s="236" t="s">
        <v>1282</v>
      </c>
      <c r="I86" s="193"/>
      <c r="J86" s="193"/>
      <c r="K86" s="234"/>
      <c r="L86" s="194"/>
      <c r="M86" s="194"/>
      <c r="N86" s="194"/>
      <c r="O86" s="194"/>
      <c r="P86" s="194"/>
      <c r="Q86" s="194"/>
      <c r="R86" s="195"/>
      <c r="S86" s="195"/>
      <c r="T86" s="233" t="s">
        <v>2219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2178</v>
      </c>
      <c r="D88" s="227"/>
      <c r="E88" s="314" t="s">
        <v>2267</v>
      </c>
      <c r="F88" s="193"/>
      <c r="G88" s="193"/>
      <c r="H88" s="314" t="s">
        <v>2622</v>
      </c>
      <c r="I88" s="193"/>
      <c r="J88" s="193"/>
      <c r="K88" s="234"/>
      <c r="L88" s="194"/>
      <c r="M88" s="194"/>
      <c r="N88" s="194"/>
      <c r="O88" s="194"/>
      <c r="P88" s="194"/>
      <c r="Q88" s="194"/>
      <c r="R88" s="195"/>
      <c r="S88" s="195"/>
      <c r="T88" s="233" t="s">
        <v>2219</v>
      </c>
      <c r="U88" s="242"/>
      <c r="V88" s="227"/>
    </row>
    <row r="89" spans="1:256" s="4" customFormat="1" ht="12" customHeight="1" x14ac:dyDescent="0.2">
      <c r="A89" s="224"/>
      <c r="B89" s="227"/>
      <c r="C89" s="192" t="s">
        <v>2179</v>
      </c>
      <c r="D89" s="227"/>
      <c r="E89" s="314" t="s">
        <v>2754</v>
      </c>
      <c r="F89" s="193"/>
      <c r="G89" s="193"/>
      <c r="H89" s="314" t="s">
        <v>2754</v>
      </c>
      <c r="I89" s="193"/>
      <c r="J89" s="193"/>
      <c r="K89" s="110"/>
      <c r="L89" s="193" t="s">
        <v>156</v>
      </c>
      <c r="M89" s="193"/>
      <c r="N89" s="193"/>
      <c r="O89" s="194"/>
      <c r="P89" s="194"/>
      <c r="Q89" s="194"/>
      <c r="R89" s="195"/>
      <c r="S89" s="195"/>
      <c r="T89" s="233" t="s">
        <v>2219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2180</v>
      </c>
      <c r="D91" s="227"/>
      <c r="E91" s="236" t="s">
        <v>2739</v>
      </c>
      <c r="F91" s="193"/>
      <c r="G91" s="193"/>
      <c r="H91" s="236" t="s">
        <v>2624</v>
      </c>
      <c r="I91" s="193"/>
      <c r="J91" s="193"/>
      <c r="K91" s="234"/>
      <c r="L91" s="194"/>
      <c r="M91" s="194"/>
      <c r="N91" s="194"/>
      <c r="O91" s="194"/>
      <c r="P91" s="194"/>
      <c r="Q91" s="194"/>
      <c r="R91" s="195"/>
      <c r="S91" s="195"/>
      <c r="T91" s="233" t="s">
        <v>2219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2"/>
      <c r="R94" s="234"/>
      <c r="S94" s="234"/>
      <c r="T94" s="234"/>
      <c r="U94" s="1092"/>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2"/>
      <c r="D95" s="992"/>
      <c r="E95" s="994" t="s">
        <v>1695</v>
      </c>
      <c r="F95" s="992"/>
      <c r="G95" s="992"/>
      <c r="H95" s="992"/>
      <c r="I95" s="992"/>
      <c r="J95" s="992"/>
      <c r="K95" s="992"/>
      <c r="L95" s="992"/>
      <c r="M95" s="992"/>
      <c r="N95" s="992"/>
      <c r="O95" s="992"/>
      <c r="P95" s="992"/>
      <c r="Q95" s="992"/>
      <c r="R95" s="1129"/>
      <c r="S95" s="233"/>
      <c r="T95" s="233"/>
      <c r="U95" s="337" t="s">
        <v>1099</v>
      </c>
      <c r="V95" s="227"/>
    </row>
    <row r="96" spans="1:256" s="4" customFormat="1" ht="12.75" customHeight="1" x14ac:dyDescent="0.2">
      <c r="A96" s="224"/>
      <c r="B96" s="227"/>
      <c r="C96" s="1072" t="s">
        <v>106</v>
      </c>
      <c r="D96" s="992"/>
      <c r="E96" s="994" t="s">
        <v>602</v>
      </c>
      <c r="F96" s="994"/>
      <c r="G96" s="994"/>
      <c r="H96" s="994"/>
      <c r="I96" s="994"/>
      <c r="J96" s="994"/>
      <c r="K96" s="992"/>
      <c r="L96" s="994"/>
      <c r="M96" s="994"/>
      <c r="N96" s="994"/>
      <c r="O96" s="994"/>
      <c r="P96" s="994"/>
      <c r="Q96" s="994"/>
      <c r="R96" s="998"/>
      <c r="S96" s="195"/>
      <c r="T96" s="233" t="s">
        <v>2219</v>
      </c>
      <c r="U96" s="1127"/>
      <c r="V96" s="227"/>
    </row>
    <row r="97" spans="1:22" s="4" customFormat="1" ht="5.25" customHeight="1" x14ac:dyDescent="0.2">
      <c r="A97" s="224"/>
      <c r="B97" s="227"/>
      <c r="C97" s="1072"/>
      <c r="D97" s="992"/>
      <c r="E97" s="994"/>
      <c r="F97" s="994"/>
      <c r="G97" s="994"/>
      <c r="H97" s="994"/>
      <c r="I97" s="994"/>
      <c r="J97" s="994"/>
      <c r="K97" s="992"/>
      <c r="L97" s="994"/>
      <c r="M97" s="994"/>
      <c r="N97" s="994"/>
      <c r="O97" s="994"/>
      <c r="P97" s="994"/>
      <c r="Q97" s="994"/>
      <c r="R97" s="998"/>
      <c r="S97" s="195"/>
      <c r="T97" s="233"/>
      <c r="U97" s="998"/>
      <c r="V97" s="227"/>
    </row>
    <row r="98" spans="1:22" s="4" customFormat="1" ht="12.75" customHeight="1" x14ac:dyDescent="0.2">
      <c r="A98" s="224"/>
      <c r="B98" s="227"/>
      <c r="C98" s="1072"/>
      <c r="D98" s="992"/>
      <c r="E98" s="994" t="s">
        <v>2130</v>
      </c>
      <c r="F98" s="992"/>
      <c r="G98" s="992"/>
      <c r="H98" s="992"/>
      <c r="I98" s="992"/>
      <c r="J98" s="992"/>
      <c r="K98" s="992"/>
      <c r="L98" s="992"/>
      <c r="M98" s="992"/>
      <c r="N98" s="992"/>
      <c r="O98" s="992"/>
      <c r="P98" s="992"/>
      <c r="Q98" s="992"/>
      <c r="R98" s="1129"/>
      <c r="S98" s="233"/>
      <c r="T98" s="233"/>
      <c r="U98" s="337" t="s">
        <v>1099</v>
      </c>
      <c r="V98" s="227"/>
    </row>
    <row r="99" spans="1:22" s="4" customFormat="1" ht="12.75" customHeight="1" x14ac:dyDescent="0.2">
      <c r="A99" s="224"/>
      <c r="B99" s="227"/>
      <c r="C99" s="1072" t="s">
        <v>2129</v>
      </c>
      <c r="D99" s="992"/>
      <c r="E99" s="994" t="s">
        <v>602</v>
      </c>
      <c r="F99" s="994"/>
      <c r="G99" s="994"/>
      <c r="H99" s="994"/>
      <c r="I99" s="994"/>
      <c r="J99" s="994"/>
      <c r="K99" s="992"/>
      <c r="L99" s="994"/>
      <c r="M99" s="994"/>
      <c r="N99" s="994"/>
      <c r="O99" s="994"/>
      <c r="P99" s="994"/>
      <c r="Q99" s="994"/>
      <c r="R99" s="998"/>
      <c r="S99" s="195"/>
      <c r="T99" s="233" t="s">
        <v>2219</v>
      </c>
      <c r="U99" s="1127"/>
      <c r="V99" s="227"/>
    </row>
    <row r="100" spans="1:22" s="4" customFormat="1" ht="10.5" customHeight="1" x14ac:dyDescent="0.2">
      <c r="A100" s="224"/>
      <c r="B100" s="227"/>
      <c r="C100" s="1088"/>
      <c r="D100" s="876"/>
      <c r="E100" s="877"/>
      <c r="F100" s="877"/>
      <c r="G100" s="877"/>
      <c r="H100" s="877"/>
      <c r="I100" s="877"/>
      <c r="J100" s="877"/>
      <c r="K100" s="876"/>
      <c r="L100" s="877"/>
      <c r="M100" s="877"/>
      <c r="N100" s="877"/>
      <c r="O100" s="877"/>
      <c r="P100" s="877"/>
      <c r="Q100" s="877"/>
      <c r="R100" s="891"/>
      <c r="S100" s="195"/>
      <c r="T100" s="233"/>
      <c r="U100" s="1092"/>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8"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8"/>
      <c r="B1" s="198"/>
      <c r="C1" s="795" t="s">
        <v>2874</v>
      </c>
      <c r="D1" s="198"/>
      <c r="E1" s="131"/>
      <c r="F1" s="199" t="s">
        <v>2012</v>
      </c>
      <c r="G1" s="199" t="s">
        <v>2012</v>
      </c>
      <c r="H1" s="131" t="s">
        <v>782</v>
      </c>
      <c r="I1" s="131" t="s">
        <v>2012</v>
      </c>
      <c r="J1" s="131" t="s">
        <v>2012</v>
      </c>
      <c r="K1" s="199"/>
      <c r="L1" s="199"/>
      <c r="M1" s="199"/>
      <c r="N1" s="199"/>
      <c r="O1" s="199"/>
      <c r="P1" s="199" t="s">
        <v>782</v>
      </c>
      <c r="Q1" s="199"/>
      <c r="R1" s="199"/>
      <c r="S1" s="199"/>
      <c r="T1" s="199"/>
      <c r="U1" s="823">
        <v>42893.548077662002</v>
      </c>
      <c r="V1" s="199"/>
    </row>
    <row r="2" spans="1:22" s="150" customFormat="1" ht="6" customHeight="1" x14ac:dyDescent="0.2">
      <c r="A2" s="141"/>
      <c r="B2" s="1259"/>
      <c r="C2" s="1219" t="s">
        <v>2605</v>
      </c>
      <c r="D2" s="1260"/>
      <c r="E2" s="1259"/>
      <c r="F2" s="1261"/>
      <c r="G2" s="1261"/>
      <c r="H2" s="1262"/>
      <c r="I2" s="1262"/>
      <c r="J2" s="1262"/>
      <c r="K2" s="1261"/>
      <c r="L2" s="1263"/>
      <c r="M2" s="1261"/>
      <c r="N2" s="1262"/>
      <c r="O2" s="1262"/>
      <c r="P2" s="1262"/>
      <c r="Q2" s="1262"/>
      <c r="R2" s="1262"/>
      <c r="S2" s="1262"/>
      <c r="T2" s="1262"/>
      <c r="U2" s="1264"/>
      <c r="V2" s="1262"/>
    </row>
    <row r="3" spans="1:22" s="151" customFormat="1" ht="17.100000000000001" customHeight="1" x14ac:dyDescent="0.2">
      <c r="A3" s="141"/>
      <c r="B3" s="1265"/>
      <c r="C3" s="1221" t="s">
        <v>2877</v>
      </c>
      <c r="D3" s="1266"/>
      <c r="E3" s="1265"/>
      <c r="F3" s="1267"/>
      <c r="G3" s="1267"/>
      <c r="H3" s="1268"/>
      <c r="I3" s="1268"/>
      <c r="J3" s="1268"/>
      <c r="K3" s="1267"/>
      <c r="L3" s="1269"/>
      <c r="M3" s="1267"/>
      <c r="N3" s="1268"/>
      <c r="O3" s="1268"/>
      <c r="P3" s="1268"/>
      <c r="Q3" s="1268"/>
      <c r="R3" s="1268"/>
      <c r="S3" s="1268"/>
      <c r="T3" s="1268"/>
      <c r="U3" s="1224" t="s">
        <v>2786</v>
      </c>
      <c r="V3" s="1268"/>
    </row>
    <row r="4" spans="1:22" s="146" customFormat="1" ht="15" customHeight="1" x14ac:dyDescent="0.2">
      <c r="A4" s="141"/>
      <c r="B4" s="1225"/>
      <c r="C4" s="1226" t="s">
        <v>2878</v>
      </c>
      <c r="D4" s="1227"/>
      <c r="E4" s="1228"/>
      <c r="F4" s="1270"/>
      <c r="G4" s="1270"/>
      <c r="H4" s="1271"/>
      <c r="I4" s="1271"/>
      <c r="J4" s="1271"/>
      <c r="K4" s="1270"/>
      <c r="L4" s="1272"/>
      <c r="M4" s="1273"/>
      <c r="N4" s="1270"/>
      <c r="O4" s="1270"/>
      <c r="P4" s="1270"/>
      <c r="Q4" s="1270"/>
      <c r="R4" s="1270"/>
      <c r="S4" s="1270"/>
      <c r="T4" s="1270"/>
      <c r="U4" s="1230" t="s">
        <v>2313</v>
      </c>
      <c r="V4" s="1273"/>
    </row>
    <row r="5" spans="1:22" s="146" customFormat="1" ht="11.1" customHeight="1" x14ac:dyDescent="0.2">
      <c r="A5" s="141"/>
      <c r="B5" s="1228"/>
      <c r="C5" s="1231" t="s">
        <v>2879</v>
      </c>
      <c r="D5" s="1228"/>
      <c r="E5" s="1228"/>
      <c r="F5" s="1271"/>
      <c r="G5" s="1274"/>
      <c r="H5" s="1271"/>
      <c r="I5" s="1271"/>
      <c r="J5" s="1271"/>
      <c r="K5" s="1271"/>
      <c r="L5" s="1271"/>
      <c r="M5" s="1271"/>
      <c r="N5" s="1270"/>
      <c r="O5" s="1270"/>
      <c r="P5" s="1270"/>
      <c r="Q5" s="1270"/>
      <c r="R5" s="1270"/>
      <c r="S5" s="1270"/>
      <c r="T5" s="1270"/>
      <c r="U5" s="1234" t="s">
        <v>2880</v>
      </c>
      <c r="V5" s="1273"/>
    </row>
    <row r="6" spans="1:22" s="166" customFormat="1" ht="17.100000000000001" hidden="1" customHeight="1" x14ac:dyDescent="0.2">
      <c r="A6" s="141" t="s">
        <v>782</v>
      </c>
      <c r="B6" s="1265"/>
      <c r="C6" s="1221" t="s">
        <v>2881</v>
      </c>
      <c r="D6" s="1266"/>
      <c r="E6" s="1265"/>
      <c r="F6" s="1267"/>
      <c r="G6" s="1267"/>
      <c r="H6" s="1268"/>
      <c r="I6" s="1268"/>
      <c r="J6" s="1268"/>
      <c r="K6" s="1267"/>
      <c r="L6" s="1275"/>
      <c r="M6" s="1267"/>
      <c r="N6" s="1268"/>
      <c r="O6" s="1268"/>
      <c r="P6" s="1268"/>
      <c r="Q6" s="1268"/>
      <c r="R6" s="1268"/>
      <c r="S6" s="1268"/>
      <c r="T6" s="1268"/>
      <c r="U6" s="1224" t="s">
        <v>2785</v>
      </c>
      <c r="V6" s="1268"/>
    </row>
    <row r="7" spans="1:22" s="167" customFormat="1" ht="15" hidden="1" customHeight="1" x14ac:dyDescent="0.2">
      <c r="A7" s="141" t="s">
        <v>782</v>
      </c>
      <c r="B7" s="1225"/>
      <c r="C7" s="1226" t="s">
        <v>2882</v>
      </c>
      <c r="D7" s="1227"/>
      <c r="E7" s="1228"/>
      <c r="F7" s="1270"/>
      <c r="G7" s="1270"/>
      <c r="H7" s="1271"/>
      <c r="I7" s="1271"/>
      <c r="J7" s="1271"/>
      <c r="K7" s="1270"/>
      <c r="L7" s="1272"/>
      <c r="M7" s="1273"/>
      <c r="N7" s="1270"/>
      <c r="O7" s="1270"/>
      <c r="P7" s="1270"/>
      <c r="Q7" s="1270"/>
      <c r="R7" s="1270"/>
      <c r="S7" s="1270"/>
      <c r="T7" s="1270"/>
      <c r="U7" s="1230"/>
      <c r="V7" s="1273"/>
    </row>
    <row r="8" spans="1:22" s="167" customFormat="1" ht="11.1" hidden="1" customHeight="1" x14ac:dyDescent="0.2">
      <c r="A8" s="141" t="s">
        <v>782</v>
      </c>
      <c r="B8" s="1228"/>
      <c r="C8" s="1231" t="s">
        <v>2883</v>
      </c>
      <c r="D8" s="1228"/>
      <c r="E8" s="1228"/>
      <c r="F8" s="1271"/>
      <c r="G8" s="1271"/>
      <c r="H8" s="1271"/>
      <c r="I8" s="1271"/>
      <c r="J8" s="1271"/>
      <c r="K8" s="1271"/>
      <c r="L8" s="1271"/>
      <c r="M8" s="1271"/>
      <c r="N8" s="1270"/>
      <c r="O8" s="1270"/>
      <c r="P8" s="1270"/>
      <c r="Q8" s="1270"/>
      <c r="R8" s="1270"/>
      <c r="S8" s="1270"/>
      <c r="T8" s="1270"/>
      <c r="U8" s="1234" t="s">
        <v>2884</v>
      </c>
      <c r="V8" s="1273"/>
    </row>
    <row r="9" spans="1:22" s="168" customFormat="1" ht="3.95" customHeight="1" x14ac:dyDescent="0.2">
      <c r="A9" s="141"/>
      <c r="B9" s="1222"/>
      <c r="C9" s="1236"/>
      <c r="D9" s="1220"/>
      <c r="E9" s="1220"/>
      <c r="F9" s="1276"/>
      <c r="G9" s="1276"/>
      <c r="H9" s="1276"/>
      <c r="I9" s="1276"/>
      <c r="J9" s="1276"/>
      <c r="K9" s="1276"/>
      <c r="L9" s="1276"/>
      <c r="M9" s="1276"/>
      <c r="N9" s="1277"/>
      <c r="O9" s="1278"/>
      <c r="P9" s="1278"/>
      <c r="Q9" s="1278"/>
      <c r="R9" s="1278"/>
      <c r="S9" s="1278"/>
      <c r="T9" s="1278"/>
      <c r="U9" s="1278"/>
      <c r="V9" s="1278"/>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1944</v>
      </c>
      <c r="S11" s="10" t="s">
        <v>436</v>
      </c>
      <c r="T11" s="10" t="s">
        <v>891</v>
      </c>
      <c r="U11" s="10" t="s">
        <v>2550</v>
      </c>
      <c r="V11" s="227"/>
    </row>
    <row r="12" spans="1:22" s="211" customFormat="1" ht="18" hidden="1" customHeight="1" x14ac:dyDescent="0.2">
      <c r="A12" s="221" t="s">
        <v>782</v>
      </c>
      <c r="B12" s="229"/>
      <c r="C12" s="230"/>
      <c r="D12" s="229"/>
      <c r="E12" s="229"/>
      <c r="F12" s="229"/>
      <c r="G12" s="229"/>
      <c r="H12" s="229"/>
      <c r="I12" s="229"/>
      <c r="J12" s="229"/>
      <c r="K12" s="229"/>
      <c r="L12" s="229"/>
      <c r="M12" s="229"/>
      <c r="N12" s="231"/>
      <c r="O12" s="229"/>
      <c r="P12" s="231"/>
      <c r="Q12" s="232"/>
      <c r="R12" s="37" t="s">
        <v>782</v>
      </c>
      <c r="S12" s="37" t="s">
        <v>782</v>
      </c>
      <c r="T12" s="37" t="s">
        <v>782</v>
      </c>
      <c r="U12" s="37" t="s">
        <v>782</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1099</v>
      </c>
      <c r="S14" s="38" t="s">
        <v>1099</v>
      </c>
      <c r="T14" s="38" t="s">
        <v>1099</v>
      </c>
      <c r="U14" s="38" t="s">
        <v>1099</v>
      </c>
      <c r="V14" s="227"/>
    </row>
    <row r="15" spans="1:22" s="9" customFormat="1" ht="11.1" customHeight="1" x14ac:dyDescent="0.2">
      <c r="A15" s="212"/>
      <c r="B15" s="227"/>
      <c r="C15" s="197" t="s">
        <v>1897</v>
      </c>
      <c r="D15" s="227"/>
      <c r="E15" s="194" t="s">
        <v>725</v>
      </c>
      <c r="F15" s="194"/>
      <c r="G15" s="194"/>
      <c r="H15" s="194"/>
      <c r="I15" s="194"/>
      <c r="J15" s="194"/>
      <c r="K15" s="234"/>
      <c r="L15" s="194"/>
      <c r="M15" s="194"/>
      <c r="N15" s="235"/>
      <c r="O15" s="193"/>
      <c r="P15" s="235"/>
      <c r="Q15" s="233" t="s">
        <v>2219</v>
      </c>
      <c r="R15" s="111">
        <v>0</v>
      </c>
      <c r="S15" s="111">
        <v>12798</v>
      </c>
      <c r="T15" s="111">
        <v>764052</v>
      </c>
      <c r="U15" s="111">
        <v>204032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1098</v>
      </c>
      <c r="F17" s="194"/>
      <c r="G17" s="194"/>
      <c r="H17" s="194"/>
      <c r="I17" s="194"/>
      <c r="J17" s="194"/>
      <c r="K17" s="234"/>
      <c r="L17" s="194"/>
      <c r="M17" s="194"/>
      <c r="N17" s="193"/>
      <c r="O17" s="193"/>
      <c r="P17" s="193"/>
      <c r="Q17" s="233" t="s">
        <v>2219</v>
      </c>
      <c r="R17" s="394"/>
      <c r="S17" s="394"/>
      <c r="T17" s="394"/>
      <c r="U17" s="394"/>
      <c r="V17" s="227"/>
    </row>
    <row r="18" spans="1:22" s="9" customFormat="1" ht="9.9499999999999993" customHeight="1" x14ac:dyDescent="0.2">
      <c r="A18" s="212"/>
      <c r="B18" s="227"/>
      <c r="C18" s="197" t="s">
        <v>695</v>
      </c>
      <c r="D18" s="227"/>
      <c r="E18" s="236" t="s">
        <v>425</v>
      </c>
      <c r="F18" s="193"/>
      <c r="G18" s="193"/>
      <c r="H18" s="236"/>
      <c r="I18" s="193"/>
      <c r="J18" s="193"/>
      <c r="K18" s="227"/>
      <c r="L18" s="193"/>
      <c r="M18" s="193"/>
      <c r="N18" s="235"/>
      <c r="O18" s="193"/>
      <c r="P18" s="235"/>
      <c r="Q18" s="233" t="s">
        <v>2219</v>
      </c>
      <c r="R18" s="111"/>
      <c r="S18" s="111"/>
      <c r="T18" s="111"/>
      <c r="U18" s="111"/>
      <c r="V18" s="227"/>
    </row>
    <row r="19" spans="1:22" s="9" customFormat="1" ht="9.9499999999999993" customHeight="1" x14ac:dyDescent="0.2">
      <c r="A19" s="212"/>
      <c r="B19" s="227"/>
      <c r="C19" s="197" t="s">
        <v>696</v>
      </c>
      <c r="D19" s="227"/>
      <c r="E19" s="236" t="s">
        <v>1456</v>
      </c>
      <c r="F19" s="193"/>
      <c r="G19" s="193"/>
      <c r="H19" s="236"/>
      <c r="I19" s="193"/>
      <c r="J19" s="193"/>
      <c r="K19" s="227"/>
      <c r="L19" s="193"/>
      <c r="M19" s="193"/>
      <c r="N19" s="235"/>
      <c r="O19" s="193"/>
      <c r="P19" s="235"/>
      <c r="Q19" s="233" t="s">
        <v>2219</v>
      </c>
      <c r="R19" s="111"/>
      <c r="S19" s="111"/>
      <c r="T19" s="111"/>
      <c r="U19" s="111">
        <v>19000</v>
      </c>
      <c r="V19" s="227"/>
    </row>
    <row r="20" spans="1:22" s="9" customFormat="1" ht="9.9499999999999993" customHeight="1" x14ac:dyDescent="0.2">
      <c r="A20" s="212"/>
      <c r="B20" s="227"/>
      <c r="C20" s="197" t="s">
        <v>697</v>
      </c>
      <c r="D20" s="227"/>
      <c r="E20" s="236" t="s">
        <v>2380</v>
      </c>
      <c r="F20" s="193"/>
      <c r="G20" s="193"/>
      <c r="H20" s="236"/>
      <c r="I20" s="193"/>
      <c r="J20" s="193"/>
      <c r="K20" s="227"/>
      <c r="L20" s="193"/>
      <c r="M20" s="193"/>
      <c r="N20" s="235"/>
      <c r="O20" s="193"/>
      <c r="P20" s="235"/>
      <c r="Q20" s="233" t="s">
        <v>2219</v>
      </c>
      <c r="R20" s="111"/>
      <c r="S20" s="111"/>
      <c r="T20" s="111"/>
      <c r="U20" s="111"/>
      <c r="V20" s="227"/>
    </row>
    <row r="21" spans="1:22" s="9" customFormat="1" ht="9.9499999999999993" customHeight="1" x14ac:dyDescent="0.2">
      <c r="A21" s="212"/>
      <c r="B21" s="227"/>
      <c r="C21" s="197" t="s">
        <v>698</v>
      </c>
      <c r="D21" s="227"/>
      <c r="E21" s="236" t="s">
        <v>677</v>
      </c>
      <c r="F21" s="193"/>
      <c r="G21" s="193"/>
      <c r="H21" s="236"/>
      <c r="I21" s="193"/>
      <c r="J21" s="193"/>
      <c r="K21" s="227"/>
      <c r="L21" s="193"/>
      <c r="M21" s="193"/>
      <c r="N21" s="235"/>
      <c r="O21" s="193"/>
      <c r="P21" s="235"/>
      <c r="Q21" s="233" t="s">
        <v>2219</v>
      </c>
      <c r="R21" s="111"/>
      <c r="S21" s="111"/>
      <c r="T21" s="111"/>
      <c r="U21" s="111"/>
      <c r="V21" s="227"/>
    </row>
    <row r="22" spans="1:22" s="9" customFormat="1" ht="9.9499999999999993" customHeight="1" x14ac:dyDescent="0.2">
      <c r="A22" s="212"/>
      <c r="B22" s="227"/>
      <c r="C22" s="197" t="s">
        <v>1961</v>
      </c>
      <c r="D22" s="227"/>
      <c r="E22" s="236" t="s">
        <v>1096</v>
      </c>
      <c r="F22" s="193"/>
      <c r="G22" s="193"/>
      <c r="H22" s="236"/>
      <c r="I22" s="193"/>
      <c r="J22" s="193"/>
      <c r="K22" s="227"/>
      <c r="L22" s="193"/>
      <c r="M22" s="193"/>
      <c r="N22" s="235"/>
      <c r="O22" s="193"/>
      <c r="P22" s="235"/>
      <c r="Q22" s="233" t="s">
        <v>2219</v>
      </c>
      <c r="R22" s="111">
        <v>6088</v>
      </c>
      <c r="S22" s="111"/>
      <c r="T22" s="111">
        <v>0</v>
      </c>
      <c r="U22" s="111">
        <v>0</v>
      </c>
      <c r="V22" s="227"/>
    </row>
    <row r="23" spans="1:22" s="9" customFormat="1" ht="9.9499999999999993" customHeight="1" x14ac:dyDescent="0.2">
      <c r="A23" s="212"/>
      <c r="B23" s="227"/>
      <c r="C23" s="197" t="s">
        <v>2755</v>
      </c>
      <c r="D23" s="227"/>
      <c r="E23" s="236" t="s">
        <v>345</v>
      </c>
      <c r="F23" s="193"/>
      <c r="G23" s="193"/>
      <c r="H23" s="236"/>
      <c r="I23" s="193"/>
      <c r="J23" s="193"/>
      <c r="K23" s="227"/>
      <c r="L23" s="193"/>
      <c r="M23" s="193"/>
      <c r="N23" s="235"/>
      <c r="O23" s="193"/>
      <c r="P23" s="235"/>
      <c r="Q23" s="233" t="s">
        <v>2219</v>
      </c>
      <c r="R23" s="785"/>
      <c r="S23" s="802"/>
      <c r="T23" s="111"/>
      <c r="U23" s="803"/>
      <c r="V23" s="227"/>
    </row>
    <row r="24" spans="1:22" s="9" customFormat="1" ht="9.9499999999999993" customHeight="1" x14ac:dyDescent="0.2">
      <c r="A24" s="212"/>
      <c r="B24" s="227"/>
      <c r="C24" s="197" t="s">
        <v>1670</v>
      </c>
      <c r="D24" s="227"/>
      <c r="E24" s="236" t="s">
        <v>1334</v>
      </c>
      <c r="F24" s="193"/>
      <c r="G24" s="193"/>
      <c r="H24" s="236" t="s">
        <v>684</v>
      </c>
      <c r="I24" s="193"/>
      <c r="J24" s="193"/>
      <c r="K24" s="110"/>
      <c r="L24" s="193" t="s">
        <v>156</v>
      </c>
      <c r="M24" s="193"/>
      <c r="N24" s="193"/>
      <c r="O24" s="193"/>
      <c r="P24" s="235"/>
      <c r="Q24" s="233" t="s">
        <v>2219</v>
      </c>
      <c r="R24" s="111"/>
      <c r="S24" s="111"/>
      <c r="T24" s="111"/>
      <c r="U24" s="111"/>
      <c r="V24" s="227"/>
    </row>
    <row r="25" spans="1:22" s="7" customFormat="1" ht="11.1" customHeight="1" x14ac:dyDescent="0.2">
      <c r="A25" s="212"/>
      <c r="B25" s="234"/>
      <c r="C25" s="197" t="s">
        <v>1898</v>
      </c>
      <c r="D25" s="234"/>
      <c r="E25" s="196"/>
      <c r="F25" s="196"/>
      <c r="G25" s="196"/>
      <c r="H25" s="196"/>
      <c r="I25" s="196"/>
      <c r="J25" s="196"/>
      <c r="K25" s="237"/>
      <c r="L25" s="196"/>
      <c r="M25" s="196"/>
      <c r="N25" s="239"/>
      <c r="O25" s="196" t="s">
        <v>1071</v>
      </c>
      <c r="P25" s="196" t="s">
        <v>1969</v>
      </c>
      <c r="Q25" s="233" t="s">
        <v>2219</v>
      </c>
      <c r="R25" s="334">
        <v>6088</v>
      </c>
      <c r="S25" s="334">
        <v>0</v>
      </c>
      <c r="T25" s="334">
        <v>0</v>
      </c>
      <c r="U25" s="334">
        <v>19000</v>
      </c>
      <c r="V25" s="234"/>
    </row>
    <row r="26" spans="1:22" s="9" customFormat="1" ht="9.9499999999999993" customHeight="1" x14ac:dyDescent="0.2">
      <c r="A26" s="212"/>
      <c r="B26" s="227"/>
      <c r="C26" s="197"/>
      <c r="D26" s="227"/>
      <c r="E26" s="194" t="s">
        <v>1072</v>
      </c>
      <c r="F26" s="194"/>
      <c r="G26" s="194"/>
      <c r="H26" s="194"/>
      <c r="I26" s="194"/>
      <c r="J26" s="194"/>
      <c r="K26" s="234"/>
      <c r="L26" s="194"/>
      <c r="M26" s="194"/>
      <c r="N26" s="193"/>
      <c r="O26" s="193"/>
      <c r="P26" s="193"/>
      <c r="Q26" s="233" t="s">
        <v>2219</v>
      </c>
      <c r="R26" s="394"/>
      <c r="S26" s="394"/>
      <c r="T26" s="394"/>
      <c r="U26" s="394"/>
      <c r="V26" s="227"/>
    </row>
    <row r="27" spans="1:22" s="9" customFormat="1" ht="9.9499999999999993" customHeight="1" x14ac:dyDescent="0.2">
      <c r="A27" s="212"/>
      <c r="B27" s="227"/>
      <c r="C27" s="197" t="s">
        <v>1963</v>
      </c>
      <c r="D27" s="227"/>
      <c r="E27" s="236" t="s">
        <v>2627</v>
      </c>
      <c r="F27" s="193"/>
      <c r="G27" s="193"/>
      <c r="H27" s="236"/>
      <c r="I27" s="193"/>
      <c r="J27" s="193"/>
      <c r="K27" s="227"/>
      <c r="L27" s="193"/>
      <c r="M27" s="193"/>
      <c r="N27" s="235"/>
      <c r="O27" s="193"/>
      <c r="P27" s="235"/>
      <c r="Q27" s="233" t="s">
        <v>2219</v>
      </c>
      <c r="R27" s="111">
        <v>0</v>
      </c>
      <c r="S27" s="111"/>
      <c r="T27" s="111">
        <v>0</v>
      </c>
      <c r="U27" s="111">
        <v>34559</v>
      </c>
      <c r="V27" s="227"/>
    </row>
    <row r="28" spans="1:22" s="9" customFormat="1" ht="9.9499999999999993" customHeight="1" x14ac:dyDescent="0.2">
      <c r="A28" s="212"/>
      <c r="B28" s="227"/>
      <c r="C28" s="197" t="s">
        <v>1964</v>
      </c>
      <c r="D28" s="227"/>
      <c r="E28" s="236" t="s">
        <v>1563</v>
      </c>
      <c r="F28" s="193"/>
      <c r="G28" s="193"/>
      <c r="H28" s="236"/>
      <c r="I28" s="193"/>
      <c r="J28" s="193"/>
      <c r="K28" s="227"/>
      <c r="L28" s="193"/>
      <c r="M28" s="193"/>
      <c r="N28" s="235"/>
      <c r="O28" s="193"/>
      <c r="P28" s="235"/>
      <c r="Q28" s="233" t="s">
        <v>2219</v>
      </c>
      <c r="R28" s="111"/>
      <c r="S28" s="111"/>
      <c r="T28" s="111"/>
      <c r="U28" s="111"/>
      <c r="V28" s="227"/>
    </row>
    <row r="29" spans="1:22" s="9" customFormat="1" ht="9.9499999999999993" customHeight="1" x14ac:dyDescent="0.2">
      <c r="A29" s="212"/>
      <c r="B29" s="227"/>
      <c r="C29" s="197" t="s">
        <v>1965</v>
      </c>
      <c r="D29" s="227"/>
      <c r="E29" s="236" t="s">
        <v>557</v>
      </c>
      <c r="F29" s="193"/>
      <c r="G29" s="193"/>
      <c r="H29" s="236"/>
      <c r="I29" s="193"/>
      <c r="J29" s="193"/>
      <c r="K29" s="227"/>
      <c r="L29" s="193"/>
      <c r="M29" s="193"/>
      <c r="N29" s="235"/>
      <c r="O29" s="193"/>
      <c r="P29" s="235"/>
      <c r="Q29" s="233" t="s">
        <v>2219</v>
      </c>
      <c r="R29" s="111"/>
      <c r="S29" s="111"/>
      <c r="T29" s="111"/>
      <c r="U29" s="111"/>
      <c r="V29" s="227"/>
    </row>
    <row r="30" spans="1:22" s="9" customFormat="1" ht="9.9499999999999993" customHeight="1" x14ac:dyDescent="0.2">
      <c r="A30" s="212"/>
      <c r="B30" s="227"/>
      <c r="C30" s="197" t="s">
        <v>1671</v>
      </c>
      <c r="D30" s="227"/>
      <c r="E30" s="236" t="s">
        <v>1336</v>
      </c>
      <c r="F30" s="193"/>
      <c r="G30" s="193"/>
      <c r="H30" s="236"/>
      <c r="I30" s="193"/>
      <c r="J30" s="193"/>
      <c r="K30" s="227"/>
      <c r="L30" s="193"/>
      <c r="M30" s="193"/>
      <c r="N30" s="235"/>
      <c r="O30" s="193"/>
      <c r="P30" s="235"/>
      <c r="Q30" s="233" t="s">
        <v>2219</v>
      </c>
      <c r="R30" s="111"/>
      <c r="S30" s="111"/>
      <c r="T30" s="111"/>
      <c r="U30" s="111"/>
      <c r="V30" s="227"/>
    </row>
    <row r="31" spans="1:22" s="9" customFormat="1" ht="9.9499999999999993" customHeight="1" x14ac:dyDescent="0.2">
      <c r="A31" s="212"/>
      <c r="B31" s="227"/>
      <c r="C31" s="197" t="s">
        <v>1439</v>
      </c>
      <c r="D31" s="227"/>
      <c r="E31" s="236" t="s">
        <v>1886</v>
      </c>
      <c r="F31" s="193"/>
      <c r="G31" s="193"/>
      <c r="H31" s="236"/>
      <c r="I31" s="193"/>
      <c r="J31" s="193"/>
      <c r="K31" s="227"/>
      <c r="L31" s="193"/>
      <c r="M31" s="193"/>
      <c r="N31" s="235"/>
      <c r="O31" s="193"/>
      <c r="P31" s="235"/>
      <c r="Q31" s="233" t="s">
        <v>2219</v>
      </c>
      <c r="R31" s="111"/>
      <c r="S31" s="111"/>
      <c r="T31" s="111"/>
      <c r="U31" s="111"/>
      <c r="V31" s="227"/>
    </row>
    <row r="32" spans="1:22" s="9" customFormat="1" ht="9.9499999999999993" customHeight="1" x14ac:dyDescent="0.2">
      <c r="A32" s="212"/>
      <c r="B32" s="227"/>
      <c r="C32" s="197" t="s">
        <v>2836</v>
      </c>
      <c r="D32" s="227"/>
      <c r="E32" s="236" t="s">
        <v>1508</v>
      </c>
      <c r="F32" s="193"/>
      <c r="G32" s="193"/>
      <c r="H32" s="236"/>
      <c r="I32" s="193"/>
      <c r="J32" s="193"/>
      <c r="K32" s="227"/>
      <c r="L32" s="193"/>
      <c r="M32" s="193"/>
      <c r="N32" s="235"/>
      <c r="O32" s="193"/>
      <c r="P32" s="235"/>
      <c r="Q32" s="233" t="s">
        <v>2219</v>
      </c>
      <c r="R32" s="111">
        <v>0</v>
      </c>
      <c r="S32" s="111">
        <v>0</v>
      </c>
      <c r="T32" s="111"/>
      <c r="U32" s="111">
        <v>96251</v>
      </c>
      <c r="V32" s="227"/>
    </row>
    <row r="33" spans="1:22" s="9" customFormat="1" ht="9.9499999999999993" customHeight="1" x14ac:dyDescent="0.2">
      <c r="A33" s="212"/>
      <c r="B33" s="227"/>
      <c r="C33" s="197" t="s">
        <v>1440</v>
      </c>
      <c r="D33" s="227"/>
      <c r="E33" s="236" t="s">
        <v>1334</v>
      </c>
      <c r="F33" s="193"/>
      <c r="G33" s="193"/>
      <c r="H33" s="236" t="s">
        <v>684</v>
      </c>
      <c r="I33" s="193"/>
      <c r="J33" s="193"/>
      <c r="K33" s="110" t="s">
        <v>32</v>
      </c>
      <c r="L33" s="193" t="s">
        <v>156</v>
      </c>
      <c r="M33" s="193"/>
      <c r="N33" s="193" t="s">
        <v>156</v>
      </c>
      <c r="O33" s="193"/>
      <c r="P33" s="235"/>
      <c r="Q33" s="233" t="s">
        <v>2219</v>
      </c>
      <c r="R33" s="111"/>
      <c r="S33" s="111"/>
      <c r="T33" s="111"/>
      <c r="U33" s="111">
        <v>70478</v>
      </c>
      <c r="V33" s="227"/>
    </row>
    <row r="34" spans="1:22" s="7" customFormat="1" ht="11.1" customHeight="1" x14ac:dyDescent="0.2">
      <c r="A34" s="212"/>
      <c r="B34" s="234"/>
      <c r="C34" s="197" t="s">
        <v>1218</v>
      </c>
      <c r="D34" s="234"/>
      <c r="E34" s="196"/>
      <c r="F34" s="196"/>
      <c r="G34" s="196"/>
      <c r="H34" s="196"/>
      <c r="I34" s="196"/>
      <c r="J34" s="196"/>
      <c r="K34" s="237"/>
      <c r="L34" s="196"/>
      <c r="M34" s="196"/>
      <c r="N34" s="239"/>
      <c r="O34" s="196" t="s">
        <v>1071</v>
      </c>
      <c r="P34" s="196" t="s">
        <v>1969</v>
      </c>
      <c r="Q34" s="233" t="s">
        <v>2219</v>
      </c>
      <c r="R34" s="334">
        <v>0</v>
      </c>
      <c r="S34" s="334">
        <v>0</v>
      </c>
      <c r="T34" s="334">
        <v>0</v>
      </c>
      <c r="U34" s="334">
        <v>201288</v>
      </c>
      <c r="V34" s="234"/>
    </row>
    <row r="35" spans="1:22" s="9" customFormat="1" ht="9.9499999999999993" customHeight="1" x14ac:dyDescent="0.2">
      <c r="A35" s="212"/>
      <c r="B35" s="227"/>
      <c r="C35" s="197"/>
      <c r="D35" s="227"/>
      <c r="E35" s="194" t="s">
        <v>1073</v>
      </c>
      <c r="F35" s="194"/>
      <c r="G35" s="194"/>
      <c r="H35" s="194"/>
      <c r="I35" s="194"/>
      <c r="J35" s="194"/>
      <c r="K35" s="234"/>
      <c r="L35" s="194"/>
      <c r="M35" s="194"/>
      <c r="N35" s="193"/>
      <c r="O35" s="193"/>
      <c r="P35" s="193"/>
      <c r="Q35" s="233" t="s">
        <v>2219</v>
      </c>
      <c r="R35" s="394"/>
      <c r="S35" s="394"/>
      <c r="T35" s="394"/>
      <c r="U35" s="394"/>
      <c r="V35" s="227"/>
    </row>
    <row r="36" spans="1:22" s="9" customFormat="1" ht="9.9499999999999993" customHeight="1" x14ac:dyDescent="0.2">
      <c r="A36" s="212"/>
      <c r="B36" s="227"/>
      <c r="C36" s="197" t="s">
        <v>1967</v>
      </c>
      <c r="D36" s="227"/>
      <c r="E36" s="236" t="s">
        <v>2407</v>
      </c>
      <c r="F36" s="193"/>
      <c r="G36" s="193"/>
      <c r="H36" s="236"/>
      <c r="I36" s="193"/>
      <c r="J36" s="193"/>
      <c r="K36" s="227"/>
      <c r="L36" s="193"/>
      <c r="M36" s="193"/>
      <c r="N36" s="235"/>
      <c r="O36" s="193"/>
      <c r="P36" s="235"/>
      <c r="Q36" s="233" t="s">
        <v>2219</v>
      </c>
      <c r="R36" s="111">
        <v>0</v>
      </c>
      <c r="S36" s="111"/>
      <c r="T36" s="111"/>
      <c r="U36" s="111">
        <v>4814844</v>
      </c>
      <c r="V36" s="227"/>
    </row>
    <row r="37" spans="1:22" s="9" customFormat="1" ht="9.9499999999999993" customHeight="1" x14ac:dyDescent="0.2">
      <c r="A37" s="212"/>
      <c r="B37" s="227"/>
      <c r="C37" s="197" t="s">
        <v>1136</v>
      </c>
      <c r="D37" s="227"/>
      <c r="E37" s="236" t="s">
        <v>429</v>
      </c>
      <c r="F37" s="193"/>
      <c r="G37" s="193"/>
      <c r="H37" s="236"/>
      <c r="I37" s="193"/>
      <c r="J37" s="193"/>
      <c r="K37" s="227"/>
      <c r="L37" s="193"/>
      <c r="M37" s="193"/>
      <c r="N37" s="235"/>
      <c r="O37" s="193"/>
      <c r="P37" s="235"/>
      <c r="Q37" s="233" t="s">
        <v>2219</v>
      </c>
      <c r="R37" s="111"/>
      <c r="S37" s="111"/>
      <c r="T37" s="111"/>
      <c r="U37" s="111"/>
      <c r="V37" s="227"/>
    </row>
    <row r="38" spans="1:22" s="9" customFormat="1" ht="9.9499999999999993" customHeight="1" x14ac:dyDescent="0.2">
      <c r="A38" s="212"/>
      <c r="B38" s="227"/>
      <c r="C38" s="197" t="s">
        <v>1137</v>
      </c>
      <c r="D38" s="227"/>
      <c r="E38" s="236" t="s">
        <v>561</v>
      </c>
      <c r="F38" s="193"/>
      <c r="G38" s="193"/>
      <c r="H38" s="236"/>
      <c r="I38" s="193"/>
      <c r="J38" s="193"/>
      <c r="K38" s="227"/>
      <c r="L38" s="193"/>
      <c r="M38" s="193"/>
      <c r="N38" s="235"/>
      <c r="O38" s="193"/>
      <c r="P38" s="235"/>
      <c r="Q38" s="233" t="s">
        <v>2219</v>
      </c>
      <c r="R38" s="111">
        <v>0</v>
      </c>
      <c r="S38" s="111"/>
      <c r="T38" s="111"/>
      <c r="U38" s="111">
        <v>6554606</v>
      </c>
      <c r="V38" s="227"/>
    </row>
    <row r="39" spans="1:22" s="9" customFormat="1" ht="9.9499999999999993" customHeight="1" x14ac:dyDescent="0.2">
      <c r="A39" s="212"/>
      <c r="B39" s="227"/>
      <c r="C39" s="197" t="s">
        <v>1138</v>
      </c>
      <c r="D39" s="227"/>
      <c r="E39" s="236" t="s">
        <v>232</v>
      </c>
      <c r="F39" s="193"/>
      <c r="G39" s="193"/>
      <c r="H39" s="236"/>
      <c r="I39" s="193"/>
      <c r="J39" s="193"/>
      <c r="K39" s="227"/>
      <c r="L39" s="193"/>
      <c r="M39" s="193"/>
      <c r="N39" s="235"/>
      <c r="O39" s="193"/>
      <c r="P39" s="235"/>
      <c r="Q39" s="233" t="s">
        <v>2219</v>
      </c>
      <c r="R39" s="111"/>
      <c r="S39" s="111"/>
      <c r="T39" s="111"/>
      <c r="U39" s="111"/>
      <c r="V39" s="227"/>
    </row>
    <row r="40" spans="1:22" s="9" customFormat="1" ht="9.9499999999999993" customHeight="1" x14ac:dyDescent="0.2">
      <c r="A40" s="212"/>
      <c r="B40" s="227"/>
      <c r="C40" s="197" t="s">
        <v>1139</v>
      </c>
      <c r="D40" s="227"/>
      <c r="E40" s="236" t="s">
        <v>251</v>
      </c>
      <c r="F40" s="193"/>
      <c r="G40" s="193"/>
      <c r="H40" s="236"/>
      <c r="I40" s="193"/>
      <c r="J40" s="193"/>
      <c r="K40" s="227"/>
      <c r="L40" s="193"/>
      <c r="M40" s="193"/>
      <c r="N40" s="235"/>
      <c r="O40" s="193"/>
      <c r="P40" s="235"/>
      <c r="Q40" s="233" t="s">
        <v>2219</v>
      </c>
      <c r="R40" s="111">
        <v>0</v>
      </c>
      <c r="S40" s="111"/>
      <c r="T40" s="111"/>
      <c r="U40" s="111">
        <v>2978975</v>
      </c>
      <c r="V40" s="227"/>
    </row>
    <row r="41" spans="1:22" s="9" customFormat="1" ht="9.9499999999999993" customHeight="1" x14ac:dyDescent="0.2">
      <c r="A41" s="212"/>
      <c r="B41" s="227"/>
      <c r="C41" s="197" t="s">
        <v>1441</v>
      </c>
      <c r="D41" s="227"/>
      <c r="E41" s="236" t="s">
        <v>1753</v>
      </c>
      <c r="F41" s="193"/>
      <c r="G41" s="193"/>
      <c r="H41" s="236"/>
      <c r="I41" s="193"/>
      <c r="J41" s="193"/>
      <c r="K41" s="227"/>
      <c r="L41" s="193"/>
      <c r="M41" s="193"/>
      <c r="N41" s="235"/>
      <c r="O41" s="193"/>
      <c r="P41" s="235"/>
      <c r="Q41" s="233" t="s">
        <v>2219</v>
      </c>
      <c r="R41" s="111">
        <v>738752</v>
      </c>
      <c r="S41" s="111"/>
      <c r="T41" s="111"/>
      <c r="U41" s="111">
        <v>262892</v>
      </c>
      <c r="V41" s="227"/>
    </row>
    <row r="42" spans="1:22" s="9" customFormat="1" ht="9.9499999999999993" customHeight="1" x14ac:dyDescent="0.2">
      <c r="A42" s="212"/>
      <c r="B42" s="227"/>
      <c r="C42" s="197" t="s">
        <v>929</v>
      </c>
      <c r="D42" s="227"/>
      <c r="E42" s="236" t="s">
        <v>1334</v>
      </c>
      <c r="F42" s="193"/>
      <c r="G42" s="193"/>
      <c r="H42" s="236" t="s">
        <v>684</v>
      </c>
      <c r="I42" s="193"/>
      <c r="J42" s="193"/>
      <c r="K42" s="110" t="s">
        <v>33</v>
      </c>
      <c r="L42" s="193" t="s">
        <v>156</v>
      </c>
      <c r="M42" s="193"/>
      <c r="N42" s="193" t="s">
        <v>156</v>
      </c>
      <c r="O42" s="193"/>
      <c r="P42" s="235"/>
      <c r="Q42" s="233" t="s">
        <v>2219</v>
      </c>
      <c r="R42" s="111"/>
      <c r="S42" s="111"/>
      <c r="T42" s="111"/>
      <c r="U42" s="111">
        <v>167430</v>
      </c>
      <c r="V42" s="227"/>
    </row>
    <row r="43" spans="1:22" s="7" customFormat="1" ht="11.1" customHeight="1" x14ac:dyDescent="0.2">
      <c r="A43" s="212"/>
      <c r="B43" s="234"/>
      <c r="C43" s="197" t="s">
        <v>1219</v>
      </c>
      <c r="D43" s="234"/>
      <c r="E43" s="196"/>
      <c r="F43" s="196"/>
      <c r="G43" s="196"/>
      <c r="H43" s="196"/>
      <c r="I43" s="196"/>
      <c r="J43" s="196"/>
      <c r="K43" s="237"/>
      <c r="L43" s="196"/>
      <c r="M43" s="196"/>
      <c r="N43" s="239"/>
      <c r="O43" s="196" t="s">
        <v>1071</v>
      </c>
      <c r="P43" s="196" t="s">
        <v>1969</v>
      </c>
      <c r="Q43" s="233" t="s">
        <v>2219</v>
      </c>
      <c r="R43" s="334">
        <v>738752</v>
      </c>
      <c r="S43" s="334">
        <v>0</v>
      </c>
      <c r="T43" s="334">
        <v>0</v>
      </c>
      <c r="U43" s="334">
        <v>14778747</v>
      </c>
      <c r="V43" s="234"/>
    </row>
    <row r="44" spans="1:22" s="9" customFormat="1" ht="9.9499999999999993" customHeight="1" x14ac:dyDescent="0.2">
      <c r="A44" s="212"/>
      <c r="B44" s="227"/>
      <c r="C44" s="197"/>
      <c r="D44" s="227"/>
      <c r="E44" s="194" t="s">
        <v>1074</v>
      </c>
      <c r="F44" s="194"/>
      <c r="G44" s="194"/>
      <c r="H44" s="194"/>
      <c r="I44" s="194"/>
      <c r="J44" s="194"/>
      <c r="K44" s="234"/>
      <c r="L44" s="194"/>
      <c r="M44" s="194"/>
      <c r="N44" s="193"/>
      <c r="O44" s="193"/>
      <c r="P44" s="193"/>
      <c r="Q44" s="233" t="s">
        <v>2219</v>
      </c>
      <c r="R44" s="394"/>
      <c r="S44" s="394"/>
      <c r="T44" s="394"/>
      <c r="U44" s="394"/>
      <c r="V44" s="227"/>
    </row>
    <row r="45" spans="1:22" s="9" customFormat="1" ht="9.9499999999999993" customHeight="1" x14ac:dyDescent="0.2">
      <c r="A45" s="212"/>
      <c r="B45" s="227"/>
      <c r="C45" s="197" t="s">
        <v>1705</v>
      </c>
      <c r="D45" s="227"/>
      <c r="E45" s="236" t="s">
        <v>2462</v>
      </c>
      <c r="F45" s="193"/>
      <c r="G45" s="193"/>
      <c r="H45" s="236"/>
      <c r="I45" s="193"/>
      <c r="J45" s="193"/>
      <c r="K45" s="227"/>
      <c r="L45" s="193"/>
      <c r="M45" s="193"/>
      <c r="N45" s="235"/>
      <c r="O45" s="193"/>
      <c r="P45" s="235"/>
      <c r="Q45" s="233" t="s">
        <v>2219</v>
      </c>
      <c r="R45" s="111">
        <v>0</v>
      </c>
      <c r="S45" s="111"/>
      <c r="T45" s="111"/>
      <c r="U45" s="111">
        <v>0</v>
      </c>
      <c r="V45" s="227"/>
    </row>
    <row r="46" spans="1:22" s="9" customFormat="1" ht="9.9499999999999993" customHeight="1" x14ac:dyDescent="0.2">
      <c r="A46" s="212"/>
      <c r="B46" s="227"/>
      <c r="C46" s="197" t="s">
        <v>1706</v>
      </c>
      <c r="D46" s="227"/>
      <c r="E46" s="236" t="s">
        <v>1575</v>
      </c>
      <c r="F46" s="193"/>
      <c r="G46" s="193"/>
      <c r="H46" s="236"/>
      <c r="I46" s="193"/>
      <c r="J46" s="193"/>
      <c r="K46" s="227"/>
      <c r="L46" s="193"/>
      <c r="M46" s="193"/>
      <c r="N46" s="235"/>
      <c r="O46" s="193"/>
      <c r="P46" s="235"/>
      <c r="Q46" s="233" t="s">
        <v>2219</v>
      </c>
      <c r="R46" s="111"/>
      <c r="S46" s="111"/>
      <c r="T46" s="111"/>
      <c r="U46" s="111"/>
      <c r="V46" s="227"/>
    </row>
    <row r="47" spans="1:22" s="9" customFormat="1" ht="9.9499999999999993" customHeight="1" x14ac:dyDescent="0.2">
      <c r="A47" s="212"/>
      <c r="B47" s="227"/>
      <c r="C47" s="197" t="s">
        <v>1443</v>
      </c>
      <c r="D47" s="227"/>
      <c r="E47" s="236" t="s">
        <v>1217</v>
      </c>
      <c r="F47" s="193"/>
      <c r="G47" s="193"/>
      <c r="H47" s="236"/>
      <c r="I47" s="193"/>
      <c r="J47" s="193"/>
      <c r="K47" s="227"/>
      <c r="L47" s="193"/>
      <c r="M47" s="193"/>
      <c r="N47" s="235"/>
      <c r="O47" s="193"/>
      <c r="P47" s="235"/>
      <c r="Q47" s="233" t="s">
        <v>2219</v>
      </c>
      <c r="R47" s="111">
        <v>4220296</v>
      </c>
      <c r="S47" s="111"/>
      <c r="T47" s="111"/>
      <c r="U47" s="111">
        <v>3462</v>
      </c>
      <c r="V47" s="227"/>
    </row>
    <row r="48" spans="1:22" s="9" customFormat="1" ht="9.9499999999999993" customHeight="1" x14ac:dyDescent="0.2">
      <c r="A48" s="212"/>
      <c r="B48" s="227"/>
      <c r="C48" s="197" t="s">
        <v>1026</v>
      </c>
      <c r="D48" s="227"/>
      <c r="E48" s="236" t="s">
        <v>1422</v>
      </c>
      <c r="F48" s="193"/>
      <c r="G48" s="193"/>
      <c r="H48" s="236"/>
      <c r="I48" s="193"/>
      <c r="J48" s="193"/>
      <c r="K48" s="227"/>
      <c r="L48" s="193"/>
      <c r="M48" s="193"/>
      <c r="N48" s="235"/>
      <c r="O48" s="193"/>
      <c r="P48" s="235"/>
      <c r="Q48" s="233" t="s">
        <v>2219</v>
      </c>
      <c r="R48" s="785"/>
      <c r="S48" s="785"/>
      <c r="T48" s="785"/>
      <c r="U48" s="785"/>
      <c r="V48" s="227"/>
    </row>
    <row r="49" spans="1:22" s="9" customFormat="1" ht="9.9499999999999993" customHeight="1" x14ac:dyDescent="0.2">
      <c r="A49" s="212"/>
      <c r="B49" s="227"/>
      <c r="C49" s="197" t="s">
        <v>1444</v>
      </c>
      <c r="D49" s="227"/>
      <c r="E49" s="236" t="s">
        <v>1426</v>
      </c>
      <c r="F49" s="193"/>
      <c r="G49" s="193"/>
      <c r="H49" s="236"/>
      <c r="I49" s="193"/>
      <c r="J49" s="193"/>
      <c r="K49" s="227"/>
      <c r="L49" s="193"/>
      <c r="M49" s="193"/>
      <c r="N49" s="235"/>
      <c r="O49" s="193"/>
      <c r="P49" s="235"/>
      <c r="Q49" s="233" t="s">
        <v>2219</v>
      </c>
      <c r="R49" s="111"/>
      <c r="S49" s="111"/>
      <c r="T49" s="111"/>
      <c r="U49" s="111"/>
      <c r="V49" s="227"/>
    </row>
    <row r="50" spans="1:22" s="9" customFormat="1" ht="9.9499999999999993" customHeight="1" x14ac:dyDescent="0.2">
      <c r="A50" s="212"/>
      <c r="B50" s="227"/>
      <c r="C50" s="197" t="s">
        <v>1445</v>
      </c>
      <c r="D50" s="227"/>
      <c r="E50" s="236" t="s">
        <v>1334</v>
      </c>
      <c r="F50" s="193"/>
      <c r="G50" s="193"/>
      <c r="H50" s="236" t="s">
        <v>684</v>
      </c>
      <c r="I50" s="193"/>
      <c r="J50" s="193"/>
      <c r="K50" s="110"/>
      <c r="L50" s="193" t="s">
        <v>156</v>
      </c>
      <c r="M50" s="193"/>
      <c r="N50" s="193" t="s">
        <v>156</v>
      </c>
      <c r="O50" s="193"/>
      <c r="P50" s="235"/>
      <c r="Q50" s="233" t="s">
        <v>2219</v>
      </c>
      <c r="R50" s="111"/>
      <c r="S50" s="111"/>
      <c r="T50" s="111"/>
      <c r="U50" s="111"/>
      <c r="V50" s="227"/>
    </row>
    <row r="51" spans="1:22" s="7" customFormat="1" ht="11.1" customHeight="1" x14ac:dyDescent="0.2">
      <c r="A51" s="212"/>
      <c r="B51" s="234"/>
      <c r="C51" s="197" t="s">
        <v>1220</v>
      </c>
      <c r="D51" s="234"/>
      <c r="E51" s="196"/>
      <c r="F51" s="196"/>
      <c r="G51" s="196"/>
      <c r="H51" s="196"/>
      <c r="I51" s="196"/>
      <c r="J51" s="196"/>
      <c r="K51" s="237"/>
      <c r="L51" s="196"/>
      <c r="M51" s="196"/>
      <c r="N51" s="239"/>
      <c r="O51" s="196" t="s">
        <v>1071</v>
      </c>
      <c r="P51" s="196" t="s">
        <v>1969</v>
      </c>
      <c r="Q51" s="233" t="s">
        <v>2219</v>
      </c>
      <c r="R51" s="334">
        <v>4220296</v>
      </c>
      <c r="S51" s="334">
        <v>0</v>
      </c>
      <c r="T51" s="334">
        <v>0</v>
      </c>
      <c r="U51" s="334">
        <v>3462</v>
      </c>
      <c r="V51" s="234"/>
    </row>
    <row r="52" spans="1:22" s="9" customFormat="1" ht="9.9499999999999993" customHeight="1" x14ac:dyDescent="0.2">
      <c r="A52" s="212"/>
      <c r="B52" s="227"/>
      <c r="C52" s="197"/>
      <c r="D52" s="227"/>
      <c r="E52" s="194" t="s">
        <v>1359</v>
      </c>
      <c r="F52" s="194"/>
      <c r="G52" s="194"/>
      <c r="H52" s="194"/>
      <c r="I52" s="194"/>
      <c r="J52" s="194"/>
      <c r="K52" s="234"/>
      <c r="L52" s="194"/>
      <c r="M52" s="194"/>
      <c r="N52" s="193"/>
      <c r="O52" s="193"/>
      <c r="P52" s="193"/>
      <c r="Q52" s="233" t="s">
        <v>2219</v>
      </c>
      <c r="R52" s="394"/>
      <c r="S52" s="394"/>
      <c r="T52" s="394"/>
      <c r="U52" s="394"/>
      <c r="V52" s="227"/>
    </row>
    <row r="53" spans="1:22" s="9" customFormat="1" ht="9.9499999999999993" customHeight="1" x14ac:dyDescent="0.2">
      <c r="A53" s="212"/>
      <c r="B53" s="227"/>
      <c r="C53" s="197" t="s">
        <v>1449</v>
      </c>
      <c r="D53" s="227"/>
      <c r="E53" s="236" t="s">
        <v>1586</v>
      </c>
      <c r="F53" s="193"/>
      <c r="G53" s="193"/>
      <c r="H53" s="236"/>
      <c r="I53" s="193"/>
      <c r="J53" s="193"/>
      <c r="K53" s="227"/>
      <c r="L53" s="193"/>
      <c r="M53" s="193"/>
      <c r="N53" s="235"/>
      <c r="O53" s="193"/>
      <c r="P53" s="235"/>
      <c r="Q53" s="233" t="s">
        <v>2219</v>
      </c>
      <c r="R53" s="111">
        <v>19643517</v>
      </c>
      <c r="S53" s="111"/>
      <c r="T53" s="111"/>
      <c r="U53" s="111">
        <v>0</v>
      </c>
      <c r="V53" s="227"/>
    </row>
    <row r="54" spans="1:22" s="9" customFormat="1" ht="9.9499999999999993" customHeight="1" x14ac:dyDescent="0.2">
      <c r="A54" s="212"/>
      <c r="B54" s="227"/>
      <c r="C54" s="197" t="s">
        <v>1450</v>
      </c>
      <c r="D54" s="227"/>
      <c r="E54" s="236" t="s">
        <v>1328</v>
      </c>
      <c r="F54" s="193"/>
      <c r="G54" s="193"/>
      <c r="H54" s="236"/>
      <c r="I54" s="193"/>
      <c r="J54" s="193"/>
      <c r="K54" s="227"/>
      <c r="L54" s="193"/>
      <c r="M54" s="193"/>
      <c r="N54" s="235"/>
      <c r="O54" s="193"/>
      <c r="P54" s="235"/>
      <c r="Q54" s="233" t="s">
        <v>2219</v>
      </c>
      <c r="R54" s="111">
        <v>5913173</v>
      </c>
      <c r="S54" s="111"/>
      <c r="T54" s="111"/>
      <c r="U54" s="111">
        <v>3255650</v>
      </c>
      <c r="V54" s="227"/>
    </row>
    <row r="55" spans="1:22" s="9" customFormat="1" ht="9.9499999999999993" customHeight="1" x14ac:dyDescent="0.2">
      <c r="A55" s="212"/>
      <c r="B55" s="227"/>
      <c r="C55" s="197" t="s">
        <v>1126</v>
      </c>
      <c r="D55" s="227"/>
      <c r="E55" s="236" t="s">
        <v>2834</v>
      </c>
      <c r="F55" s="193"/>
      <c r="G55" s="193"/>
      <c r="H55" s="236"/>
      <c r="I55" s="193"/>
      <c r="J55" s="193"/>
      <c r="K55" s="227"/>
      <c r="L55" s="193"/>
      <c r="M55" s="193"/>
      <c r="N55" s="235"/>
      <c r="O55" s="193"/>
      <c r="P55" s="235"/>
      <c r="Q55" s="233" t="s">
        <v>2219</v>
      </c>
      <c r="R55" s="111">
        <v>2234451</v>
      </c>
      <c r="S55" s="111"/>
      <c r="T55" s="111"/>
      <c r="U55" s="111"/>
      <c r="V55" s="227"/>
    </row>
    <row r="56" spans="1:22" s="9" customFormat="1" ht="9.9499999999999993" customHeight="1" x14ac:dyDescent="0.2">
      <c r="A56" s="212"/>
      <c r="B56" s="227"/>
      <c r="C56" s="197" t="s">
        <v>1446</v>
      </c>
      <c r="D56" s="227"/>
      <c r="E56" s="236" t="s">
        <v>1334</v>
      </c>
      <c r="F56" s="193"/>
      <c r="G56" s="193"/>
      <c r="H56" s="236" t="s">
        <v>684</v>
      </c>
      <c r="I56" s="193"/>
      <c r="J56" s="193"/>
      <c r="K56" s="110" t="s">
        <v>34</v>
      </c>
      <c r="L56" s="193" t="s">
        <v>156</v>
      </c>
      <c r="M56" s="193"/>
      <c r="N56" s="193" t="s">
        <v>156</v>
      </c>
      <c r="O56" s="193"/>
      <c r="P56" s="235"/>
      <c r="Q56" s="233" t="s">
        <v>2219</v>
      </c>
      <c r="R56" s="111">
        <v>138347</v>
      </c>
      <c r="S56" s="111"/>
      <c r="T56" s="111"/>
      <c r="U56" s="111"/>
      <c r="V56" s="227"/>
    </row>
    <row r="57" spans="1:22" s="7" customFormat="1" ht="11.1" customHeight="1" x14ac:dyDescent="0.2">
      <c r="A57" s="212"/>
      <c r="B57" s="234"/>
      <c r="C57" s="197" t="s">
        <v>1221</v>
      </c>
      <c r="D57" s="234"/>
      <c r="E57" s="196"/>
      <c r="F57" s="196"/>
      <c r="G57" s="196"/>
      <c r="H57" s="196"/>
      <c r="I57" s="196"/>
      <c r="J57" s="196"/>
      <c r="K57" s="237"/>
      <c r="L57" s="196"/>
      <c r="M57" s="196"/>
      <c r="N57" s="239"/>
      <c r="O57" s="196" t="s">
        <v>1071</v>
      </c>
      <c r="P57" s="196" t="s">
        <v>1969</v>
      </c>
      <c r="Q57" s="233" t="s">
        <v>2219</v>
      </c>
      <c r="R57" s="334">
        <v>27929488</v>
      </c>
      <c r="S57" s="334">
        <v>0</v>
      </c>
      <c r="T57" s="334">
        <v>0</v>
      </c>
      <c r="U57" s="334">
        <v>3255650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2219</v>
      </c>
      <c r="R58" s="394"/>
      <c r="S58" s="394"/>
      <c r="T58" s="394"/>
      <c r="U58" s="394"/>
      <c r="V58" s="227"/>
    </row>
    <row r="59" spans="1:22" s="9" customFormat="1" ht="11.1" customHeight="1" x14ac:dyDescent="0.2">
      <c r="A59" s="212"/>
      <c r="B59" s="227"/>
      <c r="C59" s="197" t="s">
        <v>1222</v>
      </c>
      <c r="D59" s="227"/>
      <c r="E59" s="194" t="s">
        <v>1065</v>
      </c>
      <c r="F59" s="193"/>
      <c r="G59" s="193"/>
      <c r="H59" s="194"/>
      <c r="I59" s="193"/>
      <c r="J59" s="193"/>
      <c r="K59" s="227"/>
      <c r="L59" s="193"/>
      <c r="M59" s="193"/>
      <c r="N59" s="239"/>
      <c r="O59" s="193"/>
      <c r="P59" s="239"/>
      <c r="Q59" s="233" t="s">
        <v>2219</v>
      </c>
      <c r="R59" s="111">
        <v>753963</v>
      </c>
      <c r="S59" s="111"/>
      <c r="T59" s="111"/>
      <c r="U59" s="111">
        <v>101188</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2219</v>
      </c>
      <c r="R60" s="394" t="s">
        <v>2219</v>
      </c>
      <c r="S60" s="394" t="s">
        <v>2219</v>
      </c>
      <c r="T60" s="394" t="s">
        <v>2219</v>
      </c>
      <c r="U60" s="394"/>
      <c r="V60" s="227"/>
    </row>
    <row r="61" spans="1:22" s="9" customFormat="1" ht="9.9499999999999993" customHeight="1" x14ac:dyDescent="0.2">
      <c r="A61" s="212"/>
      <c r="B61" s="227"/>
      <c r="C61" s="197"/>
      <c r="D61" s="227"/>
      <c r="E61" s="194" t="s">
        <v>1730</v>
      </c>
      <c r="F61" s="194"/>
      <c r="G61" s="194"/>
      <c r="H61" s="194"/>
      <c r="I61" s="194"/>
      <c r="J61" s="194"/>
      <c r="K61" s="234"/>
      <c r="L61" s="194"/>
      <c r="M61" s="194"/>
      <c r="N61" s="193"/>
      <c r="O61" s="193"/>
      <c r="P61" s="193"/>
      <c r="Q61" s="233" t="s">
        <v>2219</v>
      </c>
      <c r="R61" s="394"/>
      <c r="S61" s="394"/>
      <c r="T61" s="394"/>
      <c r="U61" s="394"/>
      <c r="V61" s="227"/>
    </row>
    <row r="62" spans="1:22" s="9" customFormat="1" ht="9.9499999999999993" customHeight="1" x14ac:dyDescent="0.2">
      <c r="A62" s="212"/>
      <c r="B62" s="227"/>
      <c r="C62" s="197" t="s">
        <v>1869</v>
      </c>
      <c r="D62" s="227"/>
      <c r="E62" s="236" t="s">
        <v>2283</v>
      </c>
      <c r="F62" s="193"/>
      <c r="G62" s="193"/>
      <c r="H62" s="236"/>
      <c r="I62" s="193"/>
      <c r="J62" s="193"/>
      <c r="K62" s="227"/>
      <c r="L62" s="193"/>
      <c r="M62" s="193"/>
      <c r="N62" s="235"/>
      <c r="O62" s="193"/>
      <c r="P62" s="235"/>
      <c r="Q62" s="233" t="s">
        <v>2219</v>
      </c>
      <c r="R62" s="111"/>
      <c r="S62" s="111"/>
      <c r="T62" s="111"/>
      <c r="U62" s="111"/>
      <c r="V62" s="227"/>
    </row>
    <row r="63" spans="1:22" s="9" customFormat="1" ht="9.9499999999999993" customHeight="1" x14ac:dyDescent="0.2">
      <c r="A63" s="212"/>
      <c r="B63" s="227"/>
      <c r="C63" s="197" t="s">
        <v>1870</v>
      </c>
      <c r="D63" s="227"/>
      <c r="E63" s="236" t="s">
        <v>2547</v>
      </c>
      <c r="F63" s="193"/>
      <c r="G63" s="193"/>
      <c r="H63" s="236"/>
      <c r="I63" s="193"/>
      <c r="J63" s="193"/>
      <c r="K63" s="227"/>
      <c r="L63" s="193"/>
      <c r="M63" s="193"/>
      <c r="N63" s="235"/>
      <c r="O63" s="193"/>
      <c r="P63" s="235"/>
      <c r="Q63" s="233" t="s">
        <v>2219</v>
      </c>
      <c r="R63" s="111"/>
      <c r="S63" s="111"/>
      <c r="T63" s="111"/>
      <c r="U63" s="111"/>
      <c r="V63" s="227"/>
    </row>
    <row r="64" spans="1:22" s="881" customFormat="1" ht="9.9499999999999993" customHeight="1" x14ac:dyDescent="0.2">
      <c r="A64" s="875"/>
      <c r="B64" s="876"/>
      <c r="C64" s="991" t="s">
        <v>1637</v>
      </c>
      <c r="D64" s="992"/>
      <c r="E64" s="993" t="s">
        <v>2323</v>
      </c>
      <c r="F64" s="994"/>
      <c r="G64" s="994"/>
      <c r="H64" s="993"/>
      <c r="I64" s="994"/>
      <c r="J64" s="994"/>
      <c r="K64" s="992"/>
      <c r="L64" s="994"/>
      <c r="M64" s="994"/>
      <c r="N64" s="878"/>
      <c r="O64" s="877"/>
      <c r="P64" s="878"/>
      <c r="Q64" s="879" t="s">
        <v>2219</v>
      </c>
      <c r="R64" s="1094"/>
      <c r="S64" s="1094"/>
      <c r="T64" s="1094"/>
      <c r="U64" s="1094"/>
      <c r="V64" s="876"/>
    </row>
    <row r="65" spans="1:22" s="881" customFormat="1" ht="9.9499999999999993" customHeight="1" x14ac:dyDescent="0.2">
      <c r="A65" s="875"/>
      <c r="B65" s="876"/>
      <c r="C65" s="991" t="s">
        <v>2470</v>
      </c>
      <c r="D65" s="992"/>
      <c r="E65" s="993" t="s">
        <v>2471</v>
      </c>
      <c r="F65" s="994"/>
      <c r="G65" s="994"/>
      <c r="H65" s="993"/>
      <c r="I65" s="994"/>
      <c r="J65" s="994"/>
      <c r="K65" s="992"/>
      <c r="L65" s="994"/>
      <c r="M65" s="994"/>
      <c r="N65" s="878"/>
      <c r="O65" s="877"/>
      <c r="P65" s="878"/>
      <c r="Q65" s="879" t="s">
        <v>2219</v>
      </c>
      <c r="R65" s="1094"/>
      <c r="S65" s="1094"/>
      <c r="T65" s="1094"/>
      <c r="U65" s="1094"/>
      <c r="V65" s="876"/>
    </row>
    <row r="66" spans="1:22" s="9" customFormat="1" ht="9.9499999999999993" customHeight="1" x14ac:dyDescent="0.2">
      <c r="A66" s="212"/>
      <c r="B66" s="227"/>
      <c r="C66" s="991" t="s">
        <v>1481</v>
      </c>
      <c r="D66" s="992"/>
      <c r="E66" s="993" t="s">
        <v>1022</v>
      </c>
      <c r="F66" s="994"/>
      <c r="G66" s="994"/>
      <c r="H66" s="993"/>
      <c r="I66" s="994"/>
      <c r="J66" s="994"/>
      <c r="K66" s="992"/>
      <c r="L66" s="994"/>
      <c r="M66" s="994"/>
      <c r="N66" s="235"/>
      <c r="O66" s="193"/>
      <c r="P66" s="235"/>
      <c r="Q66" s="233" t="s">
        <v>2219</v>
      </c>
      <c r="R66" s="111"/>
      <c r="S66" s="111"/>
      <c r="T66" s="111"/>
      <c r="U66" s="111"/>
      <c r="V66" s="227"/>
    </row>
    <row r="67" spans="1:22" s="9" customFormat="1" ht="9.9499999999999993" customHeight="1" x14ac:dyDescent="0.2">
      <c r="A67" s="212"/>
      <c r="B67" s="227"/>
      <c r="C67" s="197" t="s">
        <v>1482</v>
      </c>
      <c r="D67" s="227"/>
      <c r="E67" s="236" t="s">
        <v>178</v>
      </c>
      <c r="F67" s="193"/>
      <c r="G67" s="193"/>
      <c r="H67" s="236"/>
      <c r="I67" s="193"/>
      <c r="J67" s="193"/>
      <c r="K67" s="227"/>
      <c r="L67" s="193"/>
      <c r="M67" s="193"/>
      <c r="N67" s="235"/>
      <c r="O67" s="193"/>
      <c r="P67" s="235"/>
      <c r="Q67" s="233" t="s">
        <v>2219</v>
      </c>
      <c r="R67" s="111"/>
      <c r="S67" s="111"/>
      <c r="T67" s="111"/>
      <c r="U67" s="111"/>
      <c r="V67" s="227"/>
    </row>
    <row r="68" spans="1:22" s="9" customFormat="1" ht="9.9499999999999993" customHeight="1" x14ac:dyDescent="0.2">
      <c r="A68" s="212"/>
      <c r="B68" s="227"/>
      <c r="C68" s="197" t="s">
        <v>1447</v>
      </c>
      <c r="D68" s="227"/>
      <c r="E68" s="236" t="s">
        <v>1334</v>
      </c>
      <c r="F68" s="193"/>
      <c r="G68" s="193"/>
      <c r="H68" s="236" t="s">
        <v>684</v>
      </c>
      <c r="I68" s="193"/>
      <c r="J68" s="193"/>
      <c r="K68" s="110"/>
      <c r="L68" s="193" t="s">
        <v>156</v>
      </c>
      <c r="M68" s="193"/>
      <c r="N68" s="193" t="s">
        <v>156</v>
      </c>
      <c r="O68" s="193"/>
      <c r="P68" s="235"/>
      <c r="Q68" s="233" t="s">
        <v>2219</v>
      </c>
      <c r="R68" s="111"/>
      <c r="S68" s="111"/>
      <c r="T68" s="111"/>
      <c r="U68" s="111"/>
      <c r="V68" s="227"/>
    </row>
    <row r="69" spans="1:22" s="7" customFormat="1" ht="11.1" customHeight="1" x14ac:dyDescent="0.2">
      <c r="A69" s="212"/>
      <c r="B69" s="234"/>
      <c r="C69" s="197" t="s">
        <v>1223</v>
      </c>
      <c r="D69" s="234"/>
      <c r="E69" s="196"/>
      <c r="F69" s="196"/>
      <c r="G69" s="196"/>
      <c r="H69" s="196"/>
      <c r="I69" s="196"/>
      <c r="J69" s="196"/>
      <c r="K69" s="237"/>
      <c r="L69" s="196"/>
      <c r="M69" s="196"/>
      <c r="N69" s="239"/>
      <c r="O69" s="196" t="s">
        <v>1071</v>
      </c>
      <c r="P69" s="196" t="s">
        <v>1969</v>
      </c>
      <c r="Q69" s="233" t="s">
        <v>2219</v>
      </c>
      <c r="R69" s="334">
        <v>0</v>
      </c>
      <c r="S69" s="334">
        <v>0</v>
      </c>
      <c r="T69" s="334">
        <v>0</v>
      </c>
      <c r="U69" s="334">
        <v>0</v>
      </c>
      <c r="V69" s="234"/>
    </row>
    <row r="70" spans="1:22" s="9" customFormat="1" ht="9.9499999999999993" customHeight="1" x14ac:dyDescent="0.2">
      <c r="A70" s="212"/>
      <c r="B70" s="227"/>
      <c r="C70" s="197"/>
      <c r="D70" s="227"/>
      <c r="E70" s="194" t="s">
        <v>2469</v>
      </c>
      <c r="F70" s="194"/>
      <c r="G70" s="194"/>
      <c r="H70" s="194"/>
      <c r="I70" s="194"/>
      <c r="J70" s="194"/>
      <c r="K70" s="234"/>
      <c r="L70" s="194"/>
      <c r="M70" s="194"/>
      <c r="N70" s="193"/>
      <c r="O70" s="193"/>
      <c r="P70" s="193"/>
      <c r="Q70" s="233" t="s">
        <v>2219</v>
      </c>
      <c r="R70" s="394"/>
      <c r="S70" s="394"/>
      <c r="T70" s="394"/>
      <c r="U70" s="394"/>
      <c r="V70" s="227"/>
    </row>
    <row r="71" spans="1:22" s="9" customFormat="1" ht="9.9499999999999993" customHeight="1" x14ac:dyDescent="0.2">
      <c r="A71" s="212"/>
      <c r="B71" s="227"/>
      <c r="C71" s="197" t="s">
        <v>1483</v>
      </c>
      <c r="D71" s="227"/>
      <c r="E71" s="236" t="s">
        <v>1689</v>
      </c>
      <c r="F71" s="193"/>
      <c r="G71" s="193"/>
      <c r="H71" s="236"/>
      <c r="I71" s="193"/>
      <c r="J71" s="193"/>
      <c r="K71" s="227"/>
      <c r="L71" s="193"/>
      <c r="M71" s="193"/>
      <c r="N71" s="235"/>
      <c r="O71" s="193"/>
      <c r="P71" s="235"/>
      <c r="Q71" s="233" t="s">
        <v>2219</v>
      </c>
      <c r="R71" s="111">
        <v>7641</v>
      </c>
      <c r="S71" s="111">
        <v>0</v>
      </c>
      <c r="T71" s="111">
        <v>76580</v>
      </c>
      <c r="U71" s="111">
        <v>58855</v>
      </c>
      <c r="V71" s="227"/>
    </row>
    <row r="72" spans="1:22" s="9" customFormat="1" ht="9.9499999999999993" customHeight="1" x14ac:dyDescent="0.2">
      <c r="A72" s="212"/>
      <c r="B72" s="227"/>
      <c r="C72" s="197" t="s">
        <v>1484</v>
      </c>
      <c r="D72" s="227"/>
      <c r="E72" s="236" t="s">
        <v>2016</v>
      </c>
      <c r="F72" s="193"/>
      <c r="G72" s="193"/>
      <c r="H72" s="236"/>
      <c r="I72" s="193"/>
      <c r="J72" s="193"/>
      <c r="K72" s="227"/>
      <c r="L72" s="193"/>
      <c r="M72" s="193"/>
      <c r="N72" s="235"/>
      <c r="O72" s="193"/>
      <c r="P72" s="235"/>
      <c r="Q72" s="233" t="s">
        <v>2219</v>
      </c>
      <c r="R72" s="111"/>
      <c r="S72" s="111"/>
      <c r="T72" s="111"/>
      <c r="U72" s="111">
        <v>0</v>
      </c>
      <c r="V72" s="227"/>
    </row>
    <row r="73" spans="1:22" s="9" customFormat="1" ht="9.9499999999999993" customHeight="1" x14ac:dyDescent="0.2">
      <c r="A73" s="212"/>
      <c r="B73" s="227"/>
      <c r="C73" s="197" t="s">
        <v>1485</v>
      </c>
      <c r="D73" s="227"/>
      <c r="E73" s="236" t="s">
        <v>726</v>
      </c>
      <c r="F73" s="193"/>
      <c r="G73" s="193"/>
      <c r="H73" s="236"/>
      <c r="I73" s="193"/>
      <c r="J73" s="193"/>
      <c r="K73" s="227"/>
      <c r="L73" s="193"/>
      <c r="M73" s="193"/>
      <c r="N73" s="235"/>
      <c r="O73" s="193"/>
      <c r="P73" s="235"/>
      <c r="Q73" s="233" t="s">
        <v>2219</v>
      </c>
      <c r="R73" s="111"/>
      <c r="S73" s="111"/>
      <c r="T73" s="111"/>
      <c r="U73" s="111"/>
      <c r="V73" s="227"/>
    </row>
    <row r="74" spans="1:22" s="9" customFormat="1" ht="9.9499999999999993" customHeight="1" x14ac:dyDescent="0.2">
      <c r="A74" s="212"/>
      <c r="B74" s="227"/>
      <c r="C74" s="197" t="s">
        <v>1486</v>
      </c>
      <c r="D74" s="227"/>
      <c r="E74" s="236" t="s">
        <v>2621</v>
      </c>
      <c r="F74" s="193"/>
      <c r="G74" s="193"/>
      <c r="H74" s="236"/>
      <c r="I74" s="193"/>
      <c r="J74" s="193"/>
      <c r="K74" s="227"/>
      <c r="L74" s="193"/>
      <c r="M74" s="193"/>
      <c r="N74" s="235"/>
      <c r="O74" s="193"/>
      <c r="P74" s="235"/>
      <c r="Q74" s="233" t="s">
        <v>2219</v>
      </c>
      <c r="R74" s="111"/>
      <c r="S74" s="111"/>
      <c r="T74" s="111"/>
      <c r="U74" s="111"/>
      <c r="V74" s="227"/>
    </row>
    <row r="75" spans="1:22" s="9" customFormat="1" ht="9.9499999999999993" customHeight="1" x14ac:dyDescent="0.2">
      <c r="A75" s="212"/>
      <c r="B75" s="227"/>
      <c r="C75" s="197" t="s">
        <v>1487</v>
      </c>
      <c r="D75" s="227"/>
      <c r="E75" s="236" t="s">
        <v>642</v>
      </c>
      <c r="F75" s="193"/>
      <c r="G75" s="193"/>
      <c r="H75" s="236"/>
      <c r="I75" s="193"/>
      <c r="J75" s="193"/>
      <c r="K75" s="227"/>
      <c r="L75" s="193"/>
      <c r="M75" s="193"/>
      <c r="N75" s="235"/>
      <c r="O75" s="193"/>
      <c r="P75" s="235"/>
      <c r="Q75" s="233" t="s">
        <v>2219</v>
      </c>
      <c r="R75" s="34"/>
      <c r="S75" s="34"/>
      <c r="T75" s="34"/>
      <c r="U75" s="111"/>
      <c r="V75" s="227"/>
    </row>
    <row r="76" spans="1:22" s="9" customFormat="1" ht="9.9499999999999993" customHeight="1" x14ac:dyDescent="0.2">
      <c r="A76" s="212"/>
      <c r="B76" s="227"/>
      <c r="C76" s="197" t="s">
        <v>1448</v>
      </c>
      <c r="D76" s="227"/>
      <c r="E76" s="236" t="s">
        <v>1334</v>
      </c>
      <c r="F76" s="193"/>
      <c r="G76" s="193"/>
      <c r="H76" s="236" t="s">
        <v>684</v>
      </c>
      <c r="I76" s="193"/>
      <c r="J76" s="193"/>
      <c r="K76" s="110"/>
      <c r="L76" s="193" t="s">
        <v>156</v>
      </c>
      <c r="M76" s="193"/>
      <c r="N76" s="193" t="s">
        <v>156</v>
      </c>
      <c r="O76" s="193"/>
      <c r="P76" s="235"/>
      <c r="Q76" s="233" t="s">
        <v>2219</v>
      </c>
      <c r="R76" s="111"/>
      <c r="S76" s="111"/>
      <c r="T76" s="111"/>
      <c r="U76" s="111"/>
      <c r="V76" s="227"/>
    </row>
    <row r="77" spans="1:22" s="7" customFormat="1" ht="11.1" customHeight="1" x14ac:dyDescent="0.2">
      <c r="A77" s="212"/>
      <c r="B77" s="234"/>
      <c r="C77" s="197" t="s">
        <v>1224</v>
      </c>
      <c r="D77" s="234"/>
      <c r="E77" s="196"/>
      <c r="F77" s="196"/>
      <c r="G77" s="196"/>
      <c r="H77" s="196"/>
      <c r="I77" s="196"/>
      <c r="J77" s="196"/>
      <c r="K77" s="237"/>
      <c r="L77" s="196"/>
      <c r="M77" s="196"/>
      <c r="N77" s="239"/>
      <c r="O77" s="196" t="s">
        <v>1071</v>
      </c>
      <c r="P77" s="196" t="s">
        <v>1969</v>
      </c>
      <c r="Q77" s="233" t="s">
        <v>2219</v>
      </c>
      <c r="R77" s="334">
        <v>7641</v>
      </c>
      <c r="S77" s="334">
        <v>0</v>
      </c>
      <c r="T77" s="334">
        <v>76580</v>
      </c>
      <c r="U77" s="334">
        <v>58855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2219</v>
      </c>
      <c r="R78" s="394"/>
      <c r="S78" s="394"/>
      <c r="T78" s="394"/>
      <c r="U78" s="394"/>
      <c r="V78" s="227"/>
    </row>
    <row r="79" spans="1:22" s="9" customFormat="1" ht="9.9499999999999993" customHeight="1" x14ac:dyDescent="0.2">
      <c r="A79" s="212"/>
      <c r="B79" s="227"/>
      <c r="C79" s="1343" t="s">
        <v>2553</v>
      </c>
      <c r="D79" s="1344"/>
      <c r="E79" s="1345" t="s">
        <v>1334</v>
      </c>
      <c r="F79" s="194"/>
      <c r="G79" s="194"/>
      <c r="H79" s="313" t="s">
        <v>684</v>
      </c>
      <c r="I79" s="194"/>
      <c r="J79" s="194"/>
      <c r="K79" s="1346"/>
      <c r="L79" s="193" t="s">
        <v>156</v>
      </c>
      <c r="M79" s="193"/>
      <c r="N79" s="193" t="s">
        <v>156</v>
      </c>
      <c r="O79" s="193"/>
      <c r="P79" s="193"/>
      <c r="Q79" s="233" t="s">
        <v>2219</v>
      </c>
      <c r="R79" s="1342"/>
      <c r="S79" s="1342"/>
      <c r="T79" s="1342"/>
      <c r="U79" s="1342"/>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2219</v>
      </c>
      <c r="R80" s="394"/>
      <c r="S80" s="394"/>
      <c r="T80" s="394"/>
      <c r="U80" s="394"/>
      <c r="V80" s="227"/>
    </row>
    <row r="81" spans="1:22" s="7" customFormat="1" ht="11.1" customHeight="1" x14ac:dyDescent="0.2">
      <c r="A81" s="212"/>
      <c r="B81" s="234"/>
      <c r="C81" s="240" t="s">
        <v>1489</v>
      </c>
      <c r="D81" s="234"/>
      <c r="E81" s="194"/>
      <c r="F81" s="196"/>
      <c r="G81" s="196"/>
      <c r="H81" s="194"/>
      <c r="I81" s="196"/>
      <c r="J81" s="196"/>
      <c r="K81" s="237"/>
      <c r="L81" s="196"/>
      <c r="M81" s="196"/>
      <c r="N81" s="239"/>
      <c r="O81" s="194" t="s">
        <v>1028</v>
      </c>
      <c r="P81" s="196" t="s">
        <v>558</v>
      </c>
      <c r="Q81" s="233" t="s">
        <v>2219</v>
      </c>
      <c r="R81" s="364">
        <v>33656228</v>
      </c>
      <c r="S81" s="364">
        <v>12798</v>
      </c>
      <c r="T81" s="364">
        <v>840632</v>
      </c>
      <c r="U81" s="364">
        <v>18622222</v>
      </c>
      <c r="V81" s="234"/>
    </row>
    <row r="82" spans="1:22" s="7" customFormat="1" ht="8.25" customHeight="1" x14ac:dyDescent="0.2">
      <c r="A82" s="212"/>
      <c r="B82" s="234"/>
      <c r="C82" s="1010"/>
      <c r="D82" s="1011"/>
      <c r="E82" s="1012"/>
      <c r="F82" s="1013"/>
      <c r="G82" s="1013"/>
      <c r="H82" s="1012"/>
      <c r="I82" s="1013"/>
      <c r="J82" s="1013"/>
      <c r="K82" s="1014"/>
      <c r="L82" s="196"/>
      <c r="M82" s="196"/>
      <c r="N82" s="239"/>
      <c r="O82" s="194"/>
      <c r="P82" s="196"/>
      <c r="Q82" s="233"/>
      <c r="R82" s="194"/>
      <c r="S82" s="194"/>
      <c r="T82" s="194"/>
      <c r="U82" s="194"/>
      <c r="V82" s="234"/>
    </row>
    <row r="83" spans="1:22" s="7" customFormat="1" ht="1.5" hidden="1" customHeight="1" x14ac:dyDescent="0.2">
      <c r="A83" s="212"/>
      <c r="B83" s="234"/>
      <c r="C83" s="1005"/>
      <c r="D83" s="1011"/>
      <c r="E83" s="1009"/>
      <c r="F83" s="1013"/>
      <c r="G83" s="1013"/>
      <c r="H83" s="1012"/>
      <c r="I83" s="1013"/>
      <c r="J83" s="1013"/>
      <c r="K83" s="1014"/>
      <c r="L83" s="196"/>
      <c r="M83" s="196"/>
      <c r="N83" s="239"/>
      <c r="O83" s="194"/>
      <c r="P83" s="196"/>
      <c r="Q83" s="233" t="s">
        <v>2219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2"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8"/>
      <c r="B1" s="198"/>
      <c r="C1" s="795" t="s">
        <v>2874</v>
      </c>
      <c r="D1" s="198"/>
      <c r="E1" s="131"/>
      <c r="F1" s="199" t="s">
        <v>2012</v>
      </c>
      <c r="G1" s="199" t="s">
        <v>2012</v>
      </c>
      <c r="H1" s="131" t="s">
        <v>782</v>
      </c>
      <c r="I1" s="199" t="s">
        <v>2012</v>
      </c>
      <c r="J1" s="199" t="s">
        <v>2012</v>
      </c>
      <c r="K1" s="199"/>
      <c r="L1" s="199"/>
      <c r="M1" s="200"/>
      <c r="N1" s="199"/>
      <c r="O1" s="199"/>
      <c r="P1" s="199"/>
      <c r="Q1" s="199"/>
      <c r="R1" s="199"/>
      <c r="S1" s="199"/>
      <c r="T1" s="199"/>
      <c r="U1" s="823"/>
      <c r="V1" s="823">
        <v>42893.548077777799</v>
      </c>
      <c r="W1" s="199"/>
    </row>
    <row r="2" spans="1:24" s="150" customFormat="1" ht="6" customHeight="1" x14ac:dyDescent="0.2">
      <c r="A2" s="213"/>
      <c r="B2" s="1259"/>
      <c r="C2" s="1219" t="s">
        <v>2605</v>
      </c>
      <c r="D2" s="1260"/>
      <c r="E2" s="1259"/>
      <c r="F2" s="1261"/>
      <c r="G2" s="1263"/>
      <c r="H2" s="1262"/>
      <c r="I2" s="1261"/>
      <c r="J2" s="1263"/>
      <c r="K2" s="1261"/>
      <c r="L2" s="1263"/>
      <c r="M2" s="1262"/>
      <c r="N2" s="1262"/>
      <c r="O2" s="1262"/>
      <c r="P2" s="1262"/>
      <c r="Q2" s="1262"/>
      <c r="R2" s="1262"/>
      <c r="S2" s="1262"/>
      <c r="T2" s="1262"/>
      <c r="U2" s="1279"/>
      <c r="V2" s="1279"/>
      <c r="W2" s="1262"/>
      <c r="X2" s="149"/>
    </row>
    <row r="3" spans="1:24"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c r="V3" s="1224" t="s">
        <v>576</v>
      </c>
      <c r="W3" s="1268"/>
      <c r="X3" s="159"/>
    </row>
    <row r="4" spans="1:24"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c r="V4" s="1230" t="s">
        <v>1140</v>
      </c>
      <c r="W4" s="1273"/>
    </row>
    <row r="5" spans="1:24"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c r="V5" s="1234" t="s">
        <v>2880</v>
      </c>
      <c r="W5" s="1273"/>
    </row>
    <row r="6" spans="1:24" s="151"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575</v>
      </c>
      <c r="V6" s="1224"/>
      <c r="W6" s="1268"/>
      <c r="X6" s="159"/>
    </row>
    <row r="7" spans="1:24" s="164"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30"/>
      <c r="W7" s="1273"/>
      <c r="X7" s="146"/>
    </row>
    <row r="8" spans="1:24" s="164"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34"/>
      <c r="W8" s="1273"/>
      <c r="X8" s="146"/>
    </row>
    <row r="9" spans="1:24" s="14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574</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958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146</v>
      </c>
      <c r="Q14" s="266"/>
      <c r="R14" s="234"/>
      <c r="S14" s="228"/>
      <c r="T14" s="260"/>
      <c r="U14" s="260"/>
      <c r="V14" s="260"/>
      <c r="W14" s="227"/>
    </row>
    <row r="15" spans="1:24" s="4" customFormat="1" hidden="1" x14ac:dyDescent="0.2">
      <c r="A15" s="224" t="s">
        <v>782</v>
      </c>
      <c r="B15" s="258"/>
      <c r="C15" s="197"/>
      <c r="D15" s="258"/>
      <c r="E15" s="267"/>
      <c r="F15" s="267"/>
      <c r="G15" s="268"/>
      <c r="H15" s="267"/>
      <c r="I15" s="268"/>
      <c r="J15" s="268"/>
      <c r="K15" s="269"/>
      <c r="L15" s="269"/>
      <c r="M15" s="268"/>
      <c r="N15" s="268"/>
      <c r="O15" s="269"/>
      <c r="P15" s="13" t="s">
        <v>494</v>
      </c>
      <c r="Q15" s="266"/>
      <c r="R15" s="260"/>
      <c r="S15" s="260"/>
      <c r="T15" s="260"/>
      <c r="U15" s="260"/>
      <c r="V15" s="260"/>
      <c r="W15" s="227"/>
    </row>
    <row r="16" spans="1:24" s="4" customFormat="1" ht="12" customHeight="1" x14ac:dyDescent="0.2">
      <c r="A16" s="224"/>
      <c r="B16" s="258"/>
      <c r="C16" s="197" t="s">
        <v>2534</v>
      </c>
      <c r="D16" s="258"/>
      <c r="E16" s="270" t="s">
        <v>2149</v>
      </c>
      <c r="F16" s="271"/>
      <c r="G16" s="272"/>
      <c r="H16" s="270"/>
      <c r="I16" s="272"/>
      <c r="J16" s="272"/>
      <c r="K16" s="273"/>
      <c r="L16" s="273"/>
      <c r="M16" s="272"/>
      <c r="N16" s="272"/>
      <c r="O16" s="273" t="s">
        <v>2219</v>
      </c>
      <c r="P16" s="126" t="s">
        <v>744</v>
      </c>
      <c r="Q16" s="266"/>
      <c r="R16" s="274"/>
      <c r="S16" s="275"/>
      <c r="T16" s="274"/>
      <c r="U16" s="275"/>
      <c r="V16" s="275"/>
      <c r="W16" s="227"/>
    </row>
    <row r="17" spans="1:23" s="4" customFormat="1" ht="12" customHeight="1" x14ac:dyDescent="0.2">
      <c r="A17" s="224"/>
      <c r="B17" s="258"/>
      <c r="C17" s="197" t="s">
        <v>1325</v>
      </c>
      <c r="D17" s="258"/>
      <c r="E17" s="270" t="s">
        <v>2633</v>
      </c>
      <c r="F17" s="271"/>
      <c r="G17" s="272"/>
      <c r="H17" s="270"/>
      <c r="I17" s="272"/>
      <c r="J17" s="272"/>
      <c r="K17" s="273"/>
      <c r="L17" s="273"/>
      <c r="M17" s="272"/>
      <c r="N17" s="272"/>
      <c r="O17" s="273" t="s">
        <v>2219</v>
      </c>
      <c r="P17" s="126" t="s">
        <v>744</v>
      </c>
      <c r="Q17" s="266"/>
      <c r="R17" s="274"/>
      <c r="S17" s="275"/>
      <c r="T17" s="274"/>
      <c r="U17" s="275"/>
      <c r="V17" s="275"/>
      <c r="W17" s="227"/>
    </row>
    <row r="18" spans="1:23" s="4" customFormat="1" ht="12" customHeight="1" x14ac:dyDescent="0.2">
      <c r="A18" s="224"/>
      <c r="B18" s="258"/>
      <c r="C18" s="197" t="s">
        <v>1279</v>
      </c>
      <c r="D18" s="258"/>
      <c r="E18" s="270" t="s">
        <v>2291</v>
      </c>
      <c r="F18" s="271"/>
      <c r="G18" s="272"/>
      <c r="H18" s="270"/>
      <c r="I18" s="272"/>
      <c r="J18" s="272"/>
      <c r="K18" s="273"/>
      <c r="L18" s="273"/>
      <c r="M18" s="272"/>
      <c r="N18" s="272"/>
      <c r="O18" s="273" t="s">
        <v>2219</v>
      </c>
      <c r="P18" s="244" t="s">
        <v>744</v>
      </c>
      <c r="Q18" s="260"/>
      <c r="R18" s="276"/>
      <c r="S18" s="276"/>
      <c r="T18" s="276"/>
      <c r="U18" s="276"/>
      <c r="V18" s="276"/>
      <c r="W18" s="227"/>
    </row>
    <row r="19" spans="1:23" s="4" customFormat="1" ht="12" customHeight="1" x14ac:dyDescent="0.2">
      <c r="A19" s="224"/>
      <c r="B19" s="258"/>
      <c r="C19" s="197" t="s">
        <v>2555</v>
      </c>
      <c r="D19" s="258"/>
      <c r="E19" s="270" t="s">
        <v>2142</v>
      </c>
      <c r="F19" s="271"/>
      <c r="G19" s="272"/>
      <c r="H19" s="270"/>
      <c r="I19" s="272"/>
      <c r="J19" s="272"/>
      <c r="K19" s="273"/>
      <c r="L19" s="273"/>
      <c r="M19" s="272"/>
      <c r="N19" s="272"/>
      <c r="O19" s="273" t="s">
        <v>2219</v>
      </c>
      <c r="P19" s="244" t="s">
        <v>744</v>
      </c>
      <c r="Q19" s="260"/>
      <c r="R19" s="260"/>
      <c r="S19" s="260"/>
      <c r="T19" s="260"/>
      <c r="U19" s="276"/>
      <c r="V19" s="276"/>
      <c r="W19" s="227"/>
    </row>
    <row r="20" spans="1:23" s="4" customFormat="1" ht="12" customHeight="1" x14ac:dyDescent="0.2">
      <c r="A20" s="224"/>
      <c r="B20" s="258"/>
      <c r="C20" s="197" t="s">
        <v>1280</v>
      </c>
      <c r="D20" s="258"/>
      <c r="E20" s="270" t="s">
        <v>2292</v>
      </c>
      <c r="F20" s="271"/>
      <c r="G20" s="272"/>
      <c r="H20" s="270"/>
      <c r="I20" s="272"/>
      <c r="J20" s="272"/>
      <c r="K20" s="273"/>
      <c r="L20" s="273"/>
      <c r="M20" s="272"/>
      <c r="N20" s="272"/>
      <c r="O20" s="273" t="s">
        <v>2219</v>
      </c>
      <c r="P20" s="244" t="s">
        <v>744</v>
      </c>
      <c r="Q20" s="260"/>
      <c r="R20" s="260"/>
      <c r="S20" s="260"/>
      <c r="T20" s="260"/>
      <c r="U20" s="276"/>
      <c r="V20" s="276"/>
      <c r="W20" s="227"/>
    </row>
    <row r="21" spans="1:23" s="4" customFormat="1" ht="12" customHeight="1" x14ac:dyDescent="0.2">
      <c r="A21" s="224"/>
      <c r="B21" s="258"/>
      <c r="C21" s="991" t="s">
        <v>2556</v>
      </c>
      <c r="D21" s="1136"/>
      <c r="E21" s="1134" t="s">
        <v>1334</v>
      </c>
      <c r="F21" s="1132"/>
      <c r="G21" s="1133"/>
      <c r="H21" s="1134"/>
      <c r="I21" s="1133"/>
      <c r="J21" s="1133"/>
      <c r="K21" s="1135"/>
      <c r="L21" s="992" t="s">
        <v>732</v>
      </c>
      <c r="M21" s="1133"/>
      <c r="N21" s="1133"/>
      <c r="O21" s="273"/>
      <c r="P21" s="1130" t="s">
        <v>744</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1765</v>
      </c>
      <c r="F24" s="263"/>
      <c r="G24" s="264"/>
      <c r="H24" s="262"/>
      <c r="I24" s="264"/>
      <c r="J24" s="264"/>
      <c r="K24" s="265"/>
      <c r="L24" s="265"/>
      <c r="M24" s="264"/>
      <c r="N24" s="264"/>
      <c r="O24" s="265"/>
      <c r="P24" s="1137" t="s">
        <v>619</v>
      </c>
      <c r="Q24" s="1137" t="s">
        <v>2127</v>
      </c>
      <c r="R24" s="1137" t="s">
        <v>2131</v>
      </c>
      <c r="S24" s="1137" t="s">
        <v>2293</v>
      </c>
      <c r="T24" s="1137" t="s">
        <v>2294</v>
      </c>
      <c r="U24" s="1137" t="s">
        <v>2295</v>
      </c>
      <c r="V24" s="1137" t="s">
        <v>2296</v>
      </c>
      <c r="W24" s="227"/>
    </row>
    <row r="25" spans="1:23" s="4" customFormat="1" hidden="1" x14ac:dyDescent="0.2">
      <c r="A25" s="224" t="s">
        <v>782</v>
      </c>
      <c r="B25" s="258"/>
      <c r="C25" s="197"/>
      <c r="D25" s="258"/>
      <c r="E25" s="262"/>
      <c r="F25" s="263"/>
      <c r="G25" s="264"/>
      <c r="H25" s="262"/>
      <c r="I25" s="264"/>
      <c r="J25" s="264"/>
      <c r="K25" s="265"/>
      <c r="L25" s="265"/>
      <c r="M25" s="264"/>
      <c r="N25" s="264"/>
      <c r="O25" s="265"/>
      <c r="P25" s="1138" t="s">
        <v>782</v>
      </c>
      <c r="Q25" s="1138" t="s">
        <v>782</v>
      </c>
      <c r="R25" s="1138" t="s">
        <v>782</v>
      </c>
      <c r="S25" s="1138" t="s">
        <v>782</v>
      </c>
      <c r="T25" s="1138" t="s">
        <v>782</v>
      </c>
      <c r="U25" s="1138" t="s">
        <v>782</v>
      </c>
      <c r="V25" s="1138" t="s">
        <v>782</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368</v>
      </c>
      <c r="Q27" s="1138" t="s">
        <v>1099</v>
      </c>
      <c r="R27" s="1138" t="s">
        <v>1099</v>
      </c>
      <c r="S27" s="1138" t="s">
        <v>368</v>
      </c>
      <c r="T27" s="1138" t="s">
        <v>368</v>
      </c>
      <c r="U27" s="1138" t="s">
        <v>1099</v>
      </c>
      <c r="V27" s="1138" t="s">
        <v>1099</v>
      </c>
      <c r="W27" s="227"/>
    </row>
    <row r="28" spans="1:23" s="4" customFormat="1" hidden="1" x14ac:dyDescent="0.2">
      <c r="A28" s="224" t="s">
        <v>782</v>
      </c>
      <c r="B28" s="258"/>
      <c r="C28" s="197"/>
      <c r="D28" s="258"/>
      <c r="E28" s="267"/>
      <c r="F28" s="267"/>
      <c r="G28" s="268"/>
      <c r="H28" s="267"/>
      <c r="I28" s="268"/>
      <c r="J28" s="268"/>
      <c r="K28" s="269"/>
      <c r="L28" s="269"/>
      <c r="M28" s="268"/>
      <c r="N28" s="268"/>
      <c r="O28" s="269"/>
      <c r="P28" s="1139" t="s">
        <v>623</v>
      </c>
      <c r="Q28" s="1139" t="s">
        <v>368</v>
      </c>
      <c r="R28" s="1139" t="s">
        <v>1099</v>
      </c>
      <c r="S28" s="1140"/>
      <c r="T28" s="1141"/>
      <c r="U28" s="1140"/>
      <c r="V28" s="1140"/>
      <c r="W28" s="227"/>
    </row>
    <row r="29" spans="1:23" s="4" customFormat="1" ht="12" customHeight="1" x14ac:dyDescent="0.2">
      <c r="A29" s="224"/>
      <c r="B29" s="258"/>
      <c r="C29" s="991" t="s">
        <v>693</v>
      </c>
      <c r="D29" s="1136"/>
      <c r="E29" s="1134" t="s">
        <v>2466</v>
      </c>
      <c r="F29" s="1132"/>
      <c r="G29" s="1133"/>
      <c r="H29" s="1134"/>
      <c r="I29" s="1133"/>
      <c r="J29" s="1133"/>
      <c r="K29" s="1144"/>
      <c r="L29" s="1144"/>
      <c r="M29" s="1133"/>
      <c r="N29" s="1133"/>
      <c r="O29" s="273" t="s">
        <v>2219</v>
      </c>
      <c r="P29" s="1142">
        <v>0</v>
      </c>
      <c r="Q29" s="1100"/>
      <c r="R29" s="1100"/>
      <c r="S29" s="1142">
        <v>0.1</v>
      </c>
      <c r="T29" s="1142">
        <v>0.05</v>
      </c>
      <c r="U29" s="1100">
        <v>250</v>
      </c>
      <c r="V29" s="1100">
        <v>250</v>
      </c>
      <c r="W29" s="227"/>
    </row>
    <row r="30" spans="1:23" s="4" customFormat="1" ht="12" customHeight="1" x14ac:dyDescent="0.2">
      <c r="A30" s="224"/>
      <c r="B30" s="258"/>
      <c r="C30" s="991" t="s">
        <v>2248</v>
      </c>
      <c r="D30" s="1136"/>
      <c r="E30" s="1134" t="s">
        <v>2236</v>
      </c>
      <c r="F30" s="1132"/>
      <c r="G30" s="1133"/>
      <c r="H30" s="1134"/>
      <c r="I30" s="1133"/>
      <c r="J30" s="1133"/>
      <c r="K30" s="1144"/>
      <c r="L30" s="1144"/>
      <c r="M30" s="1133"/>
      <c r="N30" s="1133"/>
      <c r="O30" s="273" t="s">
        <v>2219</v>
      </c>
      <c r="P30" s="1142">
        <v>0.376</v>
      </c>
      <c r="Q30" s="1100"/>
      <c r="R30" s="1100"/>
      <c r="S30" s="1142">
        <v>0.1</v>
      </c>
      <c r="T30" s="1142">
        <v>0.05</v>
      </c>
      <c r="U30" s="1100">
        <v>250</v>
      </c>
      <c r="V30" s="1100">
        <v>250</v>
      </c>
      <c r="W30" s="227"/>
    </row>
    <row r="31" spans="1:23" s="4" customFormat="1" ht="12" customHeight="1" x14ac:dyDescent="0.2">
      <c r="A31" s="224"/>
      <c r="B31" s="258"/>
      <c r="C31" s="991" t="s">
        <v>694</v>
      </c>
      <c r="D31" s="1136"/>
      <c r="E31" s="1134" t="s">
        <v>2097</v>
      </c>
      <c r="F31" s="1132"/>
      <c r="G31" s="1133"/>
      <c r="H31" s="1134"/>
      <c r="I31" s="1133"/>
      <c r="J31" s="1133"/>
      <c r="K31" s="1144"/>
      <c r="L31" s="1144"/>
      <c r="M31" s="1133"/>
      <c r="N31" s="1133"/>
      <c r="O31" s="273" t="s">
        <v>2219</v>
      </c>
      <c r="P31" s="1142">
        <v>0.22</v>
      </c>
      <c r="Q31" s="1100"/>
      <c r="R31" s="1100"/>
      <c r="S31" s="1142">
        <v>0.1</v>
      </c>
      <c r="T31" s="1142">
        <v>0.05</v>
      </c>
      <c r="U31" s="1100">
        <v>250</v>
      </c>
      <c r="V31" s="1100">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2492</v>
      </c>
      <c r="S33" s="12"/>
      <c r="T33" s="39" t="s">
        <v>2493</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1723</v>
      </c>
      <c r="Q34" s="41" t="s">
        <v>1937</v>
      </c>
      <c r="R34" s="41" t="s">
        <v>1938</v>
      </c>
      <c r="S34" s="41" t="s">
        <v>1939</v>
      </c>
      <c r="T34" s="41" t="s">
        <v>1938</v>
      </c>
      <c r="U34" s="41" t="s">
        <v>1939</v>
      </c>
      <c r="V34" s="227"/>
      <c r="W34" s="284"/>
    </row>
    <row r="35" spans="1:23" s="4" customFormat="1" hidden="1" x14ac:dyDescent="0.2">
      <c r="A35" s="224" t="s">
        <v>782</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782</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395</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146</v>
      </c>
      <c r="Q38" s="78" t="s">
        <v>1100</v>
      </c>
      <c r="R38" s="78" t="s">
        <v>1099</v>
      </c>
      <c r="S38" s="78" t="s">
        <v>368</v>
      </c>
      <c r="T38" s="78" t="s">
        <v>1099</v>
      </c>
      <c r="U38" s="78" t="s">
        <v>368</v>
      </c>
      <c r="V38" s="227"/>
      <c r="W38" s="227"/>
    </row>
    <row r="39" spans="1:23" s="4" customFormat="1" hidden="1" x14ac:dyDescent="0.2">
      <c r="A39" s="224" t="s">
        <v>782</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1963</v>
      </c>
      <c r="D40" s="258"/>
      <c r="E40" s="270" t="s">
        <v>2635</v>
      </c>
      <c r="F40" s="235"/>
      <c r="G40" s="279"/>
      <c r="H40" s="270"/>
      <c r="I40" s="279"/>
      <c r="J40" s="279"/>
      <c r="K40" s="266"/>
      <c r="L40" s="266"/>
      <c r="M40" s="279"/>
      <c r="N40" s="235"/>
      <c r="O40" s="1031" t="s">
        <v>2219</v>
      </c>
      <c r="P40" s="1148" t="s">
        <v>744</v>
      </c>
      <c r="Q40" s="1149"/>
      <c r="R40" s="1150"/>
      <c r="S40" s="1142"/>
      <c r="T40" s="1150"/>
      <c r="U40" s="1142"/>
      <c r="V40" s="227"/>
      <c r="W40" s="227"/>
    </row>
    <row r="41" spans="1:23" s="4" customFormat="1" ht="12" customHeight="1" x14ac:dyDescent="0.2">
      <c r="A41" s="224"/>
      <c r="B41" s="258"/>
      <c r="C41" s="991" t="s">
        <v>231</v>
      </c>
      <c r="D41" s="1136"/>
      <c r="E41" s="1134" t="s">
        <v>2154</v>
      </c>
      <c r="F41" s="997"/>
      <c r="G41" s="1146"/>
      <c r="H41" s="1134"/>
      <c r="I41" s="1146"/>
      <c r="J41" s="1146"/>
      <c r="K41" s="1147"/>
      <c r="L41" s="1147"/>
      <c r="M41" s="1146"/>
      <c r="N41" s="997"/>
      <c r="O41" s="1031" t="s">
        <v>2219</v>
      </c>
      <c r="P41" s="1148" t="s">
        <v>744</v>
      </c>
      <c r="Q41" s="1149"/>
      <c r="R41" s="1150"/>
      <c r="S41" s="1142"/>
      <c r="T41" s="1150"/>
      <c r="U41" s="1142"/>
      <c r="V41" s="227"/>
      <c r="W41" s="227"/>
    </row>
    <row r="42" spans="1:23" s="4" customFormat="1" ht="12" customHeight="1" x14ac:dyDescent="0.2">
      <c r="A42" s="224"/>
      <c r="B42" s="258"/>
      <c r="C42" s="991" t="s">
        <v>461</v>
      </c>
      <c r="D42" s="1136"/>
      <c r="E42" s="1134" t="s">
        <v>1207</v>
      </c>
      <c r="F42" s="997"/>
      <c r="G42" s="1146"/>
      <c r="H42" s="1134"/>
      <c r="I42" s="1146"/>
      <c r="J42" s="1146"/>
      <c r="K42" s="1147"/>
      <c r="L42" s="1147"/>
      <c r="M42" s="1146"/>
      <c r="N42" s="997"/>
      <c r="O42" s="1031" t="s">
        <v>2219</v>
      </c>
      <c r="P42" s="1148" t="s">
        <v>744</v>
      </c>
      <c r="Q42" s="1149"/>
      <c r="R42" s="1150"/>
      <c r="S42" s="1142"/>
      <c r="T42" s="1150"/>
      <c r="U42" s="1142"/>
      <c r="V42" s="227"/>
      <c r="W42" s="227"/>
    </row>
    <row r="43" spans="1:23" s="4" customFormat="1" ht="12" customHeight="1" x14ac:dyDescent="0.2">
      <c r="A43" s="224"/>
      <c r="B43" s="258"/>
      <c r="C43" s="991" t="s">
        <v>462</v>
      </c>
      <c r="D43" s="1136"/>
      <c r="E43" s="1134" t="s">
        <v>1208</v>
      </c>
      <c r="F43" s="997"/>
      <c r="G43" s="1146"/>
      <c r="H43" s="1134"/>
      <c r="I43" s="1146"/>
      <c r="J43" s="1146"/>
      <c r="K43" s="1147"/>
      <c r="L43" s="1147"/>
      <c r="M43" s="1146"/>
      <c r="N43" s="997"/>
      <c r="O43" s="1031" t="s">
        <v>2219</v>
      </c>
      <c r="P43" s="1148" t="s">
        <v>744</v>
      </c>
      <c r="Q43" s="1149"/>
      <c r="R43" s="1150"/>
      <c r="S43" s="1142"/>
      <c r="T43" s="1150"/>
      <c r="U43" s="1142"/>
      <c r="V43" s="227"/>
      <c r="W43" s="227"/>
    </row>
    <row r="44" spans="1:23" s="4" customFormat="1" ht="12" customHeight="1" x14ac:dyDescent="0.2">
      <c r="A44" s="224"/>
      <c r="B44" s="258"/>
      <c r="C44" s="991" t="s">
        <v>1964</v>
      </c>
      <c r="D44" s="1136"/>
      <c r="E44" s="1134" t="s">
        <v>2141</v>
      </c>
      <c r="F44" s="997"/>
      <c r="G44" s="1146"/>
      <c r="H44" s="1134"/>
      <c r="I44" s="1146"/>
      <c r="J44" s="1146"/>
      <c r="K44" s="1147"/>
      <c r="L44" s="1147"/>
      <c r="M44" s="1146"/>
      <c r="N44" s="997"/>
      <c r="O44" s="1031" t="s">
        <v>2219</v>
      </c>
      <c r="P44" s="1148" t="s">
        <v>744</v>
      </c>
      <c r="Q44" s="1149"/>
      <c r="R44" s="1150"/>
      <c r="S44" s="1142"/>
      <c r="T44" s="1150"/>
      <c r="U44" s="1142"/>
      <c r="V44" s="227"/>
      <c r="W44" s="227"/>
    </row>
    <row r="45" spans="1:23" s="4" customFormat="1" ht="12" customHeight="1" x14ac:dyDescent="0.2">
      <c r="A45" s="224"/>
      <c r="B45" s="258"/>
      <c r="C45" s="991" t="s">
        <v>463</v>
      </c>
      <c r="D45" s="1136"/>
      <c r="E45" s="1134" t="s">
        <v>1463</v>
      </c>
      <c r="F45" s="997"/>
      <c r="G45" s="1146"/>
      <c r="H45" s="1134"/>
      <c r="I45" s="1146"/>
      <c r="J45" s="1146"/>
      <c r="K45" s="1147"/>
      <c r="L45" s="1147"/>
      <c r="M45" s="1146"/>
      <c r="N45" s="997"/>
      <c r="O45" s="1031" t="s">
        <v>2219</v>
      </c>
      <c r="P45" s="1148" t="s">
        <v>744</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1766</v>
      </c>
      <c r="Q47" s="10" t="s">
        <v>618</v>
      </c>
      <c r="R47" s="10" t="s">
        <v>617</v>
      </c>
      <c r="S47" s="228"/>
      <c r="T47" s="260"/>
      <c r="U47" s="227"/>
      <c r="V47" s="227"/>
      <c r="W47" s="227"/>
    </row>
    <row r="48" spans="1:23" s="4" customFormat="1" hidden="1" x14ac:dyDescent="0.2">
      <c r="A48" s="224" t="s">
        <v>782</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2101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146</v>
      </c>
      <c r="Q50" s="46" t="s">
        <v>685</v>
      </c>
      <c r="R50" s="46" t="s">
        <v>957</v>
      </c>
      <c r="S50" s="228"/>
      <c r="T50" s="260"/>
      <c r="U50" s="227"/>
      <c r="V50" s="227"/>
      <c r="W50" s="227"/>
    </row>
    <row r="51" spans="1:23" s="4" customFormat="1" hidden="1" x14ac:dyDescent="0.2">
      <c r="A51" s="224" t="s">
        <v>782</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81</v>
      </c>
      <c r="D52" s="258"/>
      <c r="E52" s="270" t="s">
        <v>2328</v>
      </c>
      <c r="F52" s="271"/>
      <c r="G52" s="271"/>
      <c r="H52" s="270"/>
      <c r="I52" s="272"/>
      <c r="J52" s="272"/>
      <c r="K52" s="273"/>
      <c r="L52" s="273"/>
      <c r="M52" s="272"/>
      <c r="N52" s="272"/>
      <c r="O52" s="273" t="s">
        <v>2219</v>
      </c>
      <c r="P52" s="245" t="s">
        <v>744</v>
      </c>
      <c r="Q52" s="120"/>
      <c r="R52" s="120"/>
      <c r="S52" s="228"/>
      <c r="T52" s="275"/>
      <c r="U52" s="227"/>
      <c r="V52" s="227"/>
      <c r="W52" s="227"/>
    </row>
    <row r="53" spans="1:23" s="4" customFormat="1" ht="12" customHeight="1" x14ac:dyDescent="0.2">
      <c r="A53" s="224"/>
      <c r="B53" s="258"/>
      <c r="C53" s="197" t="s">
        <v>1967</v>
      </c>
      <c r="D53" s="258"/>
      <c r="E53" s="270" t="s">
        <v>2329</v>
      </c>
      <c r="F53" s="271"/>
      <c r="G53" s="271"/>
      <c r="H53" s="270"/>
      <c r="I53" s="272"/>
      <c r="J53" s="272"/>
      <c r="K53" s="273"/>
      <c r="L53" s="273"/>
      <c r="M53" s="272"/>
      <c r="N53" s="272"/>
      <c r="O53" s="273" t="s">
        <v>2219</v>
      </c>
      <c r="P53" s="245" t="s">
        <v>744</v>
      </c>
      <c r="Q53" s="120"/>
      <c r="R53" s="120"/>
      <c r="S53" s="228"/>
      <c r="T53" s="274"/>
      <c r="U53" s="227"/>
      <c r="V53" s="227"/>
      <c r="W53" s="227"/>
    </row>
    <row r="54" spans="1:23" s="4" customFormat="1" ht="12" customHeight="1" x14ac:dyDescent="0.2">
      <c r="A54" s="224"/>
      <c r="B54" s="258"/>
      <c r="C54" s="197" t="s">
        <v>82</v>
      </c>
      <c r="D54" s="258"/>
      <c r="E54" s="270" t="s">
        <v>90</v>
      </c>
      <c r="F54" s="271"/>
      <c r="G54" s="271"/>
      <c r="H54" s="270"/>
      <c r="I54" s="272"/>
      <c r="J54" s="272"/>
      <c r="K54" s="273"/>
      <c r="L54" s="273"/>
      <c r="M54" s="272"/>
      <c r="N54" s="272"/>
      <c r="O54" s="273" t="s">
        <v>2219</v>
      </c>
      <c r="P54" s="245" t="s">
        <v>744</v>
      </c>
      <c r="Q54" s="120"/>
      <c r="R54" s="120"/>
      <c r="S54" s="228"/>
      <c r="T54" s="274"/>
      <c r="U54" s="227"/>
      <c r="V54" s="227"/>
      <c r="W54" s="227"/>
    </row>
    <row r="55" spans="1:23" s="4" customFormat="1" ht="12" customHeight="1" x14ac:dyDescent="0.2">
      <c r="A55" s="224"/>
      <c r="B55" s="258"/>
      <c r="C55" s="197" t="s">
        <v>1136</v>
      </c>
      <c r="D55" s="258"/>
      <c r="E55" s="270" t="s">
        <v>2102</v>
      </c>
      <c r="F55" s="271"/>
      <c r="G55" s="271"/>
      <c r="H55" s="270"/>
      <c r="I55" s="272"/>
      <c r="J55" s="272"/>
      <c r="K55" s="273"/>
      <c r="L55" s="273"/>
      <c r="M55" s="272"/>
      <c r="N55" s="272"/>
      <c r="O55" s="273" t="s">
        <v>2219</v>
      </c>
      <c r="P55" s="245" t="s">
        <v>744</v>
      </c>
      <c r="Q55" s="120"/>
      <c r="R55" s="120"/>
      <c r="S55" s="227"/>
      <c r="T55" s="227"/>
      <c r="U55" s="227"/>
      <c r="V55" s="227"/>
      <c r="W55" s="227"/>
    </row>
    <row r="56" spans="1:23" s="4" customFormat="1" ht="12" customHeight="1" x14ac:dyDescent="0.2">
      <c r="A56" s="224"/>
      <c r="B56" s="258"/>
      <c r="C56" s="197" t="s">
        <v>1138</v>
      </c>
      <c r="D56" s="258"/>
      <c r="E56" s="270" t="s">
        <v>2546</v>
      </c>
      <c r="F56" s="271"/>
      <c r="G56" s="271"/>
      <c r="H56" s="270"/>
      <c r="I56" s="272"/>
      <c r="J56" s="272"/>
      <c r="K56" s="273"/>
      <c r="L56" s="273"/>
      <c r="M56" s="272"/>
      <c r="N56" s="272"/>
      <c r="O56" s="273" t="s">
        <v>2219</v>
      </c>
      <c r="P56" s="245" t="s">
        <v>744</v>
      </c>
      <c r="Q56" s="120"/>
      <c r="R56" s="120"/>
      <c r="S56" s="228"/>
      <c r="T56" s="278"/>
      <c r="U56" s="227"/>
      <c r="V56" s="227"/>
      <c r="W56" s="227"/>
    </row>
    <row r="57" spans="1:23" s="4" customFormat="1" ht="12" customHeight="1" x14ac:dyDescent="0.2">
      <c r="A57" s="224"/>
      <c r="B57" s="258"/>
      <c r="C57" s="197" t="s">
        <v>1139</v>
      </c>
      <c r="D57" s="258"/>
      <c r="E57" s="270" t="s">
        <v>352</v>
      </c>
      <c r="F57" s="271"/>
      <c r="G57" s="271"/>
      <c r="H57" s="270"/>
      <c r="I57" s="272"/>
      <c r="J57" s="272"/>
      <c r="K57" s="273"/>
      <c r="L57" s="273"/>
      <c r="M57" s="272"/>
      <c r="N57" s="272"/>
      <c r="O57" s="273" t="s">
        <v>2219</v>
      </c>
      <c r="P57" s="245" t="s">
        <v>744</v>
      </c>
      <c r="Q57" s="120"/>
      <c r="R57" s="120"/>
      <c r="S57" s="228"/>
      <c r="T57" s="278"/>
      <c r="U57" s="227"/>
      <c r="V57" s="227"/>
      <c r="W57" s="227"/>
    </row>
    <row r="58" spans="1:23" s="4" customFormat="1" ht="12" customHeight="1" x14ac:dyDescent="0.2">
      <c r="A58" s="224"/>
      <c r="B58" s="258"/>
      <c r="C58" s="197" t="s">
        <v>755</v>
      </c>
      <c r="D58" s="258"/>
      <c r="E58" s="270" t="s">
        <v>853</v>
      </c>
      <c r="F58" s="271"/>
      <c r="G58" s="271"/>
      <c r="H58" s="270"/>
      <c r="I58" s="272"/>
      <c r="J58" s="272"/>
      <c r="K58" s="273"/>
      <c r="L58" s="273"/>
      <c r="M58" s="272"/>
      <c r="N58" s="272"/>
      <c r="O58" s="273" t="s">
        <v>2219</v>
      </c>
      <c r="P58" s="245" t="s">
        <v>744</v>
      </c>
      <c r="Q58" s="120"/>
      <c r="R58" s="120"/>
      <c r="S58" s="228"/>
      <c r="T58" s="278"/>
      <c r="U58" s="227"/>
      <c r="V58" s="227"/>
      <c r="W58" s="227"/>
    </row>
    <row r="59" spans="1:23" s="4" customFormat="1" ht="12" customHeight="1" x14ac:dyDescent="0.2">
      <c r="A59" s="224"/>
      <c r="B59" s="258"/>
      <c r="C59" s="197" t="s">
        <v>1441</v>
      </c>
      <c r="D59" s="258"/>
      <c r="E59" s="270" t="s">
        <v>235</v>
      </c>
      <c r="F59" s="271"/>
      <c r="G59" s="271"/>
      <c r="H59" s="270"/>
      <c r="I59" s="272"/>
      <c r="J59" s="272"/>
      <c r="K59" s="273"/>
      <c r="L59" s="273"/>
      <c r="M59" s="272"/>
      <c r="N59" s="272"/>
      <c r="O59" s="273" t="s">
        <v>2219</v>
      </c>
      <c r="P59" s="245" t="s">
        <v>744</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959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368</v>
      </c>
      <c r="Q62" s="266"/>
      <c r="R62" s="228"/>
      <c r="S62" s="228"/>
      <c r="T62" s="278"/>
      <c r="U62" s="227"/>
      <c r="V62" s="227"/>
      <c r="W62" s="227"/>
    </row>
    <row r="63" spans="1:23" s="4" customFormat="1" x14ac:dyDescent="0.2">
      <c r="A63" s="224"/>
      <c r="B63" s="258"/>
      <c r="C63" s="197" t="s">
        <v>1705</v>
      </c>
      <c r="D63" s="258"/>
      <c r="E63" s="270" t="s">
        <v>2166</v>
      </c>
      <c r="F63" s="271"/>
      <c r="G63" s="272"/>
      <c r="H63" s="270"/>
      <c r="I63" s="272"/>
      <c r="J63" s="272"/>
      <c r="K63" s="273"/>
      <c r="L63" s="273"/>
      <c r="M63" s="272"/>
      <c r="N63" s="272"/>
      <c r="O63" s="273" t="s">
        <v>2219</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1194</v>
      </c>
      <c r="Q68" s="307"/>
      <c r="R68" s="308"/>
      <c r="S68" s="306" t="s">
        <v>1195</v>
      </c>
      <c r="T68" s="307"/>
      <c r="U68" s="308"/>
      <c r="V68" s="227"/>
      <c r="W68" s="227"/>
    </row>
    <row r="69" spans="1:23" s="4" customFormat="1" ht="18" x14ac:dyDescent="0.2">
      <c r="A69" s="224"/>
      <c r="B69" s="258"/>
      <c r="C69" s="197"/>
      <c r="D69" s="234"/>
      <c r="E69" s="194" t="s">
        <v>2030</v>
      </c>
      <c r="F69" s="193"/>
      <c r="G69" s="193"/>
      <c r="H69" s="194"/>
      <c r="I69" s="193"/>
      <c r="J69" s="193"/>
      <c r="K69" s="227"/>
      <c r="L69" s="227"/>
      <c r="M69" s="193"/>
      <c r="N69" s="193"/>
      <c r="O69" s="227"/>
      <c r="P69" s="309" t="s">
        <v>2029</v>
      </c>
      <c r="Q69" s="309" t="s">
        <v>2241</v>
      </c>
      <c r="R69" s="309" t="s">
        <v>2242</v>
      </c>
      <c r="S69" s="309" t="s">
        <v>2029</v>
      </c>
      <c r="T69" s="309" t="s">
        <v>2241</v>
      </c>
      <c r="U69" s="309" t="s">
        <v>2242</v>
      </c>
      <c r="V69" s="227"/>
      <c r="W69" s="227"/>
    </row>
    <row r="70" spans="1:23" s="4" customFormat="1" hidden="1" x14ac:dyDescent="0.2">
      <c r="A70" s="224" t="s">
        <v>782</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782</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784</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1100</v>
      </c>
      <c r="Q73" s="310" t="s">
        <v>2187</v>
      </c>
      <c r="R73" s="310" t="s">
        <v>2187</v>
      </c>
      <c r="S73" s="310" t="s">
        <v>1100</v>
      </c>
      <c r="T73" s="310" t="s">
        <v>2187</v>
      </c>
      <c r="U73" s="310" t="s">
        <v>2187</v>
      </c>
      <c r="V73" s="227"/>
      <c r="W73" s="227"/>
    </row>
    <row r="74" spans="1:23" s="4" customFormat="1" hidden="1" x14ac:dyDescent="0.2">
      <c r="A74" s="224" t="s">
        <v>782</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1449</v>
      </c>
      <c r="D75" s="227"/>
      <c r="E75" s="236" t="s">
        <v>236</v>
      </c>
      <c r="F75" s="193"/>
      <c r="G75" s="193"/>
      <c r="H75" s="236"/>
      <c r="I75" s="193"/>
      <c r="J75" s="193"/>
      <c r="K75" s="227"/>
      <c r="L75" s="227"/>
      <c r="M75" s="193"/>
      <c r="N75" s="193"/>
      <c r="O75" s="227" t="s">
        <v>2219</v>
      </c>
      <c r="P75" s="120"/>
      <c r="Q75" s="120"/>
      <c r="R75" s="120"/>
      <c r="S75" s="120"/>
      <c r="T75" s="120"/>
      <c r="U75" s="120"/>
      <c r="V75" s="227"/>
      <c r="W75" s="227"/>
    </row>
    <row r="76" spans="1:23" s="4" customFormat="1" x14ac:dyDescent="0.2">
      <c r="A76" s="224"/>
      <c r="B76" s="258"/>
      <c r="C76" s="197" t="s">
        <v>1450</v>
      </c>
      <c r="D76" s="227"/>
      <c r="E76" s="236" t="s">
        <v>259</v>
      </c>
      <c r="F76" s="193"/>
      <c r="G76" s="193"/>
      <c r="H76" s="236"/>
      <c r="I76" s="193"/>
      <c r="J76" s="193"/>
      <c r="K76" s="227"/>
      <c r="L76" s="227"/>
      <c r="M76" s="193"/>
      <c r="N76" s="193"/>
      <c r="O76" s="227" t="s">
        <v>2219</v>
      </c>
      <c r="P76" s="120"/>
      <c r="Q76" s="120"/>
      <c r="R76" s="120"/>
      <c r="S76" s="120"/>
      <c r="T76" s="120"/>
      <c r="U76" s="120"/>
      <c r="V76" s="227"/>
      <c r="W76" s="227"/>
    </row>
    <row r="77" spans="1:23" s="4" customFormat="1" x14ac:dyDescent="0.2">
      <c r="A77" s="224"/>
      <c r="B77" s="258"/>
      <c r="C77" s="197" t="s">
        <v>1126</v>
      </c>
      <c r="D77" s="227"/>
      <c r="E77" s="236" t="s">
        <v>2018</v>
      </c>
      <c r="F77" s="193"/>
      <c r="G77" s="193"/>
      <c r="H77" s="236"/>
      <c r="I77" s="193"/>
      <c r="J77" s="193"/>
      <c r="K77" s="227"/>
      <c r="L77" s="227"/>
      <c r="M77" s="193"/>
      <c r="N77" s="193"/>
      <c r="O77" s="227" t="s">
        <v>2219</v>
      </c>
      <c r="P77" s="120"/>
      <c r="Q77" s="120"/>
      <c r="R77" s="120"/>
      <c r="S77" s="120"/>
      <c r="T77" s="120"/>
      <c r="U77" s="120"/>
      <c r="V77" s="227"/>
      <c r="W77" s="227"/>
    </row>
    <row r="78" spans="1:23" s="4" customFormat="1" x14ac:dyDescent="0.2">
      <c r="A78" s="224"/>
      <c r="B78" s="258"/>
      <c r="C78" s="197" t="s">
        <v>1451</v>
      </c>
      <c r="D78" s="227"/>
      <c r="E78" s="236" t="s">
        <v>2019</v>
      </c>
      <c r="F78" s="193"/>
      <c r="G78" s="193"/>
      <c r="H78" s="236"/>
      <c r="I78" s="193"/>
      <c r="J78" s="193"/>
      <c r="K78" s="227"/>
      <c r="L78" s="227"/>
      <c r="M78" s="193"/>
      <c r="N78" s="193"/>
      <c r="O78" s="227" t="s">
        <v>2219</v>
      </c>
      <c r="P78" s="120"/>
      <c r="Q78" s="120"/>
      <c r="R78" s="120"/>
      <c r="S78" s="120"/>
      <c r="T78" s="120"/>
      <c r="U78" s="120"/>
      <c r="V78" s="227"/>
      <c r="W78" s="227"/>
    </row>
    <row r="79" spans="1:23" s="4" customFormat="1" x14ac:dyDescent="0.2">
      <c r="A79" s="224"/>
      <c r="B79" s="258"/>
      <c r="C79" s="197" t="s">
        <v>2809</v>
      </c>
      <c r="D79" s="227"/>
      <c r="E79" s="236" t="s">
        <v>1661</v>
      </c>
      <c r="F79" s="193"/>
      <c r="G79" s="193"/>
      <c r="H79" s="236"/>
      <c r="I79" s="193"/>
      <c r="J79" s="193"/>
      <c r="K79" s="227"/>
      <c r="L79" s="227"/>
      <c r="M79" s="193"/>
      <c r="N79" s="193"/>
      <c r="O79" s="227" t="s">
        <v>2219</v>
      </c>
      <c r="P79" s="120"/>
      <c r="Q79" s="120"/>
      <c r="R79" s="120"/>
      <c r="S79" s="120"/>
      <c r="T79" s="120"/>
      <c r="U79" s="120"/>
      <c r="V79" s="227"/>
      <c r="W79" s="227"/>
    </row>
    <row r="80" spans="1:23" s="4" customFormat="1" x14ac:dyDescent="0.2">
      <c r="A80" s="224"/>
      <c r="B80" s="258"/>
      <c r="C80" s="197" t="s">
        <v>2810</v>
      </c>
      <c r="D80" s="227"/>
      <c r="E80" s="236" t="s">
        <v>1478</v>
      </c>
      <c r="F80" s="193"/>
      <c r="G80" s="193"/>
      <c r="H80" s="236"/>
      <c r="I80" s="193"/>
      <c r="J80" s="193"/>
      <c r="K80" s="227"/>
      <c r="L80" s="227"/>
      <c r="M80" s="193"/>
      <c r="N80" s="193"/>
      <c r="O80" s="227" t="s">
        <v>2219</v>
      </c>
      <c r="P80" s="120"/>
      <c r="Q80" s="120"/>
      <c r="R80" s="120"/>
      <c r="S80" s="120"/>
      <c r="T80" s="120"/>
      <c r="U80" s="120"/>
      <c r="V80" s="227"/>
      <c r="W80" s="227"/>
    </row>
    <row r="81" spans="1:23" s="4" customFormat="1" x14ac:dyDescent="0.2">
      <c r="A81" s="224"/>
      <c r="B81" s="258"/>
      <c r="C81" s="197" t="s">
        <v>974</v>
      </c>
      <c r="D81" s="227"/>
      <c r="E81" s="236" t="s">
        <v>2608</v>
      </c>
      <c r="F81" s="193"/>
      <c r="G81" s="193"/>
      <c r="H81" s="236"/>
      <c r="I81" s="193"/>
      <c r="J81" s="193"/>
      <c r="K81" s="227"/>
      <c r="L81" s="227"/>
      <c r="M81" s="193"/>
      <c r="N81" s="193"/>
      <c r="O81" s="227" t="s">
        <v>2219</v>
      </c>
      <c r="P81" s="120"/>
      <c r="Q81" s="120"/>
      <c r="R81" s="120"/>
      <c r="S81" s="120"/>
      <c r="T81" s="120"/>
      <c r="U81" s="120"/>
      <c r="V81" s="227"/>
      <c r="W81" s="227"/>
    </row>
    <row r="82" spans="1:23" s="4" customFormat="1" x14ac:dyDescent="0.2">
      <c r="A82" s="224"/>
      <c r="B82" s="258"/>
      <c r="C82" s="197" t="s">
        <v>1446</v>
      </c>
      <c r="D82" s="258"/>
      <c r="E82" s="236" t="s">
        <v>1334</v>
      </c>
      <c r="F82" s="193"/>
      <c r="G82" s="272"/>
      <c r="H82" s="236"/>
      <c r="I82" s="193"/>
      <c r="J82" s="193"/>
      <c r="K82" s="110"/>
      <c r="L82" s="227" t="s">
        <v>1936</v>
      </c>
      <c r="M82" s="193"/>
      <c r="N82" s="193"/>
      <c r="O82" s="227" t="s">
        <v>2219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3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42893.548078009298</v>
      </c>
      <c r="V1" s="199"/>
      <c r="AA1" s="155" t="s">
        <v>2012</v>
      </c>
      <c r="AB1" s="155" t="s">
        <v>2012</v>
      </c>
      <c r="AC1" s="155" t="s">
        <v>2012</v>
      </c>
      <c r="BA1" s="155" t="s">
        <v>2012</v>
      </c>
      <c r="BB1" s="155" t="s">
        <v>2012</v>
      </c>
      <c r="BC1" s="155" t="s">
        <v>2012</v>
      </c>
      <c r="BD1" s="155" t="s">
        <v>2012</v>
      </c>
      <c r="BE1" s="155" t="s">
        <v>2012</v>
      </c>
      <c r="BF1" s="155" t="s">
        <v>2012</v>
      </c>
      <c r="BG1" s="155" t="s">
        <v>2012</v>
      </c>
      <c r="BH1" s="155" t="s">
        <v>2012</v>
      </c>
      <c r="BI1" s="155" t="s">
        <v>2012</v>
      </c>
      <c r="BJ1" s="155" t="s">
        <v>2012</v>
      </c>
      <c r="BK1" s="155" t="s">
        <v>2012</v>
      </c>
      <c r="BL1" s="155" t="s">
        <v>2012</v>
      </c>
      <c r="BM1" s="155" t="s">
        <v>2012</v>
      </c>
      <c r="BN1" s="155" t="s">
        <v>2012</v>
      </c>
      <c r="BO1" s="155" t="s">
        <v>2012</v>
      </c>
      <c r="BP1" s="155" t="s">
        <v>2012</v>
      </c>
      <c r="BQ1" s="155" t="s">
        <v>2012</v>
      </c>
      <c r="BR1" s="155" t="s">
        <v>2012</v>
      </c>
      <c r="BS1" s="155" t="s">
        <v>2012</v>
      </c>
      <c r="BT1" s="155" t="s">
        <v>2012</v>
      </c>
      <c r="BU1" s="155" t="s">
        <v>2012</v>
      </c>
      <c r="BV1" s="155" t="s">
        <v>2012</v>
      </c>
      <c r="BW1" s="155" t="s">
        <v>2012</v>
      </c>
      <c r="BX1" s="155" t="s">
        <v>2012</v>
      </c>
      <c r="BY1" s="155" t="s">
        <v>2012</v>
      </c>
      <c r="BZ1" s="155" t="s">
        <v>2012</v>
      </c>
    </row>
    <row r="2" spans="1:78" s="150" customFormat="1" ht="6" customHeight="1" x14ac:dyDescent="0.2">
      <c r="A2" s="213"/>
      <c r="B2" s="1259"/>
      <c r="C2" s="1219" t="s">
        <v>2605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1056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743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1057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1551</v>
      </c>
      <c r="L14" s="228"/>
      <c r="M14" s="312"/>
      <c r="N14" s="312"/>
      <c r="O14" s="346"/>
      <c r="P14" s="228"/>
      <c r="Q14" s="84" t="s">
        <v>1232</v>
      </c>
      <c r="R14" s="84" t="s">
        <v>1233</v>
      </c>
      <c r="S14" s="84" t="s">
        <v>408</v>
      </c>
      <c r="T14" s="228"/>
      <c r="U14" s="84" t="s">
        <v>1028</v>
      </c>
      <c r="V14" s="227"/>
      <c r="Y14" s="83"/>
      <c r="BM14" s="83"/>
      <c r="BN14" s="83"/>
      <c r="BO14" s="83"/>
      <c r="BP14" s="83"/>
      <c r="BQ14" s="83"/>
      <c r="BR14" s="83"/>
      <c r="BS14" s="83"/>
      <c r="BT14" s="83"/>
    </row>
    <row r="15" spans="1:78" s="2" customFormat="1" ht="9" hidden="1" x14ac:dyDescent="0.2">
      <c r="A15" s="95" t="s">
        <v>782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2860</v>
      </c>
      <c r="H16" s="238"/>
      <c r="I16" s="228"/>
      <c r="J16" s="228"/>
      <c r="K16" s="334">
        <v>16387008112</v>
      </c>
      <c r="L16" s="228" t="s">
        <v>2861</v>
      </c>
      <c r="M16" s="312"/>
      <c r="N16" s="312"/>
      <c r="O16" s="346"/>
      <c r="P16" s="228" t="s">
        <v>2219</v>
      </c>
      <c r="Q16" s="334">
        <v>0</v>
      </c>
      <c r="R16" s="334">
        <v>51195831</v>
      </c>
      <c r="S16" s="334">
        <v>0</v>
      </c>
      <c r="T16" s="228"/>
      <c r="U16" s="364">
        <v>51195831</v>
      </c>
      <c r="V16" s="227"/>
      <c r="X16" s="2" t="s">
        <v>2572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1058</v>
      </c>
      <c r="F19" s="1357" t="s">
        <v>2230</v>
      </c>
      <c r="G19" s="1357" t="s">
        <v>2231</v>
      </c>
      <c r="H19" s="1357" t="s">
        <v>2232</v>
      </c>
      <c r="I19" s="1357" t="s">
        <v>2389</v>
      </c>
      <c r="J19" s="1357" t="s">
        <v>2390</v>
      </c>
      <c r="K19" s="1357" t="s">
        <v>1551</v>
      </c>
      <c r="L19" s="79" t="s">
        <v>579</v>
      </c>
      <c r="M19" s="85"/>
      <c r="N19" s="85"/>
      <c r="O19" s="80"/>
      <c r="P19" s="284"/>
      <c r="Q19" s="79" t="s">
        <v>1552</v>
      </c>
      <c r="R19" s="80"/>
      <c r="S19" s="1357" t="s">
        <v>408</v>
      </c>
      <c r="T19" s="284"/>
      <c r="U19" s="1357" t="s">
        <v>1028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371</v>
      </c>
      <c r="M20" s="37" t="s">
        <v>590</v>
      </c>
      <c r="N20" s="37" t="s">
        <v>372</v>
      </c>
      <c r="O20" s="37" t="s">
        <v>1028</v>
      </c>
      <c r="P20" s="284"/>
      <c r="Q20" s="37" t="s">
        <v>371</v>
      </c>
      <c r="R20" s="37" t="s">
        <v>590</v>
      </c>
      <c r="S20" s="1358"/>
      <c r="T20" s="284"/>
      <c r="U20" s="1358"/>
      <c r="V20" s="227"/>
      <c r="Y20" s="83"/>
      <c r="BA20" s="83" t="s">
        <v>1555</v>
      </c>
      <c r="BB20" s="83" t="s">
        <v>1555</v>
      </c>
      <c r="BC20" s="83" t="s">
        <v>813</v>
      </c>
      <c r="BD20" s="83" t="s">
        <v>813</v>
      </c>
      <c r="BE20" s="83" t="s">
        <v>2226</v>
      </c>
      <c r="BF20" s="83" t="s">
        <v>2228</v>
      </c>
      <c r="BG20" s="83" t="s">
        <v>2228</v>
      </c>
      <c r="BH20" s="83" t="s">
        <v>2228</v>
      </c>
      <c r="BI20" s="83" t="s">
        <v>2787</v>
      </c>
      <c r="BJ20" s="83" t="s">
        <v>782</v>
      </c>
      <c r="BK20" s="83" t="s">
        <v>71</v>
      </c>
      <c r="BL20" s="83" t="s">
        <v>145</v>
      </c>
      <c r="BM20" s="576" t="s">
        <v>72</v>
      </c>
      <c r="BN20" s="576" t="s">
        <v>72</v>
      </c>
      <c r="BO20" s="576" t="s">
        <v>72</v>
      </c>
      <c r="BP20" s="83" t="s">
        <v>2604</v>
      </c>
      <c r="BQ20" s="83" t="s">
        <v>2067</v>
      </c>
      <c r="BR20" s="824" t="s">
        <v>74</v>
      </c>
      <c r="BS20" s="576" t="s">
        <v>2224</v>
      </c>
      <c r="BT20" s="83" t="s">
        <v>2224</v>
      </c>
      <c r="BU20" s="83" t="s">
        <v>744</v>
      </c>
      <c r="BV20" s="576" t="s">
        <v>1554</v>
      </c>
      <c r="BW20" s="576" t="s">
        <v>1554</v>
      </c>
      <c r="BX20" s="824" t="s">
        <v>75</v>
      </c>
      <c r="BY20" s="824" t="s">
        <v>1910</v>
      </c>
      <c r="BZ20" s="579" t="s">
        <v>2222</v>
      </c>
    </row>
    <row r="21" spans="1:78" s="2" customFormat="1" ht="11.45" hidden="1" customHeight="1" x14ac:dyDescent="0.2">
      <c r="A21" s="95" t="s">
        <v>782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392</v>
      </c>
      <c r="BM21" s="576"/>
      <c r="BN21" s="576"/>
      <c r="BO21" s="576"/>
      <c r="BP21" s="83"/>
      <c r="BQ21" s="83"/>
      <c r="BR21" s="824"/>
      <c r="BS21" s="576"/>
      <c r="BT21" s="83"/>
      <c r="BV21" s="577"/>
      <c r="BW21" s="577"/>
      <c r="BX21" s="825"/>
      <c r="BY21" s="825"/>
      <c r="BZ21" s="580"/>
    </row>
    <row r="22" spans="1:78" s="2" customFormat="1" ht="11.45" hidden="1" customHeight="1" x14ac:dyDescent="0.2">
      <c r="A22" s="95" t="s">
        <v>782</v>
      </c>
      <c r="B22" s="312"/>
      <c r="C22" s="312"/>
      <c r="D22" s="312"/>
      <c r="E22" s="1358"/>
      <c r="F22" s="1358"/>
      <c r="G22" s="1358"/>
      <c r="H22" s="1358"/>
      <c r="I22" s="1358"/>
      <c r="J22" s="1358"/>
      <c r="K22" s="1358"/>
      <c r="L22" s="37"/>
      <c r="M22" s="37"/>
      <c r="N22" s="37"/>
      <c r="O22" s="37"/>
      <c r="P22" s="284"/>
      <c r="Q22" s="37"/>
      <c r="R22" s="37"/>
      <c r="S22" s="1358"/>
      <c r="T22" s="284"/>
      <c r="U22" s="1358"/>
      <c r="V22" s="227"/>
      <c r="Y22" s="83"/>
      <c r="AE22" s="576" t="s">
        <v>2207</v>
      </c>
      <c r="AX22" s="576" t="s">
        <v>2207</v>
      </c>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820</v>
      </c>
      <c r="Y23" s="1284" t="s">
        <v>2010</v>
      </c>
      <c r="Z23" s="1284" t="s">
        <v>2364</v>
      </c>
      <c r="AA23" s="365" t="s">
        <v>1309</v>
      </c>
      <c r="AB23" s="365" t="s">
        <v>2221</v>
      </c>
      <c r="AC23" s="365" t="s">
        <v>1556</v>
      </c>
      <c r="AE23" s="1284" t="s">
        <v>1305</v>
      </c>
      <c r="AF23" s="95"/>
      <c r="AG23" s="1288" t="s">
        <v>208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1306</v>
      </c>
      <c r="BB23" s="345">
        <v>0.05</v>
      </c>
      <c r="BC23" s="83" t="s">
        <v>1042</v>
      </c>
      <c r="BD23" s="345">
        <v>0.05</v>
      </c>
      <c r="BE23" s="83" t="s">
        <v>392</v>
      </c>
      <c r="BF23" s="83" t="s">
        <v>1043</v>
      </c>
      <c r="BG23" s="83" t="s">
        <v>1043</v>
      </c>
      <c r="BH23" s="83" t="s">
        <v>1043</v>
      </c>
      <c r="BI23" s="83" t="s">
        <v>904</v>
      </c>
      <c r="BJ23" s="83" t="s">
        <v>206</v>
      </c>
      <c r="BK23" s="83" t="s">
        <v>207</v>
      </c>
      <c r="BL23" s="83" t="s">
        <v>401</v>
      </c>
      <c r="BM23" s="576" t="s">
        <v>2221</v>
      </c>
      <c r="BN23" s="576" t="s">
        <v>1556</v>
      </c>
      <c r="BO23" s="576" t="s">
        <v>2209</v>
      </c>
      <c r="BP23" s="83" t="s">
        <v>404</v>
      </c>
      <c r="BQ23" s="83" t="s">
        <v>405</v>
      </c>
      <c r="BR23" s="824" t="s">
        <v>213</v>
      </c>
      <c r="BS23" s="576" t="s">
        <v>2210</v>
      </c>
      <c r="BT23" s="83" t="s">
        <v>2212</v>
      </c>
      <c r="BU23" s="83" t="s">
        <v>209</v>
      </c>
      <c r="BV23" s="576" t="s">
        <v>2208</v>
      </c>
      <c r="BW23" s="576" t="s">
        <v>1899</v>
      </c>
      <c r="BX23" s="824" t="s">
        <v>464</v>
      </c>
      <c r="BY23" s="824" t="s">
        <v>465</v>
      </c>
      <c r="BZ23" s="579" t="s">
        <v>2206</v>
      </c>
    </row>
    <row r="24" spans="1:78" s="2" customFormat="1" ht="11.45" customHeight="1" x14ac:dyDescent="0.2">
      <c r="A24" s="95"/>
      <c r="B24" s="312"/>
      <c r="C24" s="312"/>
      <c r="D24" s="312"/>
      <c r="E24" s="58" t="s">
        <v>2560</v>
      </c>
      <c r="F24" s="13" t="s">
        <v>2560</v>
      </c>
      <c r="G24" s="13"/>
      <c r="H24" s="13"/>
      <c r="I24" s="13"/>
      <c r="J24" s="88" t="s">
        <v>368</v>
      </c>
      <c r="K24" s="13" t="s">
        <v>1099</v>
      </c>
      <c r="L24" s="13" t="s">
        <v>1506</v>
      </c>
      <c r="M24" s="13" t="s">
        <v>1506</v>
      </c>
      <c r="N24" s="13" t="s">
        <v>1506</v>
      </c>
      <c r="O24" s="13" t="s">
        <v>1506</v>
      </c>
      <c r="P24" s="228"/>
      <c r="Q24" s="13" t="s">
        <v>1099</v>
      </c>
      <c r="R24" s="13" t="s">
        <v>1099</v>
      </c>
      <c r="S24" s="13" t="s">
        <v>1099</v>
      </c>
      <c r="T24" s="228"/>
      <c r="U24" s="13" t="s">
        <v>1099</v>
      </c>
      <c r="V24" s="227"/>
      <c r="X24" s="1284"/>
      <c r="Y24" s="1284" t="s">
        <v>144</v>
      </c>
      <c r="Z24" s="1284" t="s">
        <v>1041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1284</v>
      </c>
      <c r="BB24" s="83" t="s">
        <v>1039</v>
      </c>
      <c r="BC24" s="83" t="s">
        <v>1284</v>
      </c>
      <c r="BD24" s="83" t="s">
        <v>1039</v>
      </c>
      <c r="BE24" s="83" t="s">
        <v>1039</v>
      </c>
      <c r="BF24" s="83" t="s">
        <v>1044</v>
      </c>
      <c r="BG24" s="83" t="s">
        <v>205</v>
      </c>
      <c r="BH24" s="83" t="s">
        <v>1039</v>
      </c>
      <c r="BI24" s="83" t="s">
        <v>1039</v>
      </c>
      <c r="BJ24" s="83" t="s">
        <v>393</v>
      </c>
      <c r="BK24" s="83" t="s">
        <v>394</v>
      </c>
      <c r="BL24" s="83" t="s">
        <v>1039</v>
      </c>
      <c r="BM24" s="576"/>
      <c r="BN24" s="576" t="s">
        <v>403</v>
      </c>
      <c r="BO24" s="576" t="s">
        <v>1039</v>
      </c>
      <c r="BP24" s="83" t="s">
        <v>1039</v>
      </c>
      <c r="BQ24" s="83" t="s">
        <v>212</v>
      </c>
      <c r="BR24" s="824" t="s">
        <v>214</v>
      </c>
      <c r="BS24" s="576" t="s">
        <v>2211</v>
      </c>
      <c r="BT24" s="83" t="s">
        <v>2213</v>
      </c>
      <c r="BU24" s="83" t="s">
        <v>211</v>
      </c>
      <c r="BV24" s="576" t="s">
        <v>2214</v>
      </c>
      <c r="BW24" s="576" t="s">
        <v>1039</v>
      </c>
      <c r="BX24" s="824" t="s">
        <v>2215</v>
      </c>
      <c r="BY24" s="824" t="s">
        <v>2215</v>
      </c>
      <c r="BZ24" s="579" t="s">
        <v>1900</v>
      </c>
    </row>
    <row r="25" spans="1:78" s="2" customFormat="1" ht="11.45" customHeight="1" x14ac:dyDescent="0.2">
      <c r="A25" s="95"/>
      <c r="B25" s="312"/>
      <c r="C25" s="347">
        <v>2001</v>
      </c>
      <c r="D25" s="312"/>
      <c r="E25" s="359" t="s">
        <v>2268</v>
      </c>
      <c r="F25" s="360" t="s">
        <v>1600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2885</v>
      </c>
      <c r="AH25" s="1286"/>
      <c r="AI25" s="1289"/>
      <c r="AJ25" s="1289"/>
      <c r="AK25" s="1289"/>
      <c r="AL25" s="1289"/>
      <c r="AM25" s="1289"/>
      <c r="AN25" s="1289"/>
      <c r="AO25" s="1289"/>
      <c r="AP25" s="1289"/>
      <c r="AQ25" s="1289"/>
      <c r="AR25" s="1289"/>
      <c r="AS25" s="1289"/>
      <c r="AT25" s="1289"/>
      <c r="AU25" s="1289"/>
      <c r="AV25" s="1289"/>
      <c r="AW25" s="1289"/>
      <c r="AX25" s="1286"/>
      <c r="AY25" s="1289"/>
    </row>
    <row r="26" spans="1:78" s="2" customFormat="1" ht="11.45" customHeight="1" x14ac:dyDescent="0.2">
      <c r="A26" s="95"/>
      <c r="B26" s="312"/>
      <c r="C26" s="346" t="s">
        <v>1185</v>
      </c>
      <c r="D26" s="312"/>
      <c r="E26" s="355" t="s">
        <v>2106</v>
      </c>
      <c r="F26" s="356">
        <v>0</v>
      </c>
      <c r="G26" s="945" t="s">
        <v>2223</v>
      </c>
      <c r="H26" s="945" t="s">
        <v>514</v>
      </c>
      <c r="I26" s="942">
        <v>1</v>
      </c>
      <c r="J26" s="357">
        <v>1</v>
      </c>
      <c r="K26" s="104">
        <v>15349331660</v>
      </c>
      <c r="L26" s="105"/>
      <c r="M26" s="105">
        <v>3.1212000000000002E-3</v>
      </c>
      <c r="N26" s="105"/>
      <c r="O26" s="372">
        <v>3.1212000000000002E-3</v>
      </c>
      <c r="P26" s="352"/>
      <c r="Q26" s="241">
        <v>0</v>
      </c>
      <c r="R26" s="241">
        <v>47908334</v>
      </c>
      <c r="S26" s="241">
        <v>0</v>
      </c>
      <c r="T26" s="228"/>
      <c r="U26" s="340">
        <v>47908334</v>
      </c>
      <c r="V26" s="227"/>
      <c r="W26" s="5"/>
      <c r="X26" s="106" t="s">
        <v>1185</v>
      </c>
      <c r="Y26" s="107" t="s">
        <v>2640</v>
      </c>
      <c r="Z26" s="122">
        <v>15349331660</v>
      </c>
      <c r="AA26" s="83" t="s">
        <v>2222</v>
      </c>
      <c r="AB26" s="83" t="s">
        <v>2222</v>
      </c>
      <c r="AC26" s="83" t="s">
        <v>1553</v>
      </c>
      <c r="AE26" s="93" t="s">
        <v>2886</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v>3.1212000000000002E-3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1186</v>
      </c>
      <c r="D27" s="312"/>
      <c r="E27" s="127" t="s">
        <v>1427</v>
      </c>
      <c r="F27" s="126">
        <v>0</v>
      </c>
      <c r="G27" s="945" t="s">
        <v>2225</v>
      </c>
      <c r="H27" s="945" t="s">
        <v>514</v>
      </c>
      <c r="I27" s="943">
        <v>1</v>
      </c>
      <c r="J27" s="103">
        <v>1</v>
      </c>
      <c r="K27" s="104">
        <v>70629700</v>
      </c>
      <c r="L27" s="105"/>
      <c r="M27" s="105">
        <v>3.1212000000000002E-3</v>
      </c>
      <c r="N27" s="105"/>
      <c r="O27" s="372">
        <v>3.1212000000000002E-3</v>
      </c>
      <c r="P27" s="352"/>
      <c r="Q27" s="241">
        <v>0</v>
      </c>
      <c r="R27" s="241">
        <v>220449</v>
      </c>
      <c r="S27" s="241">
        <v>0</v>
      </c>
      <c r="T27" s="228"/>
      <c r="U27" s="340">
        <v>220449</v>
      </c>
      <c r="V27" s="227"/>
      <c r="W27" s="5"/>
      <c r="X27" s="108" t="s">
        <v>1186</v>
      </c>
      <c r="Y27" s="109" t="s">
        <v>2641</v>
      </c>
      <c r="Z27" s="123">
        <v>70629700</v>
      </c>
      <c r="AA27" s="83" t="s">
        <v>2224</v>
      </c>
      <c r="AB27" s="83" t="s">
        <v>2224</v>
      </c>
      <c r="AC27" s="83" t="s">
        <v>1553</v>
      </c>
      <c r="AE27" s="93" t="s">
        <v>2886</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v>3.1212000000000002E-3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1279</v>
      </c>
      <c r="D28" s="312"/>
      <c r="E28" s="127" t="s">
        <v>1432</v>
      </c>
      <c r="F28" s="126">
        <v>0</v>
      </c>
      <c r="G28" s="945" t="s">
        <v>2227</v>
      </c>
      <c r="H28" s="945" t="s">
        <v>514</v>
      </c>
      <c r="I28" s="943">
        <v>1.1000000000000001</v>
      </c>
      <c r="J28" s="103">
        <v>1</v>
      </c>
      <c r="K28" s="104">
        <v>748999692</v>
      </c>
      <c r="L28" s="105"/>
      <c r="M28" s="105">
        <v>3.4332999999999998E-3</v>
      </c>
      <c r="N28" s="105"/>
      <c r="O28" s="372">
        <v>3.4332999999999998E-3</v>
      </c>
      <c r="P28" s="352"/>
      <c r="Q28" s="241">
        <v>0</v>
      </c>
      <c r="R28" s="241">
        <v>2571541</v>
      </c>
      <c r="S28" s="241">
        <v>0</v>
      </c>
      <c r="T28" s="228"/>
      <c r="U28" s="340">
        <v>2571541</v>
      </c>
      <c r="V28" s="227"/>
      <c r="W28" s="5"/>
      <c r="X28" s="108" t="s">
        <v>1279</v>
      </c>
      <c r="Y28" s="109" t="s">
        <v>1598</v>
      </c>
      <c r="Z28" s="123">
        <v>823899661</v>
      </c>
      <c r="AA28" s="83" t="s">
        <v>2226</v>
      </c>
      <c r="AB28" s="83" t="s">
        <v>2226</v>
      </c>
      <c r="AC28" s="83" t="s">
        <v>1553</v>
      </c>
      <c r="AE28" s="93" t="s">
        <v>2886</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v>3.4333200000000001E-3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689</v>
      </c>
      <c r="D29" s="312"/>
      <c r="E29" s="127" t="s">
        <v>1433</v>
      </c>
      <c r="F29" s="126">
        <v>0</v>
      </c>
      <c r="G29" s="945" t="s">
        <v>2227</v>
      </c>
      <c r="H29" s="945" t="s">
        <v>2461</v>
      </c>
      <c r="I29" s="943">
        <v>1.1000000000000001</v>
      </c>
      <c r="J29" s="103">
        <v>0.7</v>
      </c>
      <c r="K29" s="104">
        <v>8622125</v>
      </c>
      <c r="L29" s="105"/>
      <c r="M29" s="105">
        <v>2.4033000000000001E-3</v>
      </c>
      <c r="N29" s="105"/>
      <c r="O29" s="372">
        <v>2.4033000000000001E-3</v>
      </c>
      <c r="P29" s="352"/>
      <c r="Q29" s="241">
        <v>0</v>
      </c>
      <c r="R29" s="241">
        <v>20722</v>
      </c>
      <c r="S29" s="241">
        <v>0</v>
      </c>
      <c r="T29" s="228"/>
      <c r="U29" s="340">
        <v>20722</v>
      </c>
      <c r="V29" s="227"/>
      <c r="W29" s="5"/>
      <c r="X29" s="108" t="s">
        <v>689</v>
      </c>
      <c r="Y29" s="109" t="s">
        <v>271</v>
      </c>
      <c r="Z29" s="123">
        <v>6639036</v>
      </c>
      <c r="AA29" s="83" t="s">
        <v>2226</v>
      </c>
      <c r="AB29" s="83" t="s">
        <v>2226</v>
      </c>
      <c r="AC29" s="83" t="s">
        <v>1557</v>
      </c>
      <c r="AE29" s="93" t="s">
        <v>2886</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v>2.40332E-3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167</v>
      </c>
      <c r="D30" s="312"/>
      <c r="E30" s="127" t="s">
        <v>1434</v>
      </c>
      <c r="F30" s="126">
        <v>0</v>
      </c>
      <c r="G30" s="945" t="s">
        <v>2227</v>
      </c>
      <c r="H30" s="945" t="s">
        <v>1559</v>
      </c>
      <c r="I30" s="943">
        <v>1.1000000000000001</v>
      </c>
      <c r="J30" s="103">
        <v>0.7</v>
      </c>
      <c r="K30" s="104">
        <v>23483640</v>
      </c>
      <c r="L30" s="105"/>
      <c r="M30" s="105">
        <v>2.4033000000000001E-3</v>
      </c>
      <c r="N30" s="105"/>
      <c r="O30" s="372">
        <v>2.4033000000000001E-3</v>
      </c>
      <c r="P30" s="352"/>
      <c r="Q30" s="241">
        <v>0</v>
      </c>
      <c r="R30" s="241">
        <v>56438</v>
      </c>
      <c r="S30" s="241">
        <v>0</v>
      </c>
      <c r="T30" s="228"/>
      <c r="U30" s="340">
        <v>56438</v>
      </c>
      <c r="V30" s="227"/>
      <c r="W30" s="5"/>
      <c r="X30" s="108" t="s">
        <v>167</v>
      </c>
      <c r="Y30" s="109" t="s">
        <v>272</v>
      </c>
      <c r="Z30" s="123">
        <v>18082403</v>
      </c>
      <c r="AA30" s="83" t="s">
        <v>2226</v>
      </c>
      <c r="AB30" s="83" t="s">
        <v>2226</v>
      </c>
      <c r="AC30" s="83" t="s">
        <v>1558</v>
      </c>
      <c r="AE30" s="93" t="s">
        <v>2886</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v>2.40332E-3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1962</v>
      </c>
      <c r="D31" s="312"/>
      <c r="E31" s="127" t="s">
        <v>515</v>
      </c>
      <c r="F31" s="126">
        <v>0</v>
      </c>
      <c r="G31" s="945" t="s">
        <v>73</v>
      </c>
      <c r="H31" s="945" t="s">
        <v>514</v>
      </c>
      <c r="I31" s="943">
        <v>1.1000000000000001</v>
      </c>
      <c r="J31" s="103">
        <v>1</v>
      </c>
      <c r="K31" s="104">
        <v>71005384</v>
      </c>
      <c r="L31" s="105"/>
      <c r="M31" s="105">
        <v>3.4332999999999998E-3</v>
      </c>
      <c r="N31" s="105"/>
      <c r="O31" s="372">
        <v>3.4332999999999998E-3</v>
      </c>
      <c r="P31" s="352"/>
      <c r="Q31" s="241">
        <v>0</v>
      </c>
      <c r="R31" s="241">
        <v>243783</v>
      </c>
      <c r="S31" s="241">
        <v>0</v>
      </c>
      <c r="T31" s="228"/>
      <c r="U31" s="340">
        <v>243783</v>
      </c>
      <c r="V31" s="227"/>
      <c r="W31" s="5"/>
      <c r="X31" s="108" t="s">
        <v>1962</v>
      </c>
      <c r="Y31" s="109" t="s">
        <v>2637</v>
      </c>
      <c r="Z31" s="123">
        <v>78105922</v>
      </c>
      <c r="AA31" s="83" t="s">
        <v>72</v>
      </c>
      <c r="AB31" s="83" t="s">
        <v>72</v>
      </c>
      <c r="AC31" s="83" t="s">
        <v>1553</v>
      </c>
      <c r="AE31" s="93" t="s">
        <v>2886</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v>3.4333200000000001E-3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168</v>
      </c>
      <c r="D32" s="312"/>
      <c r="E32" s="127" t="s">
        <v>516</v>
      </c>
      <c r="F32" s="126">
        <v>0</v>
      </c>
      <c r="G32" s="945" t="s">
        <v>73</v>
      </c>
      <c r="H32" s="945" t="s">
        <v>2461</v>
      </c>
      <c r="I32" s="943">
        <v>1.1000000000000001</v>
      </c>
      <c r="J32" s="103">
        <v>0.7</v>
      </c>
      <c r="K32" s="104">
        <v>684085</v>
      </c>
      <c r="L32" s="105"/>
      <c r="M32" s="105">
        <v>2.4033000000000001E-3</v>
      </c>
      <c r="N32" s="105"/>
      <c r="O32" s="372">
        <v>2.4033000000000001E-3</v>
      </c>
      <c r="P32" s="352"/>
      <c r="Q32" s="241">
        <v>0</v>
      </c>
      <c r="R32" s="241">
        <v>1644</v>
      </c>
      <c r="S32" s="241">
        <v>0</v>
      </c>
      <c r="T32" s="228"/>
      <c r="U32" s="340">
        <v>1644</v>
      </c>
      <c r="V32" s="227"/>
      <c r="W32" s="5"/>
      <c r="X32" s="108" t="s">
        <v>168</v>
      </c>
      <c r="Y32" s="109" t="s">
        <v>2638</v>
      </c>
      <c r="Z32" s="123">
        <v>526745</v>
      </c>
      <c r="AA32" s="83" t="s">
        <v>72</v>
      </c>
      <c r="AB32" s="83" t="s">
        <v>72</v>
      </c>
      <c r="AC32" s="83" t="s">
        <v>1557</v>
      </c>
      <c r="AE32" s="93" t="s">
        <v>2886</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v>2.40332E-3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230</v>
      </c>
      <c r="D33" s="312"/>
      <c r="E33" s="127" t="s">
        <v>517</v>
      </c>
      <c r="F33" s="126">
        <v>0</v>
      </c>
      <c r="G33" s="945" t="s">
        <v>73</v>
      </c>
      <c r="H33" s="945" t="s">
        <v>1559</v>
      </c>
      <c r="I33" s="943">
        <v>1.1000000000000001</v>
      </c>
      <c r="J33" s="103">
        <v>0.7</v>
      </c>
      <c r="K33" s="104">
        <v>5651846</v>
      </c>
      <c r="L33" s="105"/>
      <c r="M33" s="105">
        <v>2.4033000000000001E-3</v>
      </c>
      <c r="N33" s="105"/>
      <c r="O33" s="372">
        <v>2.4033000000000001E-3</v>
      </c>
      <c r="P33" s="352"/>
      <c r="Q33" s="241">
        <v>0</v>
      </c>
      <c r="R33" s="241">
        <v>13583</v>
      </c>
      <c r="S33" s="241">
        <v>0</v>
      </c>
      <c r="T33" s="228"/>
      <c r="U33" s="340">
        <v>13583</v>
      </c>
      <c r="V33" s="227"/>
      <c r="W33" s="5"/>
      <c r="X33" s="108" t="s">
        <v>230</v>
      </c>
      <c r="Y33" s="109" t="s">
        <v>2639</v>
      </c>
      <c r="Z33" s="123">
        <v>4351921</v>
      </c>
      <c r="AA33" s="83" t="s">
        <v>72</v>
      </c>
      <c r="AB33" s="83" t="s">
        <v>72</v>
      </c>
      <c r="AC33" s="83" t="s">
        <v>1558</v>
      </c>
      <c r="AE33" s="93" t="s">
        <v>2886</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v>2.40332E-3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1966</v>
      </c>
      <c r="D34" s="312"/>
      <c r="E34" s="127" t="s">
        <v>1431</v>
      </c>
      <c r="F34" s="126">
        <v>0</v>
      </c>
      <c r="G34" s="945" t="s">
        <v>2409</v>
      </c>
      <c r="H34" s="945" t="s">
        <v>514</v>
      </c>
      <c r="I34" s="943">
        <v>0.7</v>
      </c>
      <c r="J34" s="103">
        <v>1</v>
      </c>
      <c r="K34" s="104">
        <v>53113000</v>
      </c>
      <c r="L34" s="105"/>
      <c r="M34" s="105">
        <v>2.1848000000000002E-3</v>
      </c>
      <c r="N34" s="105"/>
      <c r="O34" s="372">
        <v>2.1848000000000002E-3</v>
      </c>
      <c r="P34" s="352"/>
      <c r="Q34" s="241">
        <v>0</v>
      </c>
      <c r="R34" s="241">
        <v>116041</v>
      </c>
      <c r="S34" s="241">
        <v>0</v>
      </c>
      <c r="T34" s="228"/>
      <c r="U34" s="340">
        <v>116041</v>
      </c>
      <c r="V34" s="227"/>
      <c r="W34" s="5"/>
      <c r="X34" s="108" t="s">
        <v>1966</v>
      </c>
      <c r="Y34" s="109" t="s">
        <v>283</v>
      </c>
      <c r="Z34" s="123">
        <v>37179100</v>
      </c>
      <c r="AA34" s="83" t="s">
        <v>75</v>
      </c>
      <c r="AB34" s="83" t="s">
        <v>75</v>
      </c>
      <c r="AC34" s="83" t="s">
        <v>1553</v>
      </c>
      <c r="AE34" s="93" t="s">
        <v>2886</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v>2.18484E-3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1707</v>
      </c>
      <c r="D35" s="312"/>
      <c r="E35" s="127" t="s">
        <v>1429</v>
      </c>
      <c r="F35" s="126">
        <v>0</v>
      </c>
      <c r="G35" s="945" t="s">
        <v>783</v>
      </c>
      <c r="H35" s="945" t="s">
        <v>514</v>
      </c>
      <c r="I35" s="943">
        <v>0.25</v>
      </c>
      <c r="J35" s="103">
        <v>1</v>
      </c>
      <c r="K35" s="104">
        <v>8652200</v>
      </c>
      <c r="L35" s="105"/>
      <c r="M35" s="105">
        <v>7.8030000000000005E-4</v>
      </c>
      <c r="N35" s="105"/>
      <c r="O35" s="372">
        <v>7.8030000000000005E-4</v>
      </c>
      <c r="P35" s="352"/>
      <c r="Q35" s="241">
        <v>0</v>
      </c>
      <c r="R35" s="241">
        <v>6751</v>
      </c>
      <c r="S35" s="241">
        <v>0</v>
      </c>
      <c r="T35" s="228"/>
      <c r="U35" s="340">
        <v>6751</v>
      </c>
      <c r="V35" s="227"/>
      <c r="W35" s="5"/>
      <c r="X35" s="108" t="s">
        <v>1707</v>
      </c>
      <c r="Y35" s="109" t="s">
        <v>1596</v>
      </c>
      <c r="Z35" s="123">
        <v>2163050</v>
      </c>
      <c r="AA35" s="83" t="s">
        <v>782</v>
      </c>
      <c r="AB35" s="83" t="s">
        <v>782</v>
      </c>
      <c r="AC35" s="83" t="s">
        <v>1553</v>
      </c>
      <c r="AE35" s="93" t="s">
        <v>2886</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v>7.8030000000000005E-4</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1187</v>
      </c>
      <c r="D36" s="312"/>
      <c r="E36" s="127" t="s">
        <v>1430</v>
      </c>
      <c r="F36" s="126">
        <v>0</v>
      </c>
      <c r="G36" s="945" t="s">
        <v>2408</v>
      </c>
      <c r="H36" s="945" t="s">
        <v>514</v>
      </c>
      <c r="I36" s="943">
        <v>0.25</v>
      </c>
      <c r="J36" s="103">
        <v>1</v>
      </c>
      <c r="K36" s="104">
        <v>46834780</v>
      </c>
      <c r="L36" s="105"/>
      <c r="M36" s="105">
        <v>7.8030000000000005E-4</v>
      </c>
      <c r="N36" s="105"/>
      <c r="O36" s="372">
        <v>7.8030000000000005E-4</v>
      </c>
      <c r="P36" s="352"/>
      <c r="Q36" s="241">
        <v>0</v>
      </c>
      <c r="R36" s="241">
        <v>36545</v>
      </c>
      <c r="S36" s="241">
        <v>0</v>
      </c>
      <c r="T36" s="228"/>
      <c r="U36" s="340">
        <v>36545</v>
      </c>
      <c r="V36" s="227"/>
      <c r="W36" s="5"/>
      <c r="X36" s="108" t="s">
        <v>1187</v>
      </c>
      <c r="Y36" s="109" t="s">
        <v>1597</v>
      </c>
      <c r="Z36" s="123">
        <v>11708695</v>
      </c>
      <c r="AA36" s="83" t="s">
        <v>1553</v>
      </c>
      <c r="AB36" s="83" t="s">
        <v>1553</v>
      </c>
      <c r="AC36" s="83" t="s">
        <v>1553</v>
      </c>
      <c r="AE36" s="93" t="s">
        <v>2886</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v>7.8030000000000005E-4</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680</v>
      </c>
      <c r="D37" s="312"/>
      <c r="E37" s="127"/>
      <c r="F37" s="126"/>
      <c r="G37" s="945" t="s">
        <v>680</v>
      </c>
      <c r="H37" s="945" t="s">
        <v>680</v>
      </c>
      <c r="I37" s="943"/>
      <c r="J37" s="103"/>
      <c r="K37" s="104"/>
      <c r="L37" s="105"/>
      <c r="M37" s="105"/>
      <c r="N37" s="105"/>
      <c r="O37" s="372" t="s">
        <v>680</v>
      </c>
      <c r="P37" s="352"/>
      <c r="Q37" s="241">
        <v>0</v>
      </c>
      <c r="R37" s="241">
        <v>0</v>
      </c>
      <c r="S37" s="241">
        <v>0</v>
      </c>
      <c r="T37" s="228"/>
      <c r="U37" s="340">
        <v>0</v>
      </c>
      <c r="V37" s="227"/>
      <c r="W37" s="5"/>
      <c r="X37" s="108" t="s">
        <v>680</v>
      </c>
      <c r="Y37" s="109" t="s">
        <v>2219</v>
      </c>
      <c r="Z37" s="123">
        <v>0</v>
      </c>
      <c r="AA37" s="83" t="s">
        <v>680</v>
      </c>
      <c r="AB37" s="83" t="s">
        <v>680</v>
      </c>
      <c r="AC37" s="83" t="s">
        <v>680</v>
      </c>
      <c r="AE37" s="93" t="s">
        <v>2886</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680</v>
      </c>
      <c r="D38" s="312"/>
      <c r="E38" s="127"/>
      <c r="F38" s="126"/>
      <c r="G38" s="945" t="s">
        <v>680</v>
      </c>
      <c r="H38" s="945" t="s">
        <v>680</v>
      </c>
      <c r="I38" s="943"/>
      <c r="J38" s="103"/>
      <c r="K38" s="104"/>
      <c r="L38" s="105"/>
      <c r="M38" s="105"/>
      <c r="N38" s="105"/>
      <c r="O38" s="372" t="s">
        <v>680</v>
      </c>
      <c r="P38" s="352"/>
      <c r="Q38" s="241">
        <v>0</v>
      </c>
      <c r="R38" s="241">
        <v>0</v>
      </c>
      <c r="S38" s="241">
        <v>0</v>
      </c>
      <c r="T38" s="228"/>
      <c r="U38" s="340">
        <v>0</v>
      </c>
      <c r="V38" s="227"/>
      <c r="W38" s="5"/>
      <c r="X38" s="108" t="s">
        <v>680</v>
      </c>
      <c r="Y38" s="109" t="s">
        <v>2219</v>
      </c>
      <c r="Z38" s="123">
        <v>0</v>
      </c>
      <c r="AA38" s="83" t="s">
        <v>680</v>
      </c>
      <c r="AB38" s="83" t="s">
        <v>680</v>
      </c>
      <c r="AC38" s="83" t="s">
        <v>680</v>
      </c>
      <c r="AE38" s="93" t="s">
        <v>2886</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680</v>
      </c>
      <c r="D39" s="312"/>
      <c r="E39" s="127"/>
      <c r="F39" s="126"/>
      <c r="G39" s="945" t="s">
        <v>680</v>
      </c>
      <c r="H39" s="945" t="s">
        <v>680</v>
      </c>
      <c r="I39" s="943"/>
      <c r="J39" s="103"/>
      <c r="K39" s="104"/>
      <c r="L39" s="105"/>
      <c r="M39" s="105"/>
      <c r="N39" s="105"/>
      <c r="O39" s="372" t="s">
        <v>680</v>
      </c>
      <c r="P39" s="352"/>
      <c r="Q39" s="241">
        <v>0</v>
      </c>
      <c r="R39" s="241">
        <v>0</v>
      </c>
      <c r="S39" s="241">
        <v>0</v>
      </c>
      <c r="T39" s="228"/>
      <c r="U39" s="340">
        <v>0</v>
      </c>
      <c r="V39" s="227"/>
      <c r="W39" s="5"/>
      <c r="X39" s="108" t="s">
        <v>680</v>
      </c>
      <c r="Y39" s="109" t="s">
        <v>2219</v>
      </c>
      <c r="Z39" s="123">
        <v>0</v>
      </c>
      <c r="AA39" s="83" t="s">
        <v>680</v>
      </c>
      <c r="AB39" s="83" t="s">
        <v>680</v>
      </c>
      <c r="AC39" s="83" t="s">
        <v>680</v>
      </c>
      <c r="AE39" s="93" t="s">
        <v>2886</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680</v>
      </c>
      <c r="D40" s="312"/>
      <c r="E40" s="127"/>
      <c r="F40" s="126"/>
      <c r="G40" s="945" t="s">
        <v>680</v>
      </c>
      <c r="H40" s="945" t="s">
        <v>680</v>
      </c>
      <c r="I40" s="943"/>
      <c r="J40" s="103"/>
      <c r="K40" s="104"/>
      <c r="L40" s="105"/>
      <c r="M40" s="105"/>
      <c r="N40" s="105"/>
      <c r="O40" s="372" t="s">
        <v>680</v>
      </c>
      <c r="P40" s="352"/>
      <c r="Q40" s="241">
        <v>0</v>
      </c>
      <c r="R40" s="241">
        <v>0</v>
      </c>
      <c r="S40" s="241">
        <v>0</v>
      </c>
      <c r="T40" s="228"/>
      <c r="U40" s="340">
        <v>0</v>
      </c>
      <c r="V40" s="227"/>
      <c r="W40" s="5"/>
      <c r="X40" s="108" t="s">
        <v>680</v>
      </c>
      <c r="Y40" s="109" t="s">
        <v>2219</v>
      </c>
      <c r="Z40" s="123">
        <v>0</v>
      </c>
      <c r="AA40" s="83" t="s">
        <v>680</v>
      </c>
      <c r="AB40" s="83" t="s">
        <v>680</v>
      </c>
      <c r="AC40" s="83" t="s">
        <v>680</v>
      </c>
      <c r="AE40" s="93" t="s">
        <v>2886</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680</v>
      </c>
      <c r="D41" s="312"/>
      <c r="E41" s="127"/>
      <c r="F41" s="126"/>
      <c r="G41" s="945" t="s">
        <v>680</v>
      </c>
      <c r="H41" s="945" t="s">
        <v>680</v>
      </c>
      <c r="I41" s="943"/>
      <c r="J41" s="103"/>
      <c r="K41" s="104"/>
      <c r="L41" s="105"/>
      <c r="M41" s="105"/>
      <c r="N41" s="105"/>
      <c r="O41" s="372" t="s">
        <v>680</v>
      </c>
      <c r="P41" s="352"/>
      <c r="Q41" s="241">
        <v>0</v>
      </c>
      <c r="R41" s="241">
        <v>0</v>
      </c>
      <c r="S41" s="241">
        <v>0</v>
      </c>
      <c r="T41" s="228"/>
      <c r="U41" s="340">
        <v>0</v>
      </c>
      <c r="V41" s="227"/>
      <c r="W41" s="5"/>
      <c r="X41" s="108" t="s">
        <v>680</v>
      </c>
      <c r="Y41" s="109" t="s">
        <v>2219</v>
      </c>
      <c r="Z41" s="123">
        <v>0</v>
      </c>
      <c r="AA41" s="83" t="s">
        <v>680</v>
      </c>
      <c r="AB41" s="83" t="s">
        <v>680</v>
      </c>
      <c r="AC41" s="83" t="s">
        <v>680</v>
      </c>
      <c r="AE41" s="93" t="s">
        <v>2886</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680</v>
      </c>
      <c r="D42" s="312"/>
      <c r="E42" s="127"/>
      <c r="F42" s="126"/>
      <c r="G42" s="945" t="s">
        <v>680</v>
      </c>
      <c r="H42" s="945" t="s">
        <v>680</v>
      </c>
      <c r="I42" s="943"/>
      <c r="J42" s="103"/>
      <c r="K42" s="104"/>
      <c r="L42" s="105"/>
      <c r="M42" s="105"/>
      <c r="N42" s="105"/>
      <c r="O42" s="372" t="s">
        <v>680</v>
      </c>
      <c r="P42" s="352"/>
      <c r="Q42" s="241">
        <v>0</v>
      </c>
      <c r="R42" s="241">
        <v>0</v>
      </c>
      <c r="S42" s="241">
        <v>0</v>
      </c>
      <c r="T42" s="228"/>
      <c r="U42" s="340">
        <v>0</v>
      </c>
      <c r="V42" s="227"/>
      <c r="W42" s="5"/>
      <c r="X42" s="108" t="s">
        <v>680</v>
      </c>
      <c r="Y42" s="109" t="s">
        <v>2219</v>
      </c>
      <c r="Z42" s="123">
        <v>0</v>
      </c>
      <c r="AA42" s="83" t="s">
        <v>680</v>
      </c>
      <c r="AB42" s="83" t="s">
        <v>680</v>
      </c>
      <c r="AC42" s="83" t="s">
        <v>680</v>
      </c>
      <c r="AE42" s="93" t="s">
        <v>2886</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680</v>
      </c>
      <c r="D43" s="312"/>
      <c r="E43" s="127"/>
      <c r="F43" s="126"/>
      <c r="G43" s="945" t="s">
        <v>680</v>
      </c>
      <c r="H43" s="945" t="s">
        <v>680</v>
      </c>
      <c r="I43" s="943"/>
      <c r="J43" s="103"/>
      <c r="K43" s="104"/>
      <c r="L43" s="105"/>
      <c r="M43" s="105"/>
      <c r="N43" s="105"/>
      <c r="O43" s="372" t="s">
        <v>680</v>
      </c>
      <c r="P43" s="352"/>
      <c r="Q43" s="241">
        <v>0</v>
      </c>
      <c r="R43" s="241">
        <v>0</v>
      </c>
      <c r="S43" s="241">
        <v>0</v>
      </c>
      <c r="T43" s="228"/>
      <c r="U43" s="340">
        <v>0</v>
      </c>
      <c r="V43" s="227"/>
      <c r="W43" s="5"/>
      <c r="X43" s="108" t="s">
        <v>680</v>
      </c>
      <c r="Y43" s="109" t="s">
        <v>2219</v>
      </c>
      <c r="Z43" s="123">
        <v>0</v>
      </c>
      <c r="AA43" s="83" t="s">
        <v>680</v>
      </c>
      <c r="AB43" s="83" t="s">
        <v>680</v>
      </c>
      <c r="AC43" s="83" t="s">
        <v>680</v>
      </c>
      <c r="AE43" s="93" t="s">
        <v>2886</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680</v>
      </c>
      <c r="D44" s="312"/>
      <c r="E44" s="127"/>
      <c r="F44" s="126"/>
      <c r="G44" s="945" t="s">
        <v>680</v>
      </c>
      <c r="H44" s="945" t="s">
        <v>680</v>
      </c>
      <c r="I44" s="943"/>
      <c r="J44" s="103"/>
      <c r="K44" s="104"/>
      <c r="L44" s="105"/>
      <c r="M44" s="105"/>
      <c r="N44" s="105"/>
      <c r="O44" s="372" t="s">
        <v>680</v>
      </c>
      <c r="P44" s="352"/>
      <c r="Q44" s="241">
        <v>0</v>
      </c>
      <c r="R44" s="241">
        <v>0</v>
      </c>
      <c r="S44" s="241">
        <v>0</v>
      </c>
      <c r="T44" s="228"/>
      <c r="U44" s="340">
        <v>0</v>
      </c>
      <c r="V44" s="227"/>
      <c r="W44" s="5"/>
      <c r="X44" s="108" t="s">
        <v>680</v>
      </c>
      <c r="Y44" s="109" t="s">
        <v>2219</v>
      </c>
      <c r="Z44" s="123">
        <v>0</v>
      </c>
      <c r="AA44" s="83" t="s">
        <v>680</v>
      </c>
      <c r="AB44" s="83" t="s">
        <v>680</v>
      </c>
      <c r="AC44" s="83" t="s">
        <v>680</v>
      </c>
      <c r="AE44" s="93" t="s">
        <v>2886</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680</v>
      </c>
      <c r="D45" s="312"/>
      <c r="E45" s="127"/>
      <c r="F45" s="126"/>
      <c r="G45" s="945" t="s">
        <v>680</v>
      </c>
      <c r="H45" s="945" t="s">
        <v>680</v>
      </c>
      <c r="I45" s="943"/>
      <c r="J45" s="103"/>
      <c r="K45" s="104"/>
      <c r="L45" s="105"/>
      <c r="M45" s="105"/>
      <c r="N45" s="105"/>
      <c r="O45" s="372" t="s">
        <v>680</v>
      </c>
      <c r="P45" s="352"/>
      <c r="Q45" s="241">
        <v>0</v>
      </c>
      <c r="R45" s="241">
        <v>0</v>
      </c>
      <c r="S45" s="241">
        <v>0</v>
      </c>
      <c r="T45" s="228"/>
      <c r="U45" s="340">
        <v>0</v>
      </c>
      <c r="V45" s="227"/>
      <c r="W45" s="5"/>
      <c r="X45" s="108" t="s">
        <v>680</v>
      </c>
      <c r="Y45" s="109" t="s">
        <v>2219</v>
      </c>
      <c r="Z45" s="123">
        <v>0</v>
      </c>
      <c r="AA45" s="83" t="s">
        <v>680</v>
      </c>
      <c r="AB45" s="83" t="s">
        <v>680</v>
      </c>
      <c r="AC45" s="83" t="s">
        <v>680</v>
      </c>
      <c r="AE45" s="93" t="s">
        <v>2886</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863</v>
      </c>
      <c r="D46" s="312"/>
      <c r="E46" s="227"/>
      <c r="F46" s="228"/>
      <c r="G46" s="228"/>
      <c r="H46" s="353" t="s">
        <v>1071</v>
      </c>
      <c r="I46" s="354"/>
      <c r="J46" s="259"/>
      <c r="K46" s="358">
        <v>16387008112</v>
      </c>
      <c r="L46" s="352"/>
      <c r="M46" s="352"/>
      <c r="N46" s="352"/>
      <c r="O46" s="352"/>
      <c r="P46" s="352"/>
      <c r="Q46" s="358">
        <v>0</v>
      </c>
      <c r="R46" s="358">
        <v>51195831</v>
      </c>
      <c r="S46" s="358">
        <v>0</v>
      </c>
      <c r="T46" s="228"/>
      <c r="U46" s="358">
        <v>51195831</v>
      </c>
      <c r="V46" s="227"/>
      <c r="W46" s="5"/>
      <c r="X46" s="97" t="s">
        <v>863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1058</v>
      </c>
      <c r="F50" s="1357" t="s">
        <v>2230</v>
      </c>
      <c r="G50" s="1357" t="s">
        <v>2231</v>
      </c>
      <c r="H50" s="1357" t="s">
        <v>2232</v>
      </c>
      <c r="I50" s="1357" t="s">
        <v>2389</v>
      </c>
      <c r="J50" s="1357" t="s">
        <v>2390</v>
      </c>
      <c r="K50" s="1357" t="s">
        <v>1551</v>
      </c>
      <c r="L50" s="79" t="s">
        <v>579</v>
      </c>
      <c r="M50" s="85"/>
      <c r="N50" s="85"/>
      <c r="O50" s="80"/>
      <c r="P50" s="284"/>
      <c r="Q50" s="79" t="s">
        <v>1552</v>
      </c>
      <c r="R50" s="80"/>
      <c r="S50" s="1357" t="s">
        <v>408</v>
      </c>
      <c r="T50" s="284"/>
      <c r="U50" s="1357" t="s">
        <v>1028</v>
      </c>
      <c r="V50" s="227"/>
      <c r="Y50" s="83"/>
      <c r="BM50" s="83"/>
      <c r="BN50" s="83"/>
      <c r="BO50" s="83"/>
      <c r="BP50" s="83"/>
      <c r="BQ50" s="83"/>
      <c r="BR50" s="83"/>
      <c r="BS50" s="83"/>
      <c r="BT50" s="83"/>
      <c r="BV50" s="577"/>
    </row>
    <row r="51" spans="1:78" s="2" customFormat="1" ht="11.45" hidden="1" customHeight="1" x14ac:dyDescent="0.2">
      <c r="A51" s="95"/>
      <c r="B51" s="312"/>
      <c r="C51" s="312"/>
      <c r="D51" s="312"/>
      <c r="E51" s="1358"/>
      <c r="F51" s="1358"/>
      <c r="G51" s="1358"/>
      <c r="H51" s="1358"/>
      <c r="I51" s="1358"/>
      <c r="J51" s="1358"/>
      <c r="K51" s="1358"/>
      <c r="L51" s="37" t="s">
        <v>371</v>
      </c>
      <c r="M51" s="37" t="s">
        <v>590</v>
      </c>
      <c r="N51" s="37" t="s">
        <v>372</v>
      </c>
      <c r="O51" s="37" t="s">
        <v>1028</v>
      </c>
      <c r="P51" s="284"/>
      <c r="Q51" s="37" t="s">
        <v>371</v>
      </c>
      <c r="R51" s="37" t="s">
        <v>590</v>
      </c>
      <c r="S51" s="1358"/>
      <c r="T51" s="284"/>
      <c r="U51" s="1358"/>
      <c r="V51" s="227"/>
      <c r="Y51" s="83"/>
      <c r="BA51" s="83" t="s">
        <v>1555</v>
      </c>
      <c r="BB51" s="83" t="s">
        <v>1555</v>
      </c>
      <c r="BC51" s="83" t="s">
        <v>813</v>
      </c>
      <c r="BD51" s="83" t="s">
        <v>813</v>
      </c>
      <c r="BE51" s="83" t="s">
        <v>2226</v>
      </c>
      <c r="BF51" s="83" t="s">
        <v>2228</v>
      </c>
      <c r="BG51" s="83" t="s">
        <v>2228</v>
      </c>
      <c r="BH51" s="83" t="s">
        <v>2228</v>
      </c>
      <c r="BI51" s="83" t="s">
        <v>2787</v>
      </c>
      <c r="BJ51" s="83" t="s">
        <v>782</v>
      </c>
      <c r="BK51" s="83" t="s">
        <v>71</v>
      </c>
      <c r="BL51" s="83" t="s">
        <v>145</v>
      </c>
      <c r="BM51" s="576" t="s">
        <v>72</v>
      </c>
      <c r="BN51" s="576" t="s">
        <v>72</v>
      </c>
      <c r="BO51" s="576" t="s">
        <v>72</v>
      </c>
      <c r="BP51" s="83" t="s">
        <v>2604</v>
      </c>
      <c r="BQ51" s="83" t="s">
        <v>2067</v>
      </c>
      <c r="BR51" s="83" t="s">
        <v>74</v>
      </c>
      <c r="BS51" s="576" t="s">
        <v>2224</v>
      </c>
      <c r="BT51" s="83" t="s">
        <v>2224</v>
      </c>
      <c r="BU51" s="83" t="s">
        <v>744</v>
      </c>
      <c r="BV51" s="576" t="s">
        <v>1554</v>
      </c>
      <c r="BW51" s="576" t="s">
        <v>1554</v>
      </c>
      <c r="BX51" s="576" t="s">
        <v>75</v>
      </c>
      <c r="BY51" s="576" t="s">
        <v>1910</v>
      </c>
      <c r="BZ51" s="579" t="s">
        <v>2222</v>
      </c>
    </row>
    <row r="52" spans="1:78" s="2" customFormat="1" ht="11.45" hidden="1" customHeight="1" x14ac:dyDescent="0.2">
      <c r="A52" s="95" t="s">
        <v>782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392</v>
      </c>
      <c r="BM52" s="576"/>
      <c r="BN52" s="576"/>
      <c r="BO52" s="576"/>
      <c r="BP52" s="83"/>
      <c r="BQ52" s="83"/>
      <c r="BR52" s="83"/>
      <c r="BS52" s="576"/>
      <c r="BT52" s="83"/>
      <c r="BV52" s="577"/>
      <c r="BW52" s="577"/>
      <c r="BX52" s="577"/>
      <c r="BY52" s="577"/>
      <c r="BZ52" s="580"/>
    </row>
    <row r="53" spans="1:78" s="2" customFormat="1" ht="11.45" hidden="1" customHeight="1" x14ac:dyDescent="0.2">
      <c r="A53" s="95" t="s">
        <v>782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820</v>
      </c>
      <c r="Y54" s="365" t="s">
        <v>2010</v>
      </c>
      <c r="Z54" s="365" t="s">
        <v>1040</v>
      </c>
      <c r="AA54" s="365" t="s">
        <v>1309</v>
      </c>
      <c r="AB54" s="365" t="s">
        <v>2221</v>
      </c>
      <c r="AC54" s="365" t="s">
        <v>1556</v>
      </c>
      <c r="AE54" s="365" t="s">
        <v>1305</v>
      </c>
      <c r="AF54" s="95"/>
      <c r="AG54" s="369" t="s">
        <v>208</v>
      </c>
      <c r="AH54" s="370"/>
      <c r="AI54" s="370"/>
      <c r="AJ54" s="370"/>
      <c r="AK54" s="370"/>
      <c r="AL54" s="370"/>
      <c r="AM54" s="370"/>
      <c r="AN54" s="370"/>
      <c r="AO54" s="370"/>
      <c r="AP54" s="370"/>
      <c r="AQ54" s="370"/>
      <c r="AR54" s="370"/>
      <c r="AS54" s="370"/>
      <c r="AT54" s="370"/>
      <c r="AU54" s="370"/>
      <c r="AV54" s="370"/>
      <c r="AW54" s="370"/>
      <c r="AX54" s="370"/>
      <c r="AY54" s="370"/>
      <c r="AZ54" s="343"/>
      <c r="BA54" s="83" t="s">
        <v>1306</v>
      </c>
      <c r="BB54" s="345">
        <v>0.05</v>
      </c>
      <c r="BC54" s="83" t="s">
        <v>1042</v>
      </c>
      <c r="BD54" s="345">
        <v>0.05</v>
      </c>
      <c r="BE54" s="83" t="s">
        <v>392</v>
      </c>
      <c r="BF54" s="83" t="s">
        <v>1043</v>
      </c>
      <c r="BG54" s="83" t="s">
        <v>1043</v>
      </c>
      <c r="BH54" s="83" t="s">
        <v>1043</v>
      </c>
      <c r="BI54" s="83" t="s">
        <v>904</v>
      </c>
      <c r="BJ54" s="83" t="s">
        <v>206</v>
      </c>
      <c r="BK54" s="83" t="s">
        <v>207</v>
      </c>
      <c r="BL54" s="83" t="s">
        <v>401</v>
      </c>
      <c r="BM54" s="576" t="s">
        <v>2221</v>
      </c>
      <c r="BN54" s="576" t="s">
        <v>1556</v>
      </c>
      <c r="BO54" s="576" t="s">
        <v>2209</v>
      </c>
      <c r="BP54" s="83" t="s">
        <v>404</v>
      </c>
      <c r="BQ54" s="83" t="s">
        <v>405</v>
      </c>
      <c r="BR54" s="83" t="s">
        <v>213</v>
      </c>
      <c r="BS54" s="576" t="s">
        <v>2210</v>
      </c>
      <c r="BT54" s="83" t="s">
        <v>2212</v>
      </c>
      <c r="BU54" s="83" t="s">
        <v>209</v>
      </c>
      <c r="BV54" s="576" t="s">
        <v>2208</v>
      </c>
      <c r="BW54" s="576" t="s">
        <v>1899</v>
      </c>
      <c r="BX54" s="576" t="s">
        <v>464</v>
      </c>
      <c r="BY54" s="576" t="s">
        <v>465</v>
      </c>
      <c r="BZ54" s="579" t="s">
        <v>2206</v>
      </c>
    </row>
    <row r="55" spans="1:78" s="2" customFormat="1" ht="11.45" hidden="1" customHeight="1" x14ac:dyDescent="0.2">
      <c r="A55" s="95"/>
      <c r="B55" s="312"/>
      <c r="C55" s="312"/>
      <c r="D55" s="312"/>
      <c r="E55" s="58" t="s">
        <v>2560</v>
      </c>
      <c r="F55" s="13" t="s">
        <v>2560</v>
      </c>
      <c r="G55" s="13"/>
      <c r="H55" s="13"/>
      <c r="I55" s="13"/>
      <c r="J55" s="88" t="s">
        <v>368</v>
      </c>
      <c r="K55" s="13" t="s">
        <v>1099</v>
      </c>
      <c r="L55" s="13" t="s">
        <v>1506</v>
      </c>
      <c r="M55" s="13" t="s">
        <v>1506</v>
      </c>
      <c r="N55" s="13" t="s">
        <v>1506</v>
      </c>
      <c r="O55" s="13" t="s">
        <v>1506</v>
      </c>
      <c r="P55" s="228"/>
      <c r="Q55" s="13" t="s">
        <v>1099</v>
      </c>
      <c r="R55" s="13" t="s">
        <v>1099</v>
      </c>
      <c r="S55" s="13" t="s">
        <v>1099</v>
      </c>
      <c r="T55" s="228"/>
      <c r="U55" s="13" t="s">
        <v>1099</v>
      </c>
      <c r="V55" s="227"/>
      <c r="X55" s="365"/>
      <c r="Y55" s="365" t="s">
        <v>144</v>
      </c>
      <c r="Z55" s="365" t="s">
        <v>1041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1284</v>
      </c>
      <c r="BB55" s="83" t="s">
        <v>1039</v>
      </c>
      <c r="BC55" s="83" t="s">
        <v>1284</v>
      </c>
      <c r="BD55" s="83" t="s">
        <v>1039</v>
      </c>
      <c r="BE55" s="83" t="s">
        <v>1039</v>
      </c>
      <c r="BF55" s="83" t="s">
        <v>1044</v>
      </c>
      <c r="BG55" s="83" t="s">
        <v>205</v>
      </c>
      <c r="BH55" s="83" t="s">
        <v>1039</v>
      </c>
      <c r="BI55" s="83" t="s">
        <v>1039</v>
      </c>
      <c r="BJ55" s="83" t="s">
        <v>393</v>
      </c>
      <c r="BK55" s="83" t="s">
        <v>394</v>
      </c>
      <c r="BL55" s="83" t="s">
        <v>1039</v>
      </c>
      <c r="BM55" s="576"/>
      <c r="BN55" s="576" t="s">
        <v>403</v>
      </c>
      <c r="BO55" s="576" t="s">
        <v>1039</v>
      </c>
      <c r="BP55" s="83" t="s">
        <v>1039</v>
      </c>
      <c r="BQ55" s="83" t="s">
        <v>212</v>
      </c>
      <c r="BR55" s="83" t="s">
        <v>214</v>
      </c>
      <c r="BS55" s="576" t="s">
        <v>2211</v>
      </c>
      <c r="BT55" s="83" t="s">
        <v>2213</v>
      </c>
      <c r="BU55" s="83" t="s">
        <v>211</v>
      </c>
      <c r="BV55" s="576" t="s">
        <v>2214</v>
      </c>
      <c r="BW55" s="576" t="s">
        <v>1039</v>
      </c>
      <c r="BX55" s="576" t="s">
        <v>2215</v>
      </c>
      <c r="BY55" s="576" t="s">
        <v>2215</v>
      </c>
      <c r="BZ55" s="579" t="s">
        <v>1900</v>
      </c>
    </row>
    <row r="56" spans="1:78" s="2" customFormat="1" ht="11.45" hidden="1" customHeight="1" x14ac:dyDescent="0.2">
      <c r="A56" s="95"/>
      <c r="B56" s="312"/>
      <c r="C56" s="347" t="s">
        <v>2269</v>
      </c>
      <c r="D56" s="312"/>
      <c r="E56" s="359"/>
      <c r="F56" s="360"/>
      <c r="G56" s="361"/>
      <c r="H56" s="362"/>
      <c r="I56" s="363"/>
      <c r="J56" s="228"/>
      <c r="K56" s="312"/>
      <c r="L56" s="228"/>
      <c r="M56" s="312"/>
      <c r="N56" s="312"/>
      <c r="O56" s="228"/>
      <c r="P56" s="228"/>
      <c r="Q56" s="227"/>
      <c r="R56" s="228"/>
      <c r="S56" s="228"/>
      <c r="T56" s="228"/>
      <c r="U56" s="312"/>
      <c r="V56" s="227"/>
      <c r="W56" s="5"/>
      <c r="X56" s="366" t="s">
        <v>2269</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1185</v>
      </c>
      <c r="D57" s="312"/>
      <c r="E57" s="355" t="s">
        <v>2106</v>
      </c>
      <c r="F57" s="356">
        <v>0</v>
      </c>
      <c r="G57" s="241" t="s">
        <v>2223</v>
      </c>
      <c r="H57" s="241" t="s">
        <v>514</v>
      </c>
      <c r="I57" s="942">
        <v>1</v>
      </c>
      <c r="J57" s="357">
        <v>1</v>
      </c>
      <c r="K57" s="104"/>
      <c r="L57" s="105"/>
      <c r="M57" s="105"/>
      <c r="N57" s="105"/>
      <c r="O57" s="372" t="s">
        <v>680</v>
      </c>
      <c r="P57" s="352"/>
      <c r="Q57" s="241">
        <v>0</v>
      </c>
      <c r="R57" s="241">
        <v>0</v>
      </c>
      <c r="S57" s="241">
        <v>0</v>
      </c>
      <c r="T57" s="228"/>
      <c r="U57" s="340">
        <v>0</v>
      </c>
      <c r="V57" s="227"/>
      <c r="W57" s="5"/>
      <c r="X57" s="106" t="s">
        <v>1185</v>
      </c>
      <c r="Y57" s="107" t="s">
        <v>2640</v>
      </c>
      <c r="Z57" s="122">
        <v>0</v>
      </c>
      <c r="AA57" s="83" t="s">
        <v>2222</v>
      </c>
      <c r="AB57" s="83" t="s">
        <v>2222</v>
      </c>
      <c r="AC57" s="83" t="s">
        <v>1553</v>
      </c>
      <c r="AE57" s="93" t="s">
        <v>2886</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3"/>
      <c r="J58" s="103"/>
      <c r="K58" s="104"/>
      <c r="L58" s="105"/>
      <c r="M58" s="105"/>
      <c r="N58" s="105"/>
      <c r="O58" s="372" t="s">
        <v>680</v>
      </c>
      <c r="P58" s="352"/>
      <c r="Q58" s="241">
        <v>0</v>
      </c>
      <c r="R58" s="241">
        <v>0</v>
      </c>
      <c r="S58" s="241">
        <v>0</v>
      </c>
      <c r="T58" s="228"/>
      <c r="U58" s="340">
        <v>0</v>
      </c>
      <c r="V58" s="227"/>
      <c r="W58" s="5"/>
      <c r="X58" s="108" t="s">
        <v>680</v>
      </c>
      <c r="Y58" s="109" t="s">
        <v>2219</v>
      </c>
      <c r="Z58" s="123">
        <v>0</v>
      </c>
      <c r="AA58" s="83" t="s">
        <v>680</v>
      </c>
      <c r="AB58" s="83" t="s">
        <v>680</v>
      </c>
      <c r="AC58" s="83" t="s">
        <v>680</v>
      </c>
      <c r="AE58" s="93" t="s">
        <v>2886</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3"/>
      <c r="J59" s="103"/>
      <c r="K59" s="104"/>
      <c r="L59" s="105"/>
      <c r="M59" s="105"/>
      <c r="N59" s="105"/>
      <c r="O59" s="372" t="s">
        <v>680</v>
      </c>
      <c r="P59" s="352"/>
      <c r="Q59" s="241">
        <v>0</v>
      </c>
      <c r="R59" s="241">
        <v>0</v>
      </c>
      <c r="S59" s="241">
        <v>0</v>
      </c>
      <c r="T59" s="228"/>
      <c r="U59" s="340">
        <v>0</v>
      </c>
      <c r="V59" s="227"/>
      <c r="W59" s="5"/>
      <c r="X59" s="108" t="s">
        <v>680</v>
      </c>
      <c r="Y59" s="109" t="s">
        <v>2219</v>
      </c>
      <c r="Z59" s="123">
        <v>0</v>
      </c>
      <c r="AA59" s="83" t="s">
        <v>680</v>
      </c>
      <c r="AB59" s="83" t="s">
        <v>680</v>
      </c>
      <c r="AC59" s="83" t="s">
        <v>680</v>
      </c>
      <c r="AE59" s="93" t="s">
        <v>2886</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3"/>
      <c r="J60" s="103"/>
      <c r="K60" s="104"/>
      <c r="L60" s="105"/>
      <c r="M60" s="105"/>
      <c r="N60" s="105"/>
      <c r="O60" s="372" t="s">
        <v>680</v>
      </c>
      <c r="P60" s="352"/>
      <c r="Q60" s="241">
        <v>0</v>
      </c>
      <c r="R60" s="241">
        <v>0</v>
      </c>
      <c r="S60" s="241">
        <v>0</v>
      </c>
      <c r="T60" s="228"/>
      <c r="U60" s="340">
        <v>0</v>
      </c>
      <c r="V60" s="227"/>
      <c r="W60" s="5"/>
      <c r="X60" s="108" t="s">
        <v>680</v>
      </c>
      <c r="Y60" s="109" t="s">
        <v>2219</v>
      </c>
      <c r="Z60" s="123">
        <v>0</v>
      </c>
      <c r="AA60" s="83" t="s">
        <v>680</v>
      </c>
      <c r="AB60" s="83" t="s">
        <v>680</v>
      </c>
      <c r="AC60" s="83" t="s">
        <v>680</v>
      </c>
      <c r="AE60" s="93" t="s">
        <v>2886</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3"/>
      <c r="J61" s="103"/>
      <c r="K61" s="104"/>
      <c r="L61" s="105"/>
      <c r="M61" s="105"/>
      <c r="N61" s="105"/>
      <c r="O61" s="372" t="s">
        <v>680</v>
      </c>
      <c r="P61" s="352"/>
      <c r="Q61" s="241">
        <v>0</v>
      </c>
      <c r="R61" s="241">
        <v>0</v>
      </c>
      <c r="S61" s="241">
        <v>0</v>
      </c>
      <c r="T61" s="228"/>
      <c r="U61" s="340">
        <v>0</v>
      </c>
      <c r="V61" s="227"/>
      <c r="W61" s="5"/>
      <c r="X61" s="108" t="s">
        <v>680</v>
      </c>
      <c r="Y61" s="109" t="s">
        <v>2219</v>
      </c>
      <c r="Z61" s="123">
        <v>0</v>
      </c>
      <c r="AA61" s="83" t="s">
        <v>680</v>
      </c>
      <c r="AB61" s="83" t="s">
        <v>680</v>
      </c>
      <c r="AC61" s="83" t="s">
        <v>680</v>
      </c>
      <c r="AE61" s="93" t="s">
        <v>2886</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3"/>
      <c r="J62" s="103"/>
      <c r="K62" s="104"/>
      <c r="L62" s="105"/>
      <c r="M62" s="105"/>
      <c r="N62" s="105"/>
      <c r="O62" s="372" t="s">
        <v>680</v>
      </c>
      <c r="P62" s="352"/>
      <c r="Q62" s="241">
        <v>0</v>
      </c>
      <c r="R62" s="241">
        <v>0</v>
      </c>
      <c r="S62" s="241">
        <v>0</v>
      </c>
      <c r="T62" s="228"/>
      <c r="U62" s="340">
        <v>0</v>
      </c>
      <c r="V62" s="227"/>
      <c r="W62" s="5"/>
      <c r="X62" s="108" t="s">
        <v>680</v>
      </c>
      <c r="Y62" s="109" t="s">
        <v>2219</v>
      </c>
      <c r="Z62" s="123">
        <v>0</v>
      </c>
      <c r="AA62" s="83" t="s">
        <v>680</v>
      </c>
      <c r="AB62" s="83" t="s">
        <v>680</v>
      </c>
      <c r="AC62" s="83" t="s">
        <v>680</v>
      </c>
      <c r="AE62" s="93" t="s">
        <v>2886</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3"/>
      <c r="J63" s="103"/>
      <c r="K63" s="104"/>
      <c r="L63" s="105"/>
      <c r="M63" s="105"/>
      <c r="N63" s="105"/>
      <c r="O63" s="372" t="s">
        <v>680</v>
      </c>
      <c r="P63" s="352"/>
      <c r="Q63" s="241">
        <v>0</v>
      </c>
      <c r="R63" s="241">
        <v>0</v>
      </c>
      <c r="S63" s="241">
        <v>0</v>
      </c>
      <c r="T63" s="228"/>
      <c r="U63" s="340">
        <v>0</v>
      </c>
      <c r="V63" s="227"/>
      <c r="W63" s="5"/>
      <c r="X63" s="108" t="s">
        <v>680</v>
      </c>
      <c r="Y63" s="109" t="s">
        <v>2219</v>
      </c>
      <c r="Z63" s="123">
        <v>0</v>
      </c>
      <c r="AA63" s="83" t="s">
        <v>680</v>
      </c>
      <c r="AB63" s="83" t="s">
        <v>680</v>
      </c>
      <c r="AC63" s="83" t="s">
        <v>680</v>
      </c>
      <c r="AE63" s="93" t="s">
        <v>2886</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3"/>
      <c r="J64" s="103"/>
      <c r="K64" s="104"/>
      <c r="L64" s="105"/>
      <c r="M64" s="105"/>
      <c r="N64" s="105"/>
      <c r="O64" s="372" t="s">
        <v>680</v>
      </c>
      <c r="P64" s="352"/>
      <c r="Q64" s="241">
        <v>0</v>
      </c>
      <c r="R64" s="241">
        <v>0</v>
      </c>
      <c r="S64" s="241">
        <v>0</v>
      </c>
      <c r="T64" s="228"/>
      <c r="U64" s="340">
        <v>0</v>
      </c>
      <c r="V64" s="227"/>
      <c r="W64" s="5"/>
      <c r="X64" s="108" t="s">
        <v>680</v>
      </c>
      <c r="Y64" s="109" t="s">
        <v>2219</v>
      </c>
      <c r="Z64" s="123">
        <v>0</v>
      </c>
      <c r="AA64" s="83" t="s">
        <v>680</v>
      </c>
      <c r="AB64" s="83" t="s">
        <v>680</v>
      </c>
      <c r="AC64" s="83" t="s">
        <v>680</v>
      </c>
      <c r="AE64" s="93" t="s">
        <v>2886</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3"/>
      <c r="J65" s="103"/>
      <c r="K65" s="104"/>
      <c r="L65" s="105"/>
      <c r="M65" s="105"/>
      <c r="N65" s="105"/>
      <c r="O65" s="372" t="s">
        <v>680</v>
      </c>
      <c r="P65" s="352"/>
      <c r="Q65" s="241">
        <v>0</v>
      </c>
      <c r="R65" s="241">
        <v>0</v>
      </c>
      <c r="S65" s="241">
        <v>0</v>
      </c>
      <c r="T65" s="228"/>
      <c r="U65" s="340">
        <v>0</v>
      </c>
      <c r="V65" s="227"/>
      <c r="W65" s="5"/>
      <c r="X65" s="108" t="s">
        <v>680</v>
      </c>
      <c r="Y65" s="109" t="s">
        <v>2219</v>
      </c>
      <c r="Z65" s="123">
        <v>0</v>
      </c>
      <c r="AA65" s="83" t="s">
        <v>680</v>
      </c>
      <c r="AB65" s="83" t="s">
        <v>680</v>
      </c>
      <c r="AC65" s="83" t="s">
        <v>680</v>
      </c>
      <c r="AE65" s="93" t="s">
        <v>2886</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3"/>
      <c r="J66" s="103"/>
      <c r="K66" s="104"/>
      <c r="L66" s="105"/>
      <c r="M66" s="105"/>
      <c r="N66" s="105"/>
      <c r="O66" s="372" t="s">
        <v>680</v>
      </c>
      <c r="P66" s="352"/>
      <c r="Q66" s="241">
        <v>0</v>
      </c>
      <c r="R66" s="241">
        <v>0</v>
      </c>
      <c r="S66" s="241">
        <v>0</v>
      </c>
      <c r="T66" s="228"/>
      <c r="U66" s="340">
        <v>0</v>
      </c>
      <c r="V66" s="227"/>
      <c r="W66" s="5"/>
      <c r="X66" s="108" t="s">
        <v>680</v>
      </c>
      <c r="Y66" s="109" t="s">
        <v>2219</v>
      </c>
      <c r="Z66" s="123">
        <v>0</v>
      </c>
      <c r="AA66" s="83" t="s">
        <v>680</v>
      </c>
      <c r="AB66" s="83" t="s">
        <v>680</v>
      </c>
      <c r="AC66" s="83" t="s">
        <v>680</v>
      </c>
      <c r="AE66" s="93" t="s">
        <v>2886</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3"/>
      <c r="J67" s="103"/>
      <c r="K67" s="104"/>
      <c r="L67" s="105"/>
      <c r="M67" s="105"/>
      <c r="N67" s="105"/>
      <c r="O67" s="372" t="s">
        <v>680</v>
      </c>
      <c r="P67" s="352"/>
      <c r="Q67" s="241">
        <v>0</v>
      </c>
      <c r="R67" s="241">
        <v>0</v>
      </c>
      <c r="S67" s="241">
        <v>0</v>
      </c>
      <c r="T67" s="228"/>
      <c r="U67" s="340">
        <v>0</v>
      </c>
      <c r="V67" s="227"/>
      <c r="W67" s="5"/>
      <c r="X67" s="108" t="s">
        <v>680</v>
      </c>
      <c r="Y67" s="109" t="s">
        <v>2219</v>
      </c>
      <c r="Z67" s="123">
        <v>0</v>
      </c>
      <c r="AA67" s="83" t="s">
        <v>680</v>
      </c>
      <c r="AB67" s="83" t="s">
        <v>680</v>
      </c>
      <c r="AC67" s="83" t="s">
        <v>680</v>
      </c>
      <c r="AE67" s="93" t="s">
        <v>2886</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3"/>
      <c r="J68" s="103"/>
      <c r="K68" s="104"/>
      <c r="L68" s="105"/>
      <c r="M68" s="105"/>
      <c r="N68" s="105"/>
      <c r="O68" s="372" t="s">
        <v>680</v>
      </c>
      <c r="P68" s="352"/>
      <c r="Q68" s="241">
        <v>0</v>
      </c>
      <c r="R68" s="241">
        <v>0</v>
      </c>
      <c r="S68" s="241">
        <v>0</v>
      </c>
      <c r="T68" s="228"/>
      <c r="U68" s="340">
        <v>0</v>
      </c>
      <c r="V68" s="227"/>
      <c r="W68" s="5"/>
      <c r="X68" s="108" t="s">
        <v>680</v>
      </c>
      <c r="Y68" s="109" t="s">
        <v>2219</v>
      </c>
      <c r="Z68" s="123">
        <v>0</v>
      </c>
      <c r="AA68" s="83" t="s">
        <v>680</v>
      </c>
      <c r="AB68" s="83" t="s">
        <v>680</v>
      </c>
      <c r="AC68" s="83" t="s">
        <v>680</v>
      </c>
      <c r="AE68" s="93" t="s">
        <v>2886</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3"/>
      <c r="J69" s="103"/>
      <c r="K69" s="104"/>
      <c r="L69" s="105"/>
      <c r="M69" s="105"/>
      <c r="N69" s="105"/>
      <c r="O69" s="372" t="s">
        <v>680</v>
      </c>
      <c r="P69" s="352"/>
      <c r="Q69" s="241">
        <v>0</v>
      </c>
      <c r="R69" s="241">
        <v>0</v>
      </c>
      <c r="S69" s="241">
        <v>0</v>
      </c>
      <c r="T69" s="228"/>
      <c r="U69" s="340">
        <v>0</v>
      </c>
      <c r="V69" s="227"/>
      <c r="W69" s="5"/>
      <c r="X69" s="108" t="s">
        <v>680</v>
      </c>
      <c r="Y69" s="109" t="s">
        <v>2219</v>
      </c>
      <c r="Z69" s="123">
        <v>0</v>
      </c>
      <c r="AA69" s="83" t="s">
        <v>680</v>
      </c>
      <c r="AB69" s="83" t="s">
        <v>680</v>
      </c>
      <c r="AC69" s="83" t="s">
        <v>680</v>
      </c>
      <c r="AE69" s="93" t="s">
        <v>2886</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3"/>
      <c r="J70" s="103"/>
      <c r="K70" s="104"/>
      <c r="L70" s="105"/>
      <c r="M70" s="105"/>
      <c r="N70" s="105"/>
      <c r="O70" s="372" t="s">
        <v>680</v>
      </c>
      <c r="P70" s="352"/>
      <c r="Q70" s="241">
        <v>0</v>
      </c>
      <c r="R70" s="241">
        <v>0</v>
      </c>
      <c r="S70" s="241">
        <v>0</v>
      </c>
      <c r="T70" s="228"/>
      <c r="U70" s="340">
        <v>0</v>
      </c>
      <c r="V70" s="227"/>
      <c r="W70" s="5"/>
      <c r="X70" s="108" t="s">
        <v>680</v>
      </c>
      <c r="Y70" s="109" t="s">
        <v>2219</v>
      </c>
      <c r="Z70" s="123">
        <v>0</v>
      </c>
      <c r="AA70" s="83" t="s">
        <v>680</v>
      </c>
      <c r="AB70" s="83" t="s">
        <v>680</v>
      </c>
      <c r="AC70" s="83" t="s">
        <v>680</v>
      </c>
      <c r="AE70" s="93" t="s">
        <v>2886</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3"/>
      <c r="J71" s="103"/>
      <c r="K71" s="104"/>
      <c r="L71" s="105"/>
      <c r="M71" s="105"/>
      <c r="N71" s="105"/>
      <c r="O71" s="372" t="s">
        <v>680</v>
      </c>
      <c r="P71" s="352"/>
      <c r="Q71" s="241">
        <v>0</v>
      </c>
      <c r="R71" s="241">
        <v>0</v>
      </c>
      <c r="S71" s="241">
        <v>0</v>
      </c>
      <c r="T71" s="228"/>
      <c r="U71" s="340">
        <v>0</v>
      </c>
      <c r="V71" s="227"/>
      <c r="W71" s="5"/>
      <c r="X71" s="108" t="s">
        <v>680</v>
      </c>
      <c r="Y71" s="109" t="s">
        <v>2219</v>
      </c>
      <c r="Z71" s="123">
        <v>0</v>
      </c>
      <c r="AA71" s="83" t="s">
        <v>680</v>
      </c>
      <c r="AB71" s="83" t="s">
        <v>680</v>
      </c>
      <c r="AC71" s="83" t="s">
        <v>680</v>
      </c>
      <c r="AE71" s="93" t="s">
        <v>2886</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3"/>
      <c r="J72" s="103"/>
      <c r="K72" s="104"/>
      <c r="L72" s="105"/>
      <c r="M72" s="105"/>
      <c r="N72" s="105"/>
      <c r="O72" s="372" t="s">
        <v>680</v>
      </c>
      <c r="P72" s="352"/>
      <c r="Q72" s="241">
        <v>0</v>
      </c>
      <c r="R72" s="241">
        <v>0</v>
      </c>
      <c r="S72" s="241">
        <v>0</v>
      </c>
      <c r="T72" s="228"/>
      <c r="U72" s="340">
        <v>0</v>
      </c>
      <c r="V72" s="227"/>
      <c r="W72" s="5"/>
      <c r="X72" s="108" t="s">
        <v>680</v>
      </c>
      <c r="Y72" s="109" t="s">
        <v>2219</v>
      </c>
      <c r="Z72" s="123">
        <v>0</v>
      </c>
      <c r="AA72" s="83" t="s">
        <v>680</v>
      </c>
      <c r="AB72" s="83" t="s">
        <v>680</v>
      </c>
      <c r="AC72" s="83" t="s">
        <v>680</v>
      </c>
      <c r="AE72" s="93" t="s">
        <v>2886</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3"/>
      <c r="J73" s="103"/>
      <c r="K73" s="104"/>
      <c r="L73" s="105"/>
      <c r="M73" s="105"/>
      <c r="N73" s="105"/>
      <c r="O73" s="372" t="s">
        <v>680</v>
      </c>
      <c r="P73" s="352"/>
      <c r="Q73" s="241">
        <v>0</v>
      </c>
      <c r="R73" s="241">
        <v>0</v>
      </c>
      <c r="S73" s="241">
        <v>0</v>
      </c>
      <c r="T73" s="228"/>
      <c r="U73" s="340">
        <v>0</v>
      </c>
      <c r="V73" s="227"/>
      <c r="W73" s="5"/>
      <c r="X73" s="108" t="s">
        <v>680</v>
      </c>
      <c r="Y73" s="109" t="s">
        <v>2219</v>
      </c>
      <c r="Z73" s="123">
        <v>0</v>
      </c>
      <c r="AA73" s="83" t="s">
        <v>680</v>
      </c>
      <c r="AB73" s="83" t="s">
        <v>680</v>
      </c>
      <c r="AC73" s="83" t="s">
        <v>680</v>
      </c>
      <c r="AE73" s="93" t="s">
        <v>2886</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3"/>
      <c r="J74" s="103"/>
      <c r="K74" s="104"/>
      <c r="L74" s="105"/>
      <c r="M74" s="105"/>
      <c r="N74" s="105"/>
      <c r="O74" s="372" t="s">
        <v>680</v>
      </c>
      <c r="P74" s="352"/>
      <c r="Q74" s="241">
        <v>0</v>
      </c>
      <c r="R74" s="241">
        <v>0</v>
      </c>
      <c r="S74" s="241">
        <v>0</v>
      </c>
      <c r="T74" s="228"/>
      <c r="U74" s="340">
        <v>0</v>
      </c>
      <c r="V74" s="227"/>
      <c r="W74" s="5"/>
      <c r="X74" s="108" t="s">
        <v>680</v>
      </c>
      <c r="Y74" s="109" t="s">
        <v>2219</v>
      </c>
      <c r="Z74" s="123">
        <v>0</v>
      </c>
      <c r="AA74" s="83" t="s">
        <v>680</v>
      </c>
      <c r="AB74" s="83" t="s">
        <v>680</v>
      </c>
      <c r="AC74" s="83" t="s">
        <v>680</v>
      </c>
      <c r="AE74" s="93" t="s">
        <v>2886</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3"/>
      <c r="J75" s="103"/>
      <c r="K75" s="104"/>
      <c r="L75" s="105"/>
      <c r="M75" s="105"/>
      <c r="N75" s="105"/>
      <c r="O75" s="372" t="s">
        <v>680</v>
      </c>
      <c r="P75" s="352"/>
      <c r="Q75" s="241">
        <v>0</v>
      </c>
      <c r="R75" s="241">
        <v>0</v>
      </c>
      <c r="S75" s="241">
        <v>0</v>
      </c>
      <c r="T75" s="228"/>
      <c r="U75" s="340">
        <v>0</v>
      </c>
      <c r="V75" s="227"/>
      <c r="W75" s="5"/>
      <c r="X75" s="108" t="s">
        <v>680</v>
      </c>
      <c r="Y75" s="109" t="s">
        <v>2219</v>
      </c>
      <c r="Z75" s="123">
        <v>0</v>
      </c>
      <c r="AA75" s="83" t="s">
        <v>680</v>
      </c>
      <c r="AB75" s="83" t="s">
        <v>680</v>
      </c>
      <c r="AC75" s="83" t="s">
        <v>680</v>
      </c>
      <c r="AE75" s="93" t="s">
        <v>2886</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3"/>
      <c r="J76" s="103"/>
      <c r="K76" s="104"/>
      <c r="L76" s="105"/>
      <c r="M76" s="105"/>
      <c r="N76" s="105"/>
      <c r="O76" s="372" t="s">
        <v>680</v>
      </c>
      <c r="P76" s="352"/>
      <c r="Q76" s="241">
        <v>0</v>
      </c>
      <c r="R76" s="241">
        <v>0</v>
      </c>
      <c r="S76" s="241">
        <v>0</v>
      </c>
      <c r="T76" s="228"/>
      <c r="U76" s="340">
        <v>0</v>
      </c>
      <c r="V76" s="227"/>
      <c r="W76" s="5"/>
      <c r="X76" s="108" t="s">
        <v>680</v>
      </c>
      <c r="Y76" s="109" t="s">
        <v>2219</v>
      </c>
      <c r="Z76" s="123">
        <v>0</v>
      </c>
      <c r="AA76" s="83" t="s">
        <v>680</v>
      </c>
      <c r="AB76" s="83" t="s">
        <v>680</v>
      </c>
      <c r="AC76" s="83" t="s">
        <v>680</v>
      </c>
      <c r="AE76" s="93" t="s">
        <v>2886</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2270</v>
      </c>
      <c r="D77" s="312"/>
      <c r="E77" s="227"/>
      <c r="F77" s="228"/>
      <c r="G77" s="228"/>
      <c r="H77" s="353" t="s">
        <v>1071</v>
      </c>
      <c r="I77" s="354"/>
      <c r="J77" s="259"/>
      <c r="K77" s="358">
        <v>0</v>
      </c>
      <c r="L77" s="352"/>
      <c r="M77" s="352"/>
      <c r="N77" s="352"/>
      <c r="O77" s="352"/>
      <c r="P77" s="352"/>
      <c r="Q77" s="358">
        <v>0</v>
      </c>
      <c r="R77" s="358">
        <v>0</v>
      </c>
      <c r="S77" s="358">
        <v>0</v>
      </c>
      <c r="T77" s="228"/>
      <c r="U77" s="358">
        <v>0</v>
      </c>
      <c r="V77" s="227"/>
      <c r="W77" s="5"/>
      <c r="X77" s="97" t="s">
        <v>2270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1058</v>
      </c>
      <c r="F81" s="1357" t="s">
        <v>2230</v>
      </c>
      <c r="G81" s="1357" t="s">
        <v>2231</v>
      </c>
      <c r="H81" s="1357" t="s">
        <v>2232</v>
      </c>
      <c r="I81" s="1357" t="s">
        <v>2389</v>
      </c>
      <c r="J81" s="1357" t="s">
        <v>2390</v>
      </c>
      <c r="K81" s="1357" t="s">
        <v>1551</v>
      </c>
      <c r="L81" s="79" t="s">
        <v>579</v>
      </c>
      <c r="M81" s="85"/>
      <c r="N81" s="85"/>
      <c r="O81" s="80"/>
      <c r="P81" s="284"/>
      <c r="Q81" s="79" t="s">
        <v>1552</v>
      </c>
      <c r="R81" s="80"/>
      <c r="S81" s="1357" t="s">
        <v>408</v>
      </c>
      <c r="T81" s="284"/>
      <c r="U81" s="1357" t="s">
        <v>1028</v>
      </c>
      <c r="V81" s="227"/>
      <c r="Y81" s="83"/>
      <c r="BM81" s="83"/>
      <c r="BN81" s="83"/>
      <c r="BO81" s="83"/>
      <c r="BP81" s="83"/>
      <c r="BQ81" s="83"/>
      <c r="BR81" s="83"/>
      <c r="BS81" s="83"/>
      <c r="BT81" s="83"/>
      <c r="BV81" s="577"/>
    </row>
    <row r="82" spans="1:78" s="2" customFormat="1" ht="11.45" hidden="1" customHeight="1" x14ac:dyDescent="0.2">
      <c r="A82" s="95"/>
      <c r="B82" s="312"/>
      <c r="C82" s="312"/>
      <c r="D82" s="312"/>
      <c r="E82" s="1358"/>
      <c r="F82" s="1358"/>
      <c r="G82" s="1358"/>
      <c r="H82" s="1358"/>
      <c r="I82" s="1358"/>
      <c r="J82" s="1358"/>
      <c r="K82" s="1358"/>
      <c r="L82" s="37" t="s">
        <v>371</v>
      </c>
      <c r="M82" s="37" t="s">
        <v>590</v>
      </c>
      <c r="N82" s="37" t="s">
        <v>372</v>
      </c>
      <c r="O82" s="37" t="s">
        <v>1028</v>
      </c>
      <c r="P82" s="284"/>
      <c r="Q82" s="37" t="s">
        <v>371</v>
      </c>
      <c r="R82" s="37" t="s">
        <v>590</v>
      </c>
      <c r="S82" s="1358"/>
      <c r="T82" s="284"/>
      <c r="U82" s="1358"/>
      <c r="V82" s="227"/>
      <c r="Y82" s="83"/>
      <c r="BA82" s="83" t="s">
        <v>1555</v>
      </c>
      <c r="BB82" s="83" t="s">
        <v>1555</v>
      </c>
      <c r="BC82" s="83" t="s">
        <v>813</v>
      </c>
      <c r="BD82" s="83" t="s">
        <v>813</v>
      </c>
      <c r="BE82" s="83" t="s">
        <v>2226</v>
      </c>
      <c r="BF82" s="83" t="s">
        <v>2228</v>
      </c>
      <c r="BG82" s="83" t="s">
        <v>2228</v>
      </c>
      <c r="BH82" s="83" t="s">
        <v>2228</v>
      </c>
      <c r="BI82" s="83" t="s">
        <v>2787</v>
      </c>
      <c r="BJ82" s="83" t="s">
        <v>782</v>
      </c>
      <c r="BK82" s="83" t="s">
        <v>71</v>
      </c>
      <c r="BL82" s="83" t="s">
        <v>145</v>
      </c>
      <c r="BM82" s="576" t="s">
        <v>72</v>
      </c>
      <c r="BN82" s="576" t="s">
        <v>72</v>
      </c>
      <c r="BO82" s="576" t="s">
        <v>72</v>
      </c>
      <c r="BP82" s="83" t="s">
        <v>2604</v>
      </c>
      <c r="BQ82" s="83" t="s">
        <v>2067</v>
      </c>
      <c r="BR82" s="83" t="s">
        <v>74</v>
      </c>
      <c r="BS82" s="576" t="s">
        <v>2224</v>
      </c>
      <c r="BT82" s="83" t="s">
        <v>2224</v>
      </c>
      <c r="BU82" s="83" t="s">
        <v>744</v>
      </c>
      <c r="BV82" s="576" t="s">
        <v>1554</v>
      </c>
      <c r="BW82" s="576" t="s">
        <v>1554</v>
      </c>
      <c r="BX82" s="576" t="s">
        <v>75</v>
      </c>
      <c r="BY82" s="576" t="s">
        <v>1910</v>
      </c>
      <c r="BZ82" s="579" t="s">
        <v>2222</v>
      </c>
    </row>
    <row r="83" spans="1:78" s="2" customFormat="1" ht="11.45" hidden="1" customHeight="1" x14ac:dyDescent="0.2">
      <c r="A83" s="95" t="s">
        <v>782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392</v>
      </c>
      <c r="BM83" s="576"/>
      <c r="BN83" s="576"/>
      <c r="BO83" s="576"/>
      <c r="BP83" s="83"/>
      <c r="BQ83" s="83"/>
      <c r="BR83" s="83"/>
      <c r="BS83" s="576"/>
      <c r="BT83" s="83"/>
      <c r="BV83" s="577"/>
      <c r="BW83" s="577"/>
      <c r="BX83" s="577"/>
      <c r="BY83" s="577"/>
      <c r="BZ83" s="580"/>
    </row>
    <row r="84" spans="1:78" s="2" customFormat="1" ht="11.45" hidden="1" customHeight="1" x14ac:dyDescent="0.2">
      <c r="A84" s="95" t="s">
        <v>782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820</v>
      </c>
      <c r="Y85" s="365" t="s">
        <v>2010</v>
      </c>
      <c r="Z85" s="365" t="s">
        <v>1040</v>
      </c>
      <c r="AA85" s="365" t="s">
        <v>1309</v>
      </c>
      <c r="AB85" s="365" t="s">
        <v>2221</v>
      </c>
      <c r="AC85" s="365" t="s">
        <v>1556</v>
      </c>
      <c r="AE85" s="365" t="s">
        <v>1305</v>
      </c>
      <c r="AF85" s="95"/>
      <c r="AG85" s="369" t="s">
        <v>208</v>
      </c>
      <c r="AH85" s="370"/>
      <c r="AI85" s="370"/>
      <c r="AJ85" s="370"/>
      <c r="AK85" s="370"/>
      <c r="AL85" s="370"/>
      <c r="AM85" s="370"/>
      <c r="AN85" s="370"/>
      <c r="AO85" s="370"/>
      <c r="AP85" s="370"/>
      <c r="AQ85" s="370"/>
      <c r="AR85" s="370"/>
      <c r="AS85" s="370"/>
      <c r="AT85" s="370"/>
      <c r="AU85" s="370"/>
      <c r="AV85" s="370"/>
      <c r="AW85" s="370"/>
      <c r="AX85" s="370"/>
      <c r="AY85" s="370"/>
      <c r="AZ85" s="343"/>
      <c r="BA85" s="83" t="s">
        <v>1306</v>
      </c>
      <c r="BB85" s="345">
        <v>0.05</v>
      </c>
      <c r="BC85" s="83" t="s">
        <v>1042</v>
      </c>
      <c r="BD85" s="345">
        <v>0.05</v>
      </c>
      <c r="BE85" s="83" t="s">
        <v>392</v>
      </c>
      <c r="BF85" s="83" t="s">
        <v>1043</v>
      </c>
      <c r="BG85" s="83" t="s">
        <v>1043</v>
      </c>
      <c r="BH85" s="83" t="s">
        <v>1043</v>
      </c>
      <c r="BI85" s="83" t="s">
        <v>904</v>
      </c>
      <c r="BJ85" s="83" t="s">
        <v>206</v>
      </c>
      <c r="BK85" s="83" t="s">
        <v>207</v>
      </c>
      <c r="BL85" s="83" t="s">
        <v>401</v>
      </c>
      <c r="BM85" s="576" t="s">
        <v>2221</v>
      </c>
      <c r="BN85" s="576" t="s">
        <v>1556</v>
      </c>
      <c r="BO85" s="576" t="s">
        <v>2209</v>
      </c>
      <c r="BP85" s="83" t="s">
        <v>404</v>
      </c>
      <c r="BQ85" s="83" t="s">
        <v>405</v>
      </c>
      <c r="BR85" s="83" t="s">
        <v>213</v>
      </c>
      <c r="BS85" s="576" t="s">
        <v>2210</v>
      </c>
      <c r="BT85" s="83" t="s">
        <v>2212</v>
      </c>
      <c r="BU85" s="83" t="s">
        <v>209</v>
      </c>
      <c r="BV85" s="576" t="s">
        <v>2208</v>
      </c>
      <c r="BW85" s="576" t="s">
        <v>1899</v>
      </c>
      <c r="BX85" s="576" t="s">
        <v>464</v>
      </c>
      <c r="BY85" s="576" t="s">
        <v>465</v>
      </c>
      <c r="BZ85" s="579" t="s">
        <v>2206</v>
      </c>
    </row>
    <row r="86" spans="1:78" s="2" customFormat="1" ht="11.45" hidden="1" customHeight="1" x14ac:dyDescent="0.2">
      <c r="A86" s="95"/>
      <c r="B86" s="312"/>
      <c r="C86" s="312"/>
      <c r="D86" s="312"/>
      <c r="E86" s="58" t="s">
        <v>2560</v>
      </c>
      <c r="F86" s="13" t="s">
        <v>2560</v>
      </c>
      <c r="G86" s="13"/>
      <c r="H86" s="13"/>
      <c r="I86" s="13"/>
      <c r="J86" s="88" t="s">
        <v>368</v>
      </c>
      <c r="K86" s="13" t="s">
        <v>1099</v>
      </c>
      <c r="L86" s="13" t="s">
        <v>1506</v>
      </c>
      <c r="M86" s="13" t="s">
        <v>1506</v>
      </c>
      <c r="N86" s="13" t="s">
        <v>1506</v>
      </c>
      <c r="O86" s="13" t="s">
        <v>1506</v>
      </c>
      <c r="P86" s="228"/>
      <c r="Q86" s="13" t="s">
        <v>1099</v>
      </c>
      <c r="R86" s="13" t="s">
        <v>1099</v>
      </c>
      <c r="S86" s="13" t="s">
        <v>1099</v>
      </c>
      <c r="T86" s="228"/>
      <c r="U86" s="13" t="s">
        <v>1099</v>
      </c>
      <c r="V86" s="227"/>
      <c r="X86" s="365"/>
      <c r="Y86" s="365" t="s">
        <v>144</v>
      </c>
      <c r="Z86" s="365" t="s">
        <v>1041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1284</v>
      </c>
      <c r="BB86" s="83" t="s">
        <v>1039</v>
      </c>
      <c r="BC86" s="83" t="s">
        <v>1284</v>
      </c>
      <c r="BD86" s="83" t="s">
        <v>1039</v>
      </c>
      <c r="BE86" s="83" t="s">
        <v>1039</v>
      </c>
      <c r="BF86" s="83" t="s">
        <v>1044</v>
      </c>
      <c r="BG86" s="83" t="s">
        <v>205</v>
      </c>
      <c r="BH86" s="83" t="s">
        <v>1039</v>
      </c>
      <c r="BI86" s="83" t="s">
        <v>1039</v>
      </c>
      <c r="BJ86" s="83" t="s">
        <v>393</v>
      </c>
      <c r="BK86" s="83" t="s">
        <v>394</v>
      </c>
      <c r="BL86" s="83" t="s">
        <v>1039</v>
      </c>
      <c r="BM86" s="576"/>
      <c r="BN86" s="576" t="s">
        <v>403</v>
      </c>
      <c r="BO86" s="576" t="s">
        <v>1039</v>
      </c>
      <c r="BP86" s="83" t="s">
        <v>1039</v>
      </c>
      <c r="BQ86" s="83" t="s">
        <v>212</v>
      </c>
      <c r="BR86" s="83" t="s">
        <v>214</v>
      </c>
      <c r="BS86" s="576" t="s">
        <v>2211</v>
      </c>
      <c r="BT86" s="83" t="s">
        <v>2213</v>
      </c>
      <c r="BU86" s="83" t="s">
        <v>211</v>
      </c>
      <c r="BV86" s="576" t="s">
        <v>2214</v>
      </c>
      <c r="BW86" s="576" t="s">
        <v>1039</v>
      </c>
      <c r="BX86" s="576" t="s">
        <v>2215</v>
      </c>
      <c r="BY86" s="576" t="s">
        <v>2215</v>
      </c>
      <c r="BZ86" s="579" t="s">
        <v>1900</v>
      </c>
    </row>
    <row r="87" spans="1:78" s="2" customFormat="1" ht="11.45" hidden="1" customHeight="1" x14ac:dyDescent="0.2">
      <c r="A87" s="95"/>
      <c r="B87" s="312"/>
      <c r="C87" s="347" t="s">
        <v>2271</v>
      </c>
      <c r="D87" s="312"/>
      <c r="E87" s="359"/>
      <c r="F87" s="360"/>
      <c r="G87" s="361"/>
      <c r="H87" s="362"/>
      <c r="I87" s="363"/>
      <c r="J87" s="228"/>
      <c r="K87" s="312"/>
      <c r="L87" s="228"/>
      <c r="M87" s="312"/>
      <c r="N87" s="312"/>
      <c r="O87" s="228"/>
      <c r="P87" s="228"/>
      <c r="Q87" s="227"/>
      <c r="R87" s="228"/>
      <c r="S87" s="228"/>
      <c r="T87" s="228"/>
      <c r="U87" s="312"/>
      <c r="V87" s="227"/>
      <c r="W87" s="5"/>
      <c r="X87" s="366" t="s">
        <v>2271</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1185</v>
      </c>
      <c r="D88" s="312"/>
      <c r="E88" s="355" t="s">
        <v>2106</v>
      </c>
      <c r="F88" s="356">
        <v>0</v>
      </c>
      <c r="G88" s="241" t="s">
        <v>2223</v>
      </c>
      <c r="H88" s="241" t="s">
        <v>514</v>
      </c>
      <c r="I88" s="942">
        <v>1</v>
      </c>
      <c r="J88" s="357">
        <v>1</v>
      </c>
      <c r="K88" s="104"/>
      <c r="L88" s="105"/>
      <c r="M88" s="105"/>
      <c r="N88" s="105"/>
      <c r="O88" s="372" t="s">
        <v>680</v>
      </c>
      <c r="P88" s="352"/>
      <c r="Q88" s="241">
        <v>0</v>
      </c>
      <c r="R88" s="241">
        <v>0</v>
      </c>
      <c r="S88" s="241">
        <v>0</v>
      </c>
      <c r="T88" s="228"/>
      <c r="U88" s="340">
        <v>0</v>
      </c>
      <c r="V88" s="227"/>
      <c r="W88" s="5"/>
      <c r="X88" s="106" t="s">
        <v>1185</v>
      </c>
      <c r="Y88" s="107" t="s">
        <v>2640</v>
      </c>
      <c r="Z88" s="122">
        <v>0</v>
      </c>
      <c r="AA88" s="83" t="s">
        <v>2222</v>
      </c>
      <c r="AB88" s="83" t="s">
        <v>2222</v>
      </c>
      <c r="AC88" s="83" t="s">
        <v>1553</v>
      </c>
      <c r="AE88" s="93" t="s">
        <v>2886</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3"/>
      <c r="J89" s="103"/>
      <c r="K89" s="104"/>
      <c r="L89" s="105"/>
      <c r="M89" s="105"/>
      <c r="N89" s="105"/>
      <c r="O89" s="372" t="s">
        <v>680</v>
      </c>
      <c r="P89" s="352"/>
      <c r="Q89" s="241">
        <v>0</v>
      </c>
      <c r="R89" s="241">
        <v>0</v>
      </c>
      <c r="S89" s="241">
        <v>0</v>
      </c>
      <c r="T89" s="228"/>
      <c r="U89" s="340">
        <v>0</v>
      </c>
      <c r="V89" s="227"/>
      <c r="W89" s="5"/>
      <c r="X89" s="108" t="s">
        <v>680</v>
      </c>
      <c r="Y89" s="109" t="s">
        <v>2219</v>
      </c>
      <c r="Z89" s="123">
        <v>0</v>
      </c>
      <c r="AA89" s="83" t="s">
        <v>680</v>
      </c>
      <c r="AB89" s="83" t="s">
        <v>680</v>
      </c>
      <c r="AC89" s="83" t="s">
        <v>680</v>
      </c>
      <c r="AE89" s="93" t="s">
        <v>2886</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3"/>
      <c r="J90" s="103"/>
      <c r="K90" s="104"/>
      <c r="L90" s="105"/>
      <c r="M90" s="105"/>
      <c r="N90" s="105"/>
      <c r="O90" s="372" t="s">
        <v>680</v>
      </c>
      <c r="P90" s="352"/>
      <c r="Q90" s="241">
        <v>0</v>
      </c>
      <c r="R90" s="241">
        <v>0</v>
      </c>
      <c r="S90" s="241">
        <v>0</v>
      </c>
      <c r="T90" s="228"/>
      <c r="U90" s="340">
        <v>0</v>
      </c>
      <c r="V90" s="227"/>
      <c r="W90" s="5"/>
      <c r="X90" s="108" t="s">
        <v>680</v>
      </c>
      <c r="Y90" s="109" t="s">
        <v>2219</v>
      </c>
      <c r="Z90" s="123">
        <v>0</v>
      </c>
      <c r="AA90" s="83" t="s">
        <v>680</v>
      </c>
      <c r="AB90" s="83" t="s">
        <v>680</v>
      </c>
      <c r="AC90" s="83" t="s">
        <v>680</v>
      </c>
      <c r="AE90" s="93" t="s">
        <v>2886</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3"/>
      <c r="J91" s="103"/>
      <c r="K91" s="104"/>
      <c r="L91" s="105"/>
      <c r="M91" s="105"/>
      <c r="N91" s="105"/>
      <c r="O91" s="372" t="s">
        <v>680</v>
      </c>
      <c r="P91" s="352"/>
      <c r="Q91" s="241">
        <v>0</v>
      </c>
      <c r="R91" s="241">
        <v>0</v>
      </c>
      <c r="S91" s="241">
        <v>0</v>
      </c>
      <c r="T91" s="228"/>
      <c r="U91" s="340">
        <v>0</v>
      </c>
      <c r="V91" s="227"/>
      <c r="W91" s="5"/>
      <c r="X91" s="108" t="s">
        <v>680</v>
      </c>
      <c r="Y91" s="109" t="s">
        <v>2219</v>
      </c>
      <c r="Z91" s="123">
        <v>0</v>
      </c>
      <c r="AA91" s="83" t="s">
        <v>680</v>
      </c>
      <c r="AB91" s="83" t="s">
        <v>680</v>
      </c>
      <c r="AC91" s="83" t="s">
        <v>680</v>
      </c>
      <c r="AE91" s="93" t="s">
        <v>2886</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3"/>
      <c r="J92" s="103"/>
      <c r="K92" s="104"/>
      <c r="L92" s="105"/>
      <c r="M92" s="105"/>
      <c r="N92" s="105"/>
      <c r="O92" s="372" t="s">
        <v>680</v>
      </c>
      <c r="P92" s="352"/>
      <c r="Q92" s="241">
        <v>0</v>
      </c>
      <c r="R92" s="241">
        <v>0</v>
      </c>
      <c r="S92" s="241">
        <v>0</v>
      </c>
      <c r="T92" s="228"/>
      <c r="U92" s="340">
        <v>0</v>
      </c>
      <c r="V92" s="227"/>
      <c r="W92" s="5"/>
      <c r="X92" s="108" t="s">
        <v>680</v>
      </c>
      <c r="Y92" s="109" t="s">
        <v>2219</v>
      </c>
      <c r="Z92" s="123">
        <v>0</v>
      </c>
      <c r="AA92" s="83" t="s">
        <v>680</v>
      </c>
      <c r="AB92" s="83" t="s">
        <v>680</v>
      </c>
      <c r="AC92" s="83" t="s">
        <v>680</v>
      </c>
      <c r="AE92" s="93" t="s">
        <v>2886</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3"/>
      <c r="J93" s="103"/>
      <c r="K93" s="104"/>
      <c r="L93" s="105"/>
      <c r="M93" s="105"/>
      <c r="N93" s="105"/>
      <c r="O93" s="372" t="s">
        <v>680</v>
      </c>
      <c r="P93" s="352"/>
      <c r="Q93" s="241">
        <v>0</v>
      </c>
      <c r="R93" s="241">
        <v>0</v>
      </c>
      <c r="S93" s="241">
        <v>0</v>
      </c>
      <c r="T93" s="228"/>
      <c r="U93" s="340">
        <v>0</v>
      </c>
      <c r="V93" s="227"/>
      <c r="W93" s="5"/>
      <c r="X93" s="108" t="s">
        <v>680</v>
      </c>
      <c r="Y93" s="109" t="s">
        <v>2219</v>
      </c>
      <c r="Z93" s="123">
        <v>0</v>
      </c>
      <c r="AA93" s="83" t="s">
        <v>680</v>
      </c>
      <c r="AB93" s="83" t="s">
        <v>680</v>
      </c>
      <c r="AC93" s="83" t="s">
        <v>680</v>
      </c>
      <c r="AE93" s="93" t="s">
        <v>2886</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3"/>
      <c r="J94" s="103"/>
      <c r="K94" s="104"/>
      <c r="L94" s="105"/>
      <c r="M94" s="105"/>
      <c r="N94" s="105"/>
      <c r="O94" s="372" t="s">
        <v>680</v>
      </c>
      <c r="P94" s="352"/>
      <c r="Q94" s="241">
        <v>0</v>
      </c>
      <c r="R94" s="241">
        <v>0</v>
      </c>
      <c r="S94" s="241">
        <v>0</v>
      </c>
      <c r="T94" s="228"/>
      <c r="U94" s="340">
        <v>0</v>
      </c>
      <c r="V94" s="227"/>
      <c r="W94" s="5"/>
      <c r="X94" s="108" t="s">
        <v>680</v>
      </c>
      <c r="Y94" s="109" t="s">
        <v>2219</v>
      </c>
      <c r="Z94" s="123">
        <v>0</v>
      </c>
      <c r="AA94" s="83" t="s">
        <v>680</v>
      </c>
      <c r="AB94" s="83" t="s">
        <v>680</v>
      </c>
      <c r="AC94" s="83" t="s">
        <v>680</v>
      </c>
      <c r="AE94" s="93" t="s">
        <v>2886</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3"/>
      <c r="J95" s="103"/>
      <c r="K95" s="104"/>
      <c r="L95" s="105"/>
      <c r="M95" s="105"/>
      <c r="N95" s="105"/>
      <c r="O95" s="372" t="s">
        <v>680</v>
      </c>
      <c r="P95" s="352"/>
      <c r="Q95" s="241">
        <v>0</v>
      </c>
      <c r="R95" s="241">
        <v>0</v>
      </c>
      <c r="S95" s="241">
        <v>0</v>
      </c>
      <c r="T95" s="228"/>
      <c r="U95" s="340">
        <v>0</v>
      </c>
      <c r="V95" s="227"/>
      <c r="W95" s="5"/>
      <c r="X95" s="108" t="s">
        <v>680</v>
      </c>
      <c r="Y95" s="109" t="s">
        <v>2219</v>
      </c>
      <c r="Z95" s="123">
        <v>0</v>
      </c>
      <c r="AA95" s="83" t="s">
        <v>680</v>
      </c>
      <c r="AB95" s="83" t="s">
        <v>680</v>
      </c>
      <c r="AC95" s="83" t="s">
        <v>680</v>
      </c>
      <c r="AE95" s="93" t="s">
        <v>2886</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3"/>
      <c r="J96" s="103"/>
      <c r="K96" s="104"/>
      <c r="L96" s="105"/>
      <c r="M96" s="105"/>
      <c r="N96" s="105"/>
      <c r="O96" s="372" t="s">
        <v>680</v>
      </c>
      <c r="P96" s="352"/>
      <c r="Q96" s="241">
        <v>0</v>
      </c>
      <c r="R96" s="241">
        <v>0</v>
      </c>
      <c r="S96" s="241">
        <v>0</v>
      </c>
      <c r="T96" s="228"/>
      <c r="U96" s="340">
        <v>0</v>
      </c>
      <c r="V96" s="227"/>
      <c r="W96" s="5"/>
      <c r="X96" s="108" t="s">
        <v>680</v>
      </c>
      <c r="Y96" s="109" t="s">
        <v>2219</v>
      </c>
      <c r="Z96" s="123">
        <v>0</v>
      </c>
      <c r="AA96" s="83" t="s">
        <v>680</v>
      </c>
      <c r="AB96" s="83" t="s">
        <v>680</v>
      </c>
      <c r="AC96" s="83" t="s">
        <v>680</v>
      </c>
      <c r="AE96" s="93" t="s">
        <v>2886</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3"/>
      <c r="J97" s="103"/>
      <c r="K97" s="104"/>
      <c r="L97" s="105"/>
      <c r="M97" s="105"/>
      <c r="N97" s="105"/>
      <c r="O97" s="372" t="s">
        <v>680</v>
      </c>
      <c r="P97" s="352"/>
      <c r="Q97" s="241">
        <v>0</v>
      </c>
      <c r="R97" s="241">
        <v>0</v>
      </c>
      <c r="S97" s="241">
        <v>0</v>
      </c>
      <c r="T97" s="228"/>
      <c r="U97" s="340">
        <v>0</v>
      </c>
      <c r="V97" s="227"/>
      <c r="W97" s="5"/>
      <c r="X97" s="108" t="s">
        <v>680</v>
      </c>
      <c r="Y97" s="109" t="s">
        <v>2219</v>
      </c>
      <c r="Z97" s="123">
        <v>0</v>
      </c>
      <c r="AA97" s="83" t="s">
        <v>680</v>
      </c>
      <c r="AB97" s="83" t="s">
        <v>680</v>
      </c>
      <c r="AC97" s="83" t="s">
        <v>680</v>
      </c>
      <c r="AE97" s="93" t="s">
        <v>2886</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3"/>
      <c r="J98" s="103"/>
      <c r="K98" s="104"/>
      <c r="L98" s="105"/>
      <c r="M98" s="105"/>
      <c r="N98" s="105"/>
      <c r="O98" s="372" t="s">
        <v>680</v>
      </c>
      <c r="P98" s="352"/>
      <c r="Q98" s="241">
        <v>0</v>
      </c>
      <c r="R98" s="241">
        <v>0</v>
      </c>
      <c r="S98" s="241">
        <v>0</v>
      </c>
      <c r="T98" s="228"/>
      <c r="U98" s="340">
        <v>0</v>
      </c>
      <c r="V98" s="227"/>
      <c r="W98" s="5"/>
      <c r="X98" s="108" t="s">
        <v>680</v>
      </c>
      <c r="Y98" s="109" t="s">
        <v>2219</v>
      </c>
      <c r="Z98" s="123">
        <v>0</v>
      </c>
      <c r="AA98" s="83" t="s">
        <v>680</v>
      </c>
      <c r="AB98" s="83" t="s">
        <v>680</v>
      </c>
      <c r="AC98" s="83" t="s">
        <v>680</v>
      </c>
      <c r="AE98" s="93" t="s">
        <v>2886</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3"/>
      <c r="J99" s="103"/>
      <c r="K99" s="104"/>
      <c r="L99" s="105"/>
      <c r="M99" s="105"/>
      <c r="N99" s="105"/>
      <c r="O99" s="372" t="s">
        <v>680</v>
      </c>
      <c r="P99" s="352"/>
      <c r="Q99" s="241">
        <v>0</v>
      </c>
      <c r="R99" s="241">
        <v>0</v>
      </c>
      <c r="S99" s="241">
        <v>0</v>
      </c>
      <c r="T99" s="228"/>
      <c r="U99" s="340">
        <v>0</v>
      </c>
      <c r="V99" s="227"/>
      <c r="W99" s="5"/>
      <c r="X99" s="108" t="s">
        <v>680</v>
      </c>
      <c r="Y99" s="109" t="s">
        <v>2219</v>
      </c>
      <c r="Z99" s="123">
        <v>0</v>
      </c>
      <c r="AA99" s="83" t="s">
        <v>680</v>
      </c>
      <c r="AB99" s="83" t="s">
        <v>680</v>
      </c>
      <c r="AC99" s="83" t="s">
        <v>680</v>
      </c>
      <c r="AE99" s="93" t="s">
        <v>2886</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3"/>
      <c r="J100" s="103"/>
      <c r="K100" s="104"/>
      <c r="L100" s="105"/>
      <c r="M100" s="105"/>
      <c r="N100" s="105"/>
      <c r="O100" s="372" t="s">
        <v>680</v>
      </c>
      <c r="P100" s="352"/>
      <c r="Q100" s="241">
        <v>0</v>
      </c>
      <c r="R100" s="241">
        <v>0</v>
      </c>
      <c r="S100" s="241">
        <v>0</v>
      </c>
      <c r="T100" s="228"/>
      <c r="U100" s="340">
        <v>0</v>
      </c>
      <c r="V100" s="227"/>
      <c r="W100" s="5"/>
      <c r="X100" s="108" t="s">
        <v>680</v>
      </c>
      <c r="Y100" s="109" t="s">
        <v>2219</v>
      </c>
      <c r="Z100" s="123">
        <v>0</v>
      </c>
      <c r="AA100" s="83" t="s">
        <v>680</v>
      </c>
      <c r="AB100" s="83" t="s">
        <v>680</v>
      </c>
      <c r="AC100" s="83" t="s">
        <v>680</v>
      </c>
      <c r="AE100" s="93" t="s">
        <v>2886</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3"/>
      <c r="J101" s="103"/>
      <c r="K101" s="104"/>
      <c r="L101" s="105"/>
      <c r="M101" s="105"/>
      <c r="N101" s="105"/>
      <c r="O101" s="372" t="s">
        <v>680</v>
      </c>
      <c r="P101" s="352"/>
      <c r="Q101" s="241">
        <v>0</v>
      </c>
      <c r="R101" s="241">
        <v>0</v>
      </c>
      <c r="S101" s="241">
        <v>0</v>
      </c>
      <c r="T101" s="228"/>
      <c r="U101" s="340">
        <v>0</v>
      </c>
      <c r="V101" s="227"/>
      <c r="W101" s="5"/>
      <c r="X101" s="108" t="s">
        <v>680</v>
      </c>
      <c r="Y101" s="109" t="s">
        <v>2219</v>
      </c>
      <c r="Z101" s="123">
        <v>0</v>
      </c>
      <c r="AA101" s="83" t="s">
        <v>680</v>
      </c>
      <c r="AB101" s="83" t="s">
        <v>680</v>
      </c>
      <c r="AC101" s="83" t="s">
        <v>680</v>
      </c>
      <c r="AE101" s="93" t="s">
        <v>2886</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3"/>
      <c r="J102" s="103"/>
      <c r="K102" s="104"/>
      <c r="L102" s="105"/>
      <c r="M102" s="105"/>
      <c r="N102" s="105"/>
      <c r="O102" s="372" t="s">
        <v>680</v>
      </c>
      <c r="P102" s="352"/>
      <c r="Q102" s="241">
        <v>0</v>
      </c>
      <c r="R102" s="241">
        <v>0</v>
      </c>
      <c r="S102" s="241">
        <v>0</v>
      </c>
      <c r="T102" s="228"/>
      <c r="U102" s="340">
        <v>0</v>
      </c>
      <c r="V102" s="227"/>
      <c r="W102" s="5"/>
      <c r="X102" s="108" t="s">
        <v>680</v>
      </c>
      <c r="Y102" s="109" t="s">
        <v>2219</v>
      </c>
      <c r="Z102" s="123">
        <v>0</v>
      </c>
      <c r="AA102" s="83" t="s">
        <v>680</v>
      </c>
      <c r="AB102" s="83" t="s">
        <v>680</v>
      </c>
      <c r="AC102" s="83" t="s">
        <v>680</v>
      </c>
      <c r="AE102" s="93" t="s">
        <v>2886</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3"/>
      <c r="J103" s="103"/>
      <c r="K103" s="104"/>
      <c r="L103" s="105"/>
      <c r="M103" s="105"/>
      <c r="N103" s="105"/>
      <c r="O103" s="372" t="s">
        <v>680</v>
      </c>
      <c r="P103" s="352"/>
      <c r="Q103" s="241">
        <v>0</v>
      </c>
      <c r="R103" s="241">
        <v>0</v>
      </c>
      <c r="S103" s="241">
        <v>0</v>
      </c>
      <c r="T103" s="228"/>
      <c r="U103" s="340">
        <v>0</v>
      </c>
      <c r="V103" s="227"/>
      <c r="W103" s="5"/>
      <c r="X103" s="108" t="s">
        <v>680</v>
      </c>
      <c r="Y103" s="109" t="s">
        <v>2219</v>
      </c>
      <c r="Z103" s="123">
        <v>0</v>
      </c>
      <c r="AA103" s="83" t="s">
        <v>680</v>
      </c>
      <c r="AB103" s="83" t="s">
        <v>680</v>
      </c>
      <c r="AC103" s="83" t="s">
        <v>680</v>
      </c>
      <c r="AE103" s="93" t="s">
        <v>2886</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3"/>
      <c r="J104" s="103"/>
      <c r="K104" s="104"/>
      <c r="L104" s="105"/>
      <c r="M104" s="105"/>
      <c r="N104" s="105"/>
      <c r="O104" s="372" t="s">
        <v>680</v>
      </c>
      <c r="P104" s="352"/>
      <c r="Q104" s="241">
        <v>0</v>
      </c>
      <c r="R104" s="241">
        <v>0</v>
      </c>
      <c r="S104" s="241">
        <v>0</v>
      </c>
      <c r="T104" s="228"/>
      <c r="U104" s="340">
        <v>0</v>
      </c>
      <c r="V104" s="227"/>
      <c r="W104" s="5"/>
      <c r="X104" s="108" t="s">
        <v>680</v>
      </c>
      <c r="Y104" s="109" t="s">
        <v>2219</v>
      </c>
      <c r="Z104" s="123">
        <v>0</v>
      </c>
      <c r="AA104" s="83" t="s">
        <v>680</v>
      </c>
      <c r="AB104" s="83" t="s">
        <v>680</v>
      </c>
      <c r="AC104" s="83" t="s">
        <v>680</v>
      </c>
      <c r="AE104" s="93" t="s">
        <v>2886</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3"/>
      <c r="J105" s="103"/>
      <c r="K105" s="104"/>
      <c r="L105" s="105"/>
      <c r="M105" s="105"/>
      <c r="N105" s="105"/>
      <c r="O105" s="372" t="s">
        <v>680</v>
      </c>
      <c r="P105" s="352"/>
      <c r="Q105" s="241">
        <v>0</v>
      </c>
      <c r="R105" s="241">
        <v>0</v>
      </c>
      <c r="S105" s="241">
        <v>0</v>
      </c>
      <c r="T105" s="228"/>
      <c r="U105" s="340">
        <v>0</v>
      </c>
      <c r="V105" s="227"/>
      <c r="W105" s="5"/>
      <c r="X105" s="108" t="s">
        <v>680</v>
      </c>
      <c r="Y105" s="109" t="s">
        <v>2219</v>
      </c>
      <c r="Z105" s="123">
        <v>0</v>
      </c>
      <c r="AA105" s="83" t="s">
        <v>680</v>
      </c>
      <c r="AB105" s="83" t="s">
        <v>680</v>
      </c>
      <c r="AC105" s="83" t="s">
        <v>680</v>
      </c>
      <c r="AE105" s="93" t="s">
        <v>2886</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3"/>
      <c r="J106" s="103"/>
      <c r="K106" s="104"/>
      <c r="L106" s="105"/>
      <c r="M106" s="105"/>
      <c r="N106" s="105"/>
      <c r="O106" s="372" t="s">
        <v>680</v>
      </c>
      <c r="P106" s="352"/>
      <c r="Q106" s="241">
        <v>0</v>
      </c>
      <c r="R106" s="241">
        <v>0</v>
      </c>
      <c r="S106" s="241">
        <v>0</v>
      </c>
      <c r="T106" s="228"/>
      <c r="U106" s="340">
        <v>0</v>
      </c>
      <c r="V106" s="227"/>
      <c r="W106" s="5"/>
      <c r="X106" s="108" t="s">
        <v>680</v>
      </c>
      <c r="Y106" s="109" t="s">
        <v>2219</v>
      </c>
      <c r="Z106" s="123">
        <v>0</v>
      </c>
      <c r="AA106" s="83" t="s">
        <v>680</v>
      </c>
      <c r="AB106" s="83" t="s">
        <v>680</v>
      </c>
      <c r="AC106" s="83" t="s">
        <v>680</v>
      </c>
      <c r="AE106" s="93" t="s">
        <v>2886</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3"/>
      <c r="J107" s="103"/>
      <c r="K107" s="104"/>
      <c r="L107" s="105"/>
      <c r="M107" s="105"/>
      <c r="N107" s="105"/>
      <c r="O107" s="372" t="s">
        <v>680</v>
      </c>
      <c r="P107" s="352"/>
      <c r="Q107" s="241">
        <v>0</v>
      </c>
      <c r="R107" s="241">
        <v>0</v>
      </c>
      <c r="S107" s="241">
        <v>0</v>
      </c>
      <c r="T107" s="228"/>
      <c r="U107" s="340">
        <v>0</v>
      </c>
      <c r="V107" s="227"/>
      <c r="W107" s="5"/>
      <c r="X107" s="108" t="s">
        <v>680</v>
      </c>
      <c r="Y107" s="109" t="s">
        <v>2219</v>
      </c>
      <c r="Z107" s="123">
        <v>0</v>
      </c>
      <c r="AA107" s="83" t="s">
        <v>680</v>
      </c>
      <c r="AB107" s="83" t="s">
        <v>680</v>
      </c>
      <c r="AC107" s="83" t="s">
        <v>680</v>
      </c>
      <c r="AE107" s="93" t="s">
        <v>2886</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2272</v>
      </c>
      <c r="D108" s="312"/>
      <c r="E108" s="227"/>
      <c r="F108" s="228"/>
      <c r="G108" s="228"/>
      <c r="H108" s="353" t="s">
        <v>1071</v>
      </c>
      <c r="I108" s="354"/>
      <c r="J108" s="259"/>
      <c r="K108" s="358">
        <v>0</v>
      </c>
      <c r="L108" s="352"/>
      <c r="M108" s="352"/>
      <c r="N108" s="352"/>
      <c r="O108" s="352"/>
      <c r="P108" s="352"/>
      <c r="Q108" s="358">
        <v>0</v>
      </c>
      <c r="R108" s="358">
        <v>0</v>
      </c>
      <c r="S108" s="358">
        <v>0</v>
      </c>
      <c r="T108" s="228"/>
      <c r="U108" s="358">
        <v>0</v>
      </c>
      <c r="V108" s="227"/>
      <c r="W108" s="5"/>
      <c r="X108" s="97" t="s">
        <v>2272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1058</v>
      </c>
      <c r="F112" s="1357" t="s">
        <v>2230</v>
      </c>
      <c r="G112" s="1357" t="s">
        <v>2231</v>
      </c>
      <c r="H112" s="1357" t="s">
        <v>2232</v>
      </c>
      <c r="I112" s="1357" t="s">
        <v>2389</v>
      </c>
      <c r="J112" s="1357" t="s">
        <v>2390</v>
      </c>
      <c r="K112" s="1357" t="s">
        <v>1551</v>
      </c>
      <c r="L112" s="79" t="s">
        <v>579</v>
      </c>
      <c r="M112" s="85"/>
      <c r="N112" s="85"/>
      <c r="O112" s="80"/>
      <c r="P112" s="284"/>
      <c r="Q112" s="79" t="s">
        <v>1552</v>
      </c>
      <c r="R112" s="80"/>
      <c r="S112" s="1357" t="s">
        <v>408</v>
      </c>
      <c r="T112" s="284"/>
      <c r="U112" s="1357" t="s">
        <v>1028</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8"/>
      <c r="F113" s="1358"/>
      <c r="G113" s="1358"/>
      <c r="H113" s="1358"/>
      <c r="I113" s="1358"/>
      <c r="J113" s="1358"/>
      <c r="K113" s="1358"/>
      <c r="L113" s="37" t="s">
        <v>371</v>
      </c>
      <c r="M113" s="37" t="s">
        <v>590</v>
      </c>
      <c r="N113" s="37" t="s">
        <v>372</v>
      </c>
      <c r="O113" s="37" t="s">
        <v>1028</v>
      </c>
      <c r="P113" s="284"/>
      <c r="Q113" s="37" t="s">
        <v>371</v>
      </c>
      <c r="R113" s="37" t="s">
        <v>590</v>
      </c>
      <c r="S113" s="1358"/>
      <c r="T113" s="284"/>
      <c r="U113" s="1358"/>
      <c r="V113" s="227"/>
      <c r="Y113" s="83"/>
      <c r="BA113" s="83" t="s">
        <v>1555</v>
      </c>
      <c r="BB113" s="83" t="s">
        <v>1555</v>
      </c>
      <c r="BC113" s="83" t="s">
        <v>813</v>
      </c>
      <c r="BD113" s="83" t="s">
        <v>813</v>
      </c>
      <c r="BE113" s="83" t="s">
        <v>2226</v>
      </c>
      <c r="BF113" s="83" t="s">
        <v>2228</v>
      </c>
      <c r="BG113" s="83" t="s">
        <v>2228</v>
      </c>
      <c r="BH113" s="83" t="s">
        <v>2228</v>
      </c>
      <c r="BI113" s="83" t="s">
        <v>2787</v>
      </c>
      <c r="BJ113" s="83" t="s">
        <v>782</v>
      </c>
      <c r="BK113" s="83" t="s">
        <v>71</v>
      </c>
      <c r="BL113" s="83" t="s">
        <v>145</v>
      </c>
      <c r="BM113" s="576" t="s">
        <v>72</v>
      </c>
      <c r="BN113" s="576" t="s">
        <v>72</v>
      </c>
      <c r="BO113" s="576" t="s">
        <v>72</v>
      </c>
      <c r="BP113" s="83" t="s">
        <v>2604</v>
      </c>
      <c r="BQ113" s="83" t="s">
        <v>2067</v>
      </c>
      <c r="BR113" s="83" t="s">
        <v>74</v>
      </c>
      <c r="BS113" s="576" t="s">
        <v>2224</v>
      </c>
      <c r="BT113" s="83" t="s">
        <v>2224</v>
      </c>
      <c r="BU113" s="83" t="s">
        <v>744</v>
      </c>
      <c r="BV113" s="576" t="s">
        <v>1554</v>
      </c>
      <c r="BW113" s="576" t="s">
        <v>1554</v>
      </c>
      <c r="BX113" s="576" t="s">
        <v>75</v>
      </c>
      <c r="BY113" s="576" t="s">
        <v>1910</v>
      </c>
      <c r="BZ113" s="579" t="s">
        <v>2222</v>
      </c>
    </row>
    <row r="114" spans="1:78" s="2" customFormat="1" ht="11.45" hidden="1" customHeight="1" x14ac:dyDescent="0.2">
      <c r="A114" s="95" t="s">
        <v>782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392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782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820</v>
      </c>
      <c r="Y116" s="365" t="s">
        <v>2010</v>
      </c>
      <c r="Z116" s="365" t="s">
        <v>1040</v>
      </c>
      <c r="AA116" s="365" t="s">
        <v>1309</v>
      </c>
      <c r="AB116" s="365" t="s">
        <v>2221</v>
      </c>
      <c r="AC116" s="365" t="s">
        <v>1556</v>
      </c>
      <c r="AE116" s="365" t="s">
        <v>1305</v>
      </c>
      <c r="AF116" s="95"/>
      <c r="AG116" s="369" t="s">
        <v>208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1306</v>
      </c>
      <c r="BB116" s="345">
        <v>0.05</v>
      </c>
      <c r="BC116" s="83" t="s">
        <v>1042</v>
      </c>
      <c r="BD116" s="345">
        <v>0.05</v>
      </c>
      <c r="BE116" s="83" t="s">
        <v>392</v>
      </c>
      <c r="BF116" s="83" t="s">
        <v>1043</v>
      </c>
      <c r="BG116" s="83" t="s">
        <v>1043</v>
      </c>
      <c r="BH116" s="83" t="s">
        <v>1043</v>
      </c>
      <c r="BI116" s="83" t="s">
        <v>904</v>
      </c>
      <c r="BJ116" s="83" t="s">
        <v>206</v>
      </c>
      <c r="BK116" s="83" t="s">
        <v>207</v>
      </c>
      <c r="BL116" s="83" t="s">
        <v>401</v>
      </c>
      <c r="BM116" s="576" t="s">
        <v>2221</v>
      </c>
      <c r="BN116" s="576" t="s">
        <v>1556</v>
      </c>
      <c r="BO116" s="576" t="s">
        <v>2209</v>
      </c>
      <c r="BP116" s="83" t="s">
        <v>404</v>
      </c>
      <c r="BQ116" s="83" t="s">
        <v>405</v>
      </c>
      <c r="BR116" s="83" t="s">
        <v>213</v>
      </c>
      <c r="BS116" s="576" t="s">
        <v>2210</v>
      </c>
      <c r="BT116" s="83" t="s">
        <v>2212</v>
      </c>
      <c r="BU116" s="83" t="s">
        <v>209</v>
      </c>
      <c r="BV116" s="576" t="s">
        <v>2208</v>
      </c>
      <c r="BW116" s="576" t="s">
        <v>1899</v>
      </c>
      <c r="BX116" s="576" t="s">
        <v>464</v>
      </c>
      <c r="BY116" s="576" t="s">
        <v>465</v>
      </c>
      <c r="BZ116" s="579" t="s">
        <v>2206</v>
      </c>
    </row>
    <row r="117" spans="1:78" s="2" customFormat="1" ht="11.45" hidden="1" customHeight="1" x14ac:dyDescent="0.2">
      <c r="A117" s="95"/>
      <c r="B117" s="312"/>
      <c r="C117" s="312"/>
      <c r="D117" s="312"/>
      <c r="E117" s="58" t="s">
        <v>2560</v>
      </c>
      <c r="F117" s="13" t="s">
        <v>2560</v>
      </c>
      <c r="G117" s="13"/>
      <c r="H117" s="13"/>
      <c r="I117" s="13"/>
      <c r="J117" s="88" t="s">
        <v>368</v>
      </c>
      <c r="K117" s="13" t="s">
        <v>1099</v>
      </c>
      <c r="L117" s="13" t="s">
        <v>1506</v>
      </c>
      <c r="M117" s="13" t="s">
        <v>1506</v>
      </c>
      <c r="N117" s="13" t="s">
        <v>1506</v>
      </c>
      <c r="O117" s="13" t="s">
        <v>1506</v>
      </c>
      <c r="P117" s="228"/>
      <c r="Q117" s="13" t="s">
        <v>1099</v>
      </c>
      <c r="R117" s="13" t="s">
        <v>1099</v>
      </c>
      <c r="S117" s="13" t="s">
        <v>1099</v>
      </c>
      <c r="T117" s="228"/>
      <c r="U117" s="13" t="s">
        <v>1099</v>
      </c>
      <c r="V117" s="227"/>
      <c r="X117" s="365"/>
      <c r="Y117" s="365" t="s">
        <v>144</v>
      </c>
      <c r="Z117" s="365" t="s">
        <v>1041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1284</v>
      </c>
      <c r="BB117" s="83" t="s">
        <v>1039</v>
      </c>
      <c r="BC117" s="83" t="s">
        <v>1284</v>
      </c>
      <c r="BD117" s="83" t="s">
        <v>1039</v>
      </c>
      <c r="BE117" s="83" t="s">
        <v>1039</v>
      </c>
      <c r="BF117" s="83" t="s">
        <v>1044</v>
      </c>
      <c r="BG117" s="83" t="s">
        <v>205</v>
      </c>
      <c r="BH117" s="83" t="s">
        <v>1039</v>
      </c>
      <c r="BI117" s="83" t="s">
        <v>1039</v>
      </c>
      <c r="BJ117" s="83" t="s">
        <v>393</v>
      </c>
      <c r="BK117" s="83" t="s">
        <v>394</v>
      </c>
      <c r="BL117" s="83" t="s">
        <v>1039</v>
      </c>
      <c r="BM117" s="576"/>
      <c r="BN117" s="576" t="s">
        <v>403</v>
      </c>
      <c r="BO117" s="576" t="s">
        <v>1039</v>
      </c>
      <c r="BP117" s="83" t="s">
        <v>1039</v>
      </c>
      <c r="BQ117" s="83" t="s">
        <v>212</v>
      </c>
      <c r="BR117" s="83" t="s">
        <v>214</v>
      </c>
      <c r="BS117" s="576" t="s">
        <v>2211</v>
      </c>
      <c r="BT117" s="83" t="s">
        <v>2213</v>
      </c>
      <c r="BU117" s="83" t="s">
        <v>211</v>
      </c>
      <c r="BV117" s="576" t="s">
        <v>2214</v>
      </c>
      <c r="BW117" s="576" t="s">
        <v>1039</v>
      </c>
      <c r="BX117" s="576" t="s">
        <v>2215</v>
      </c>
      <c r="BY117" s="576" t="s">
        <v>2215</v>
      </c>
      <c r="BZ117" s="579" t="s">
        <v>1900</v>
      </c>
    </row>
    <row r="118" spans="1:78" s="2" customFormat="1" ht="11.45" hidden="1" customHeight="1" x14ac:dyDescent="0.2">
      <c r="A118" s="95"/>
      <c r="B118" s="312"/>
      <c r="C118" s="347" t="s">
        <v>2273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2273</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1185</v>
      </c>
      <c r="D119" s="312"/>
      <c r="E119" s="355" t="s">
        <v>2106</v>
      </c>
      <c r="F119" s="356">
        <v>0</v>
      </c>
      <c r="G119" s="241" t="s">
        <v>2223</v>
      </c>
      <c r="H119" s="241" t="s">
        <v>514</v>
      </c>
      <c r="I119" s="942">
        <v>1</v>
      </c>
      <c r="J119" s="357">
        <v>1</v>
      </c>
      <c r="K119" s="104"/>
      <c r="L119" s="105"/>
      <c r="M119" s="105"/>
      <c r="N119" s="105"/>
      <c r="O119" s="372" t="s">
        <v>680</v>
      </c>
      <c r="P119" s="352"/>
      <c r="Q119" s="241">
        <v>0</v>
      </c>
      <c r="R119" s="241">
        <v>0</v>
      </c>
      <c r="S119" s="241">
        <v>0</v>
      </c>
      <c r="T119" s="228"/>
      <c r="U119" s="340">
        <v>0</v>
      </c>
      <c r="V119" s="227"/>
      <c r="W119" s="5"/>
      <c r="X119" s="106" t="s">
        <v>1185</v>
      </c>
      <c r="Y119" s="107" t="s">
        <v>2640</v>
      </c>
      <c r="Z119" s="122">
        <v>0</v>
      </c>
      <c r="AA119" s="83" t="s">
        <v>2222</v>
      </c>
      <c r="AB119" s="83" t="s">
        <v>2222</v>
      </c>
      <c r="AC119" s="83" t="s">
        <v>1553</v>
      </c>
      <c r="AE119" s="93" t="s">
        <v>2886</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3"/>
      <c r="J120" s="103"/>
      <c r="K120" s="104"/>
      <c r="L120" s="105"/>
      <c r="M120" s="105"/>
      <c r="N120" s="105"/>
      <c r="O120" s="372" t="s">
        <v>680</v>
      </c>
      <c r="P120" s="352"/>
      <c r="Q120" s="241">
        <v>0</v>
      </c>
      <c r="R120" s="241">
        <v>0</v>
      </c>
      <c r="S120" s="241">
        <v>0</v>
      </c>
      <c r="T120" s="228"/>
      <c r="U120" s="340">
        <v>0</v>
      </c>
      <c r="V120" s="227"/>
      <c r="W120" s="5"/>
      <c r="X120" s="108" t="s">
        <v>680</v>
      </c>
      <c r="Y120" s="109" t="s">
        <v>2219</v>
      </c>
      <c r="Z120" s="123">
        <v>0</v>
      </c>
      <c r="AA120" s="83" t="s">
        <v>680</v>
      </c>
      <c r="AB120" s="83" t="s">
        <v>680</v>
      </c>
      <c r="AC120" s="83" t="s">
        <v>680</v>
      </c>
      <c r="AE120" s="93" t="s">
        <v>2886</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3"/>
      <c r="J121" s="103"/>
      <c r="K121" s="104"/>
      <c r="L121" s="105"/>
      <c r="M121" s="105"/>
      <c r="N121" s="105"/>
      <c r="O121" s="372" t="s">
        <v>680</v>
      </c>
      <c r="P121" s="352"/>
      <c r="Q121" s="241">
        <v>0</v>
      </c>
      <c r="R121" s="241">
        <v>0</v>
      </c>
      <c r="S121" s="241">
        <v>0</v>
      </c>
      <c r="T121" s="228"/>
      <c r="U121" s="340">
        <v>0</v>
      </c>
      <c r="V121" s="227"/>
      <c r="W121" s="5"/>
      <c r="X121" s="108" t="s">
        <v>680</v>
      </c>
      <c r="Y121" s="109" t="s">
        <v>2219</v>
      </c>
      <c r="Z121" s="123">
        <v>0</v>
      </c>
      <c r="AA121" s="83" t="s">
        <v>680</v>
      </c>
      <c r="AB121" s="83" t="s">
        <v>680</v>
      </c>
      <c r="AC121" s="83" t="s">
        <v>680</v>
      </c>
      <c r="AE121" s="93" t="s">
        <v>2886</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3"/>
      <c r="J122" s="103"/>
      <c r="K122" s="104"/>
      <c r="L122" s="105"/>
      <c r="M122" s="105"/>
      <c r="N122" s="105"/>
      <c r="O122" s="372" t="s">
        <v>680</v>
      </c>
      <c r="P122" s="352"/>
      <c r="Q122" s="241">
        <v>0</v>
      </c>
      <c r="R122" s="241">
        <v>0</v>
      </c>
      <c r="S122" s="241">
        <v>0</v>
      </c>
      <c r="T122" s="228"/>
      <c r="U122" s="340">
        <v>0</v>
      </c>
      <c r="V122" s="227"/>
      <c r="W122" s="5"/>
      <c r="X122" s="108" t="s">
        <v>680</v>
      </c>
      <c r="Y122" s="109" t="s">
        <v>2219</v>
      </c>
      <c r="Z122" s="123">
        <v>0</v>
      </c>
      <c r="AA122" s="83" t="s">
        <v>680</v>
      </c>
      <c r="AB122" s="83" t="s">
        <v>680</v>
      </c>
      <c r="AC122" s="83" t="s">
        <v>680</v>
      </c>
      <c r="AE122" s="93" t="s">
        <v>2886</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3"/>
      <c r="J123" s="103"/>
      <c r="K123" s="104"/>
      <c r="L123" s="105"/>
      <c r="M123" s="105"/>
      <c r="N123" s="105"/>
      <c r="O123" s="372" t="s">
        <v>680</v>
      </c>
      <c r="P123" s="352"/>
      <c r="Q123" s="241">
        <v>0</v>
      </c>
      <c r="R123" s="241">
        <v>0</v>
      </c>
      <c r="S123" s="241">
        <v>0</v>
      </c>
      <c r="T123" s="228"/>
      <c r="U123" s="340">
        <v>0</v>
      </c>
      <c r="V123" s="227"/>
      <c r="W123" s="5"/>
      <c r="X123" s="108" t="s">
        <v>680</v>
      </c>
      <c r="Y123" s="109" t="s">
        <v>2219</v>
      </c>
      <c r="Z123" s="123">
        <v>0</v>
      </c>
      <c r="AA123" s="83" t="s">
        <v>680</v>
      </c>
      <c r="AB123" s="83" t="s">
        <v>680</v>
      </c>
      <c r="AC123" s="83" t="s">
        <v>680</v>
      </c>
      <c r="AE123" s="93" t="s">
        <v>2886</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3"/>
      <c r="J124" s="103"/>
      <c r="K124" s="104"/>
      <c r="L124" s="105"/>
      <c r="M124" s="105"/>
      <c r="N124" s="105"/>
      <c r="O124" s="372" t="s">
        <v>680</v>
      </c>
      <c r="P124" s="352"/>
      <c r="Q124" s="241">
        <v>0</v>
      </c>
      <c r="R124" s="241">
        <v>0</v>
      </c>
      <c r="S124" s="241">
        <v>0</v>
      </c>
      <c r="T124" s="228"/>
      <c r="U124" s="340">
        <v>0</v>
      </c>
      <c r="V124" s="227"/>
      <c r="W124" s="5"/>
      <c r="X124" s="108" t="s">
        <v>680</v>
      </c>
      <c r="Y124" s="109" t="s">
        <v>2219</v>
      </c>
      <c r="Z124" s="123">
        <v>0</v>
      </c>
      <c r="AA124" s="83" t="s">
        <v>680</v>
      </c>
      <c r="AB124" s="83" t="s">
        <v>680</v>
      </c>
      <c r="AC124" s="83" t="s">
        <v>680</v>
      </c>
      <c r="AE124" s="93" t="s">
        <v>2886</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3"/>
      <c r="J125" s="103"/>
      <c r="K125" s="104"/>
      <c r="L125" s="105"/>
      <c r="M125" s="105"/>
      <c r="N125" s="105"/>
      <c r="O125" s="372" t="s">
        <v>680</v>
      </c>
      <c r="P125" s="352"/>
      <c r="Q125" s="241">
        <v>0</v>
      </c>
      <c r="R125" s="241">
        <v>0</v>
      </c>
      <c r="S125" s="241">
        <v>0</v>
      </c>
      <c r="T125" s="228"/>
      <c r="U125" s="340">
        <v>0</v>
      </c>
      <c r="V125" s="227"/>
      <c r="W125" s="5"/>
      <c r="X125" s="108" t="s">
        <v>680</v>
      </c>
      <c r="Y125" s="109" t="s">
        <v>2219</v>
      </c>
      <c r="Z125" s="123">
        <v>0</v>
      </c>
      <c r="AA125" s="83" t="s">
        <v>680</v>
      </c>
      <c r="AB125" s="83" t="s">
        <v>680</v>
      </c>
      <c r="AC125" s="83" t="s">
        <v>680</v>
      </c>
      <c r="AE125" s="93" t="s">
        <v>2886</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3"/>
      <c r="J126" s="103"/>
      <c r="K126" s="104"/>
      <c r="L126" s="105"/>
      <c r="M126" s="105"/>
      <c r="N126" s="105"/>
      <c r="O126" s="372" t="s">
        <v>680</v>
      </c>
      <c r="P126" s="352"/>
      <c r="Q126" s="241">
        <v>0</v>
      </c>
      <c r="R126" s="241">
        <v>0</v>
      </c>
      <c r="S126" s="241">
        <v>0</v>
      </c>
      <c r="T126" s="228"/>
      <c r="U126" s="340">
        <v>0</v>
      </c>
      <c r="V126" s="227"/>
      <c r="W126" s="5"/>
      <c r="X126" s="108" t="s">
        <v>680</v>
      </c>
      <c r="Y126" s="109" t="s">
        <v>2219</v>
      </c>
      <c r="Z126" s="123">
        <v>0</v>
      </c>
      <c r="AA126" s="83" t="s">
        <v>680</v>
      </c>
      <c r="AB126" s="83" t="s">
        <v>680</v>
      </c>
      <c r="AC126" s="83" t="s">
        <v>680</v>
      </c>
      <c r="AE126" s="93" t="s">
        <v>2886</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3"/>
      <c r="J127" s="103"/>
      <c r="K127" s="104"/>
      <c r="L127" s="105"/>
      <c r="M127" s="105"/>
      <c r="N127" s="105"/>
      <c r="O127" s="372" t="s">
        <v>680</v>
      </c>
      <c r="P127" s="352"/>
      <c r="Q127" s="241">
        <v>0</v>
      </c>
      <c r="R127" s="241">
        <v>0</v>
      </c>
      <c r="S127" s="241">
        <v>0</v>
      </c>
      <c r="T127" s="228"/>
      <c r="U127" s="340">
        <v>0</v>
      </c>
      <c r="V127" s="227"/>
      <c r="W127" s="5"/>
      <c r="X127" s="108" t="s">
        <v>680</v>
      </c>
      <c r="Y127" s="109" t="s">
        <v>2219</v>
      </c>
      <c r="Z127" s="123">
        <v>0</v>
      </c>
      <c r="AA127" s="83" t="s">
        <v>680</v>
      </c>
      <c r="AB127" s="83" t="s">
        <v>680</v>
      </c>
      <c r="AC127" s="83" t="s">
        <v>680</v>
      </c>
      <c r="AE127" s="93" t="s">
        <v>2886</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3"/>
      <c r="J128" s="103"/>
      <c r="K128" s="104"/>
      <c r="L128" s="105"/>
      <c r="M128" s="105"/>
      <c r="N128" s="105"/>
      <c r="O128" s="372" t="s">
        <v>680</v>
      </c>
      <c r="P128" s="352"/>
      <c r="Q128" s="241">
        <v>0</v>
      </c>
      <c r="R128" s="241">
        <v>0</v>
      </c>
      <c r="S128" s="241">
        <v>0</v>
      </c>
      <c r="T128" s="228"/>
      <c r="U128" s="340">
        <v>0</v>
      </c>
      <c r="V128" s="227"/>
      <c r="W128" s="5"/>
      <c r="X128" s="108" t="s">
        <v>680</v>
      </c>
      <c r="Y128" s="109" t="s">
        <v>2219</v>
      </c>
      <c r="Z128" s="123">
        <v>0</v>
      </c>
      <c r="AA128" s="83" t="s">
        <v>680</v>
      </c>
      <c r="AB128" s="83" t="s">
        <v>680</v>
      </c>
      <c r="AC128" s="83" t="s">
        <v>680</v>
      </c>
      <c r="AE128" s="93" t="s">
        <v>2886</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3"/>
      <c r="J129" s="103"/>
      <c r="K129" s="104"/>
      <c r="L129" s="105"/>
      <c r="M129" s="105"/>
      <c r="N129" s="105"/>
      <c r="O129" s="372" t="s">
        <v>680</v>
      </c>
      <c r="P129" s="352"/>
      <c r="Q129" s="241">
        <v>0</v>
      </c>
      <c r="R129" s="241">
        <v>0</v>
      </c>
      <c r="S129" s="241">
        <v>0</v>
      </c>
      <c r="T129" s="228"/>
      <c r="U129" s="340">
        <v>0</v>
      </c>
      <c r="V129" s="227"/>
      <c r="W129" s="5"/>
      <c r="X129" s="108" t="s">
        <v>680</v>
      </c>
      <c r="Y129" s="109" t="s">
        <v>2219</v>
      </c>
      <c r="Z129" s="123">
        <v>0</v>
      </c>
      <c r="AA129" s="83" t="s">
        <v>680</v>
      </c>
      <c r="AB129" s="83" t="s">
        <v>680</v>
      </c>
      <c r="AC129" s="83" t="s">
        <v>680</v>
      </c>
      <c r="AE129" s="93" t="s">
        <v>2886</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3"/>
      <c r="J130" s="103"/>
      <c r="K130" s="104"/>
      <c r="L130" s="105"/>
      <c r="M130" s="105"/>
      <c r="N130" s="105"/>
      <c r="O130" s="372" t="s">
        <v>680</v>
      </c>
      <c r="P130" s="352"/>
      <c r="Q130" s="241">
        <v>0</v>
      </c>
      <c r="R130" s="241">
        <v>0</v>
      </c>
      <c r="S130" s="241">
        <v>0</v>
      </c>
      <c r="T130" s="228"/>
      <c r="U130" s="340">
        <v>0</v>
      </c>
      <c r="V130" s="227"/>
      <c r="W130" s="5"/>
      <c r="X130" s="108" t="s">
        <v>680</v>
      </c>
      <c r="Y130" s="109" t="s">
        <v>2219</v>
      </c>
      <c r="Z130" s="123">
        <v>0</v>
      </c>
      <c r="AA130" s="83" t="s">
        <v>680</v>
      </c>
      <c r="AB130" s="83" t="s">
        <v>680</v>
      </c>
      <c r="AC130" s="83" t="s">
        <v>680</v>
      </c>
      <c r="AE130" s="93" t="s">
        <v>2886</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3"/>
      <c r="J131" s="103"/>
      <c r="K131" s="104"/>
      <c r="L131" s="105"/>
      <c r="M131" s="105"/>
      <c r="N131" s="105"/>
      <c r="O131" s="372" t="s">
        <v>680</v>
      </c>
      <c r="P131" s="352"/>
      <c r="Q131" s="241">
        <v>0</v>
      </c>
      <c r="R131" s="241">
        <v>0</v>
      </c>
      <c r="S131" s="241">
        <v>0</v>
      </c>
      <c r="T131" s="228"/>
      <c r="U131" s="340">
        <v>0</v>
      </c>
      <c r="V131" s="227"/>
      <c r="W131" s="5"/>
      <c r="X131" s="108" t="s">
        <v>680</v>
      </c>
      <c r="Y131" s="109" t="s">
        <v>2219</v>
      </c>
      <c r="Z131" s="123">
        <v>0</v>
      </c>
      <c r="AA131" s="83" t="s">
        <v>680</v>
      </c>
      <c r="AB131" s="83" t="s">
        <v>680</v>
      </c>
      <c r="AC131" s="83" t="s">
        <v>680</v>
      </c>
      <c r="AE131" s="93" t="s">
        <v>2886</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3"/>
      <c r="J132" s="103"/>
      <c r="K132" s="104"/>
      <c r="L132" s="105"/>
      <c r="M132" s="105"/>
      <c r="N132" s="105"/>
      <c r="O132" s="372" t="s">
        <v>680</v>
      </c>
      <c r="P132" s="352"/>
      <c r="Q132" s="241">
        <v>0</v>
      </c>
      <c r="R132" s="241">
        <v>0</v>
      </c>
      <c r="S132" s="241">
        <v>0</v>
      </c>
      <c r="T132" s="228"/>
      <c r="U132" s="340">
        <v>0</v>
      </c>
      <c r="V132" s="227"/>
      <c r="W132" s="5"/>
      <c r="X132" s="108" t="s">
        <v>680</v>
      </c>
      <c r="Y132" s="109" t="s">
        <v>2219</v>
      </c>
      <c r="Z132" s="123">
        <v>0</v>
      </c>
      <c r="AA132" s="83" t="s">
        <v>680</v>
      </c>
      <c r="AB132" s="83" t="s">
        <v>680</v>
      </c>
      <c r="AC132" s="83" t="s">
        <v>680</v>
      </c>
      <c r="AE132" s="93" t="s">
        <v>2886</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3"/>
      <c r="J133" s="103"/>
      <c r="K133" s="104"/>
      <c r="L133" s="105"/>
      <c r="M133" s="105"/>
      <c r="N133" s="105"/>
      <c r="O133" s="372" t="s">
        <v>680</v>
      </c>
      <c r="P133" s="352"/>
      <c r="Q133" s="241">
        <v>0</v>
      </c>
      <c r="R133" s="241">
        <v>0</v>
      </c>
      <c r="S133" s="241">
        <v>0</v>
      </c>
      <c r="T133" s="228"/>
      <c r="U133" s="340">
        <v>0</v>
      </c>
      <c r="V133" s="227"/>
      <c r="W133" s="5"/>
      <c r="X133" s="108" t="s">
        <v>680</v>
      </c>
      <c r="Y133" s="109" t="s">
        <v>2219</v>
      </c>
      <c r="Z133" s="123">
        <v>0</v>
      </c>
      <c r="AA133" s="83" t="s">
        <v>680</v>
      </c>
      <c r="AB133" s="83" t="s">
        <v>680</v>
      </c>
      <c r="AC133" s="83" t="s">
        <v>680</v>
      </c>
      <c r="AE133" s="93" t="s">
        <v>2886</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3"/>
      <c r="J134" s="103"/>
      <c r="K134" s="104"/>
      <c r="L134" s="105"/>
      <c r="M134" s="105"/>
      <c r="N134" s="105"/>
      <c r="O134" s="372" t="s">
        <v>680</v>
      </c>
      <c r="P134" s="352"/>
      <c r="Q134" s="241">
        <v>0</v>
      </c>
      <c r="R134" s="241">
        <v>0</v>
      </c>
      <c r="S134" s="241">
        <v>0</v>
      </c>
      <c r="T134" s="228"/>
      <c r="U134" s="340">
        <v>0</v>
      </c>
      <c r="V134" s="227"/>
      <c r="W134" s="5"/>
      <c r="X134" s="108" t="s">
        <v>680</v>
      </c>
      <c r="Y134" s="109" t="s">
        <v>2219</v>
      </c>
      <c r="Z134" s="123">
        <v>0</v>
      </c>
      <c r="AA134" s="83" t="s">
        <v>680</v>
      </c>
      <c r="AB134" s="83" t="s">
        <v>680</v>
      </c>
      <c r="AC134" s="83" t="s">
        <v>680</v>
      </c>
      <c r="AE134" s="93" t="s">
        <v>2886</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3"/>
      <c r="J135" s="103"/>
      <c r="K135" s="104"/>
      <c r="L135" s="105"/>
      <c r="M135" s="105"/>
      <c r="N135" s="105"/>
      <c r="O135" s="372" t="s">
        <v>680</v>
      </c>
      <c r="P135" s="352"/>
      <c r="Q135" s="241">
        <v>0</v>
      </c>
      <c r="R135" s="241">
        <v>0</v>
      </c>
      <c r="S135" s="241">
        <v>0</v>
      </c>
      <c r="T135" s="228"/>
      <c r="U135" s="340">
        <v>0</v>
      </c>
      <c r="V135" s="227"/>
      <c r="W135" s="5"/>
      <c r="X135" s="108" t="s">
        <v>680</v>
      </c>
      <c r="Y135" s="109" t="s">
        <v>2219</v>
      </c>
      <c r="Z135" s="123">
        <v>0</v>
      </c>
      <c r="AA135" s="83" t="s">
        <v>680</v>
      </c>
      <c r="AB135" s="83" t="s">
        <v>680</v>
      </c>
      <c r="AC135" s="83" t="s">
        <v>680</v>
      </c>
      <c r="AE135" s="93" t="s">
        <v>2886</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3"/>
      <c r="J136" s="103"/>
      <c r="K136" s="104"/>
      <c r="L136" s="105"/>
      <c r="M136" s="105"/>
      <c r="N136" s="105"/>
      <c r="O136" s="372" t="s">
        <v>680</v>
      </c>
      <c r="P136" s="352"/>
      <c r="Q136" s="241">
        <v>0</v>
      </c>
      <c r="R136" s="241">
        <v>0</v>
      </c>
      <c r="S136" s="241">
        <v>0</v>
      </c>
      <c r="T136" s="228"/>
      <c r="U136" s="340">
        <v>0</v>
      </c>
      <c r="V136" s="227"/>
      <c r="W136" s="5"/>
      <c r="X136" s="108" t="s">
        <v>680</v>
      </c>
      <c r="Y136" s="109" t="s">
        <v>2219</v>
      </c>
      <c r="Z136" s="123">
        <v>0</v>
      </c>
      <c r="AA136" s="83" t="s">
        <v>680</v>
      </c>
      <c r="AB136" s="83" t="s">
        <v>680</v>
      </c>
      <c r="AC136" s="83" t="s">
        <v>680</v>
      </c>
      <c r="AE136" s="93" t="s">
        <v>2886</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3"/>
      <c r="J137" s="103"/>
      <c r="K137" s="104"/>
      <c r="L137" s="105"/>
      <c r="M137" s="105"/>
      <c r="N137" s="105"/>
      <c r="O137" s="372" t="s">
        <v>680</v>
      </c>
      <c r="P137" s="352"/>
      <c r="Q137" s="241">
        <v>0</v>
      </c>
      <c r="R137" s="241">
        <v>0</v>
      </c>
      <c r="S137" s="241">
        <v>0</v>
      </c>
      <c r="T137" s="228"/>
      <c r="U137" s="340">
        <v>0</v>
      </c>
      <c r="V137" s="227"/>
      <c r="W137" s="5"/>
      <c r="X137" s="108" t="s">
        <v>680</v>
      </c>
      <c r="Y137" s="109" t="s">
        <v>2219</v>
      </c>
      <c r="Z137" s="123">
        <v>0</v>
      </c>
      <c r="AA137" s="83" t="s">
        <v>680</v>
      </c>
      <c r="AB137" s="83" t="s">
        <v>680</v>
      </c>
      <c r="AC137" s="83" t="s">
        <v>680</v>
      </c>
      <c r="AE137" s="93" t="s">
        <v>2886</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3"/>
      <c r="J138" s="103"/>
      <c r="K138" s="104"/>
      <c r="L138" s="105"/>
      <c r="M138" s="105"/>
      <c r="N138" s="105"/>
      <c r="O138" s="372" t="s">
        <v>680</v>
      </c>
      <c r="P138" s="352"/>
      <c r="Q138" s="241">
        <v>0</v>
      </c>
      <c r="R138" s="241">
        <v>0</v>
      </c>
      <c r="S138" s="241">
        <v>0</v>
      </c>
      <c r="T138" s="228"/>
      <c r="U138" s="340">
        <v>0</v>
      </c>
      <c r="V138" s="227"/>
      <c r="W138" s="5"/>
      <c r="X138" s="108" t="s">
        <v>680</v>
      </c>
      <c r="Y138" s="109" t="s">
        <v>2219</v>
      </c>
      <c r="Z138" s="123">
        <v>0</v>
      </c>
      <c r="AA138" s="83" t="s">
        <v>680</v>
      </c>
      <c r="AB138" s="83" t="s">
        <v>680</v>
      </c>
      <c r="AC138" s="83" t="s">
        <v>680</v>
      </c>
      <c r="AE138" s="93" t="s">
        <v>2886</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2274</v>
      </c>
      <c r="D139" s="312"/>
      <c r="E139" s="227"/>
      <c r="F139" s="228"/>
      <c r="G139" s="228"/>
      <c r="H139" s="353" t="s">
        <v>1071</v>
      </c>
      <c r="I139" s="354"/>
      <c r="J139" s="259"/>
      <c r="K139" s="358">
        <v>0</v>
      </c>
      <c r="L139" s="352"/>
      <c r="M139" s="352"/>
      <c r="N139" s="352"/>
      <c r="O139" s="352"/>
      <c r="P139" s="352"/>
      <c r="Q139" s="358">
        <v>0</v>
      </c>
      <c r="R139" s="358">
        <v>0</v>
      </c>
      <c r="S139" s="358">
        <v>0</v>
      </c>
      <c r="T139" s="228"/>
      <c r="U139" s="358">
        <v>0</v>
      </c>
      <c r="V139" s="227"/>
      <c r="W139" s="5"/>
      <c r="X139" s="97" t="s">
        <v>2274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1058</v>
      </c>
      <c r="F143" s="1357" t="s">
        <v>2230</v>
      </c>
      <c r="G143" s="1357" t="s">
        <v>2231</v>
      </c>
      <c r="H143" s="1357" t="s">
        <v>2232</v>
      </c>
      <c r="I143" s="1357" t="s">
        <v>2389</v>
      </c>
      <c r="J143" s="1357" t="s">
        <v>2390</v>
      </c>
      <c r="K143" s="1357" t="s">
        <v>1551</v>
      </c>
      <c r="L143" s="79" t="s">
        <v>579</v>
      </c>
      <c r="M143" s="85"/>
      <c r="N143" s="85"/>
      <c r="O143" s="80"/>
      <c r="P143" s="284"/>
      <c r="Q143" s="79" t="s">
        <v>1552</v>
      </c>
      <c r="R143" s="80"/>
      <c r="S143" s="1357" t="s">
        <v>408</v>
      </c>
      <c r="T143" s="284"/>
      <c r="U143" s="1357" t="s">
        <v>1028</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8"/>
      <c r="F144" s="1358"/>
      <c r="G144" s="1358"/>
      <c r="H144" s="1358"/>
      <c r="I144" s="1358"/>
      <c r="J144" s="1358"/>
      <c r="K144" s="1358"/>
      <c r="L144" s="37" t="s">
        <v>371</v>
      </c>
      <c r="M144" s="37" t="s">
        <v>590</v>
      </c>
      <c r="N144" s="37" t="s">
        <v>372</v>
      </c>
      <c r="O144" s="37" t="s">
        <v>1028</v>
      </c>
      <c r="P144" s="284"/>
      <c r="Q144" s="37" t="s">
        <v>371</v>
      </c>
      <c r="R144" s="37" t="s">
        <v>590</v>
      </c>
      <c r="S144" s="1358"/>
      <c r="T144" s="284"/>
      <c r="U144" s="1358"/>
      <c r="V144" s="227"/>
      <c r="Y144" s="83"/>
      <c r="BA144" s="83" t="s">
        <v>1555</v>
      </c>
      <c r="BB144" s="83" t="s">
        <v>1555</v>
      </c>
      <c r="BC144" s="83" t="s">
        <v>813</v>
      </c>
      <c r="BD144" s="83" t="s">
        <v>813</v>
      </c>
      <c r="BE144" s="83" t="s">
        <v>2226</v>
      </c>
      <c r="BF144" s="83" t="s">
        <v>2228</v>
      </c>
      <c r="BG144" s="83" t="s">
        <v>2228</v>
      </c>
      <c r="BH144" s="83" t="s">
        <v>2228</v>
      </c>
      <c r="BI144" s="83" t="s">
        <v>2787</v>
      </c>
      <c r="BJ144" s="83" t="s">
        <v>782</v>
      </c>
      <c r="BK144" s="83" t="s">
        <v>71</v>
      </c>
      <c r="BL144" s="83" t="s">
        <v>145</v>
      </c>
      <c r="BM144" s="576" t="s">
        <v>72</v>
      </c>
      <c r="BN144" s="576" t="s">
        <v>72</v>
      </c>
      <c r="BO144" s="576" t="s">
        <v>72</v>
      </c>
      <c r="BP144" s="83" t="s">
        <v>2604</v>
      </c>
      <c r="BQ144" s="83" t="s">
        <v>2067</v>
      </c>
      <c r="BR144" s="83" t="s">
        <v>74</v>
      </c>
      <c r="BS144" s="576" t="s">
        <v>2224</v>
      </c>
      <c r="BT144" s="83" t="s">
        <v>2224</v>
      </c>
      <c r="BU144" s="83" t="s">
        <v>744</v>
      </c>
      <c r="BV144" s="576" t="s">
        <v>1554</v>
      </c>
      <c r="BW144" s="576" t="s">
        <v>1554</v>
      </c>
      <c r="BX144" s="576" t="s">
        <v>75</v>
      </c>
      <c r="BY144" s="576" t="s">
        <v>1910</v>
      </c>
      <c r="BZ144" s="579" t="s">
        <v>2222</v>
      </c>
    </row>
    <row r="145" spans="1:78" s="2" customFormat="1" ht="11.45" hidden="1" customHeight="1" x14ac:dyDescent="0.2">
      <c r="A145" s="95" t="s">
        <v>782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392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782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820</v>
      </c>
      <c r="Y147" s="365" t="s">
        <v>2010</v>
      </c>
      <c r="Z147" s="365" t="s">
        <v>1040</v>
      </c>
      <c r="AA147" s="365" t="s">
        <v>1309</v>
      </c>
      <c r="AB147" s="365" t="s">
        <v>2221</v>
      </c>
      <c r="AC147" s="365" t="s">
        <v>1556</v>
      </c>
      <c r="AE147" s="365" t="s">
        <v>1305</v>
      </c>
      <c r="AF147" s="95"/>
      <c r="AG147" s="369" t="s">
        <v>208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1306</v>
      </c>
      <c r="BB147" s="345">
        <v>0.05</v>
      </c>
      <c r="BC147" s="83" t="s">
        <v>1042</v>
      </c>
      <c r="BD147" s="345">
        <v>0.05</v>
      </c>
      <c r="BE147" s="83" t="s">
        <v>392</v>
      </c>
      <c r="BF147" s="83" t="s">
        <v>1043</v>
      </c>
      <c r="BG147" s="83" t="s">
        <v>1043</v>
      </c>
      <c r="BH147" s="83" t="s">
        <v>1043</v>
      </c>
      <c r="BI147" s="83" t="s">
        <v>904</v>
      </c>
      <c r="BJ147" s="83" t="s">
        <v>206</v>
      </c>
      <c r="BK147" s="83" t="s">
        <v>207</v>
      </c>
      <c r="BL147" s="83" t="s">
        <v>401</v>
      </c>
      <c r="BM147" s="576" t="s">
        <v>2221</v>
      </c>
      <c r="BN147" s="576" t="s">
        <v>1556</v>
      </c>
      <c r="BO147" s="576" t="s">
        <v>2209</v>
      </c>
      <c r="BP147" s="83" t="s">
        <v>404</v>
      </c>
      <c r="BQ147" s="83" t="s">
        <v>405</v>
      </c>
      <c r="BR147" s="83" t="s">
        <v>213</v>
      </c>
      <c r="BS147" s="576" t="s">
        <v>2210</v>
      </c>
      <c r="BT147" s="83" t="s">
        <v>2212</v>
      </c>
      <c r="BU147" s="83" t="s">
        <v>209</v>
      </c>
      <c r="BV147" s="576" t="s">
        <v>2208</v>
      </c>
      <c r="BW147" s="576" t="s">
        <v>1899</v>
      </c>
      <c r="BX147" s="576" t="s">
        <v>464</v>
      </c>
      <c r="BY147" s="576" t="s">
        <v>465</v>
      </c>
      <c r="BZ147" s="579" t="s">
        <v>2206</v>
      </c>
    </row>
    <row r="148" spans="1:78" s="2" customFormat="1" ht="11.45" hidden="1" customHeight="1" x14ac:dyDescent="0.2">
      <c r="A148" s="95"/>
      <c r="B148" s="312"/>
      <c r="C148" s="312"/>
      <c r="D148" s="312"/>
      <c r="E148" s="58" t="s">
        <v>2560</v>
      </c>
      <c r="F148" s="13" t="s">
        <v>2560</v>
      </c>
      <c r="G148" s="13"/>
      <c r="H148" s="13"/>
      <c r="I148" s="13"/>
      <c r="J148" s="88" t="s">
        <v>368</v>
      </c>
      <c r="K148" s="13" t="s">
        <v>1099</v>
      </c>
      <c r="L148" s="13" t="s">
        <v>1506</v>
      </c>
      <c r="M148" s="13" t="s">
        <v>1506</v>
      </c>
      <c r="N148" s="13" t="s">
        <v>1506</v>
      </c>
      <c r="O148" s="13" t="s">
        <v>1506</v>
      </c>
      <c r="P148" s="228"/>
      <c r="Q148" s="13" t="s">
        <v>1099</v>
      </c>
      <c r="R148" s="13" t="s">
        <v>1099</v>
      </c>
      <c r="S148" s="13" t="s">
        <v>1099</v>
      </c>
      <c r="T148" s="228"/>
      <c r="U148" s="13" t="s">
        <v>1099</v>
      </c>
      <c r="V148" s="227"/>
      <c r="X148" s="365"/>
      <c r="Y148" s="365" t="s">
        <v>144</v>
      </c>
      <c r="Z148" s="365" t="s">
        <v>1041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1284</v>
      </c>
      <c r="BB148" s="83" t="s">
        <v>1039</v>
      </c>
      <c r="BC148" s="83" t="s">
        <v>1284</v>
      </c>
      <c r="BD148" s="83" t="s">
        <v>1039</v>
      </c>
      <c r="BE148" s="83" t="s">
        <v>1039</v>
      </c>
      <c r="BF148" s="83" t="s">
        <v>1044</v>
      </c>
      <c r="BG148" s="83" t="s">
        <v>205</v>
      </c>
      <c r="BH148" s="83" t="s">
        <v>1039</v>
      </c>
      <c r="BI148" s="83" t="s">
        <v>1039</v>
      </c>
      <c r="BJ148" s="83" t="s">
        <v>393</v>
      </c>
      <c r="BK148" s="83" t="s">
        <v>394</v>
      </c>
      <c r="BL148" s="83" t="s">
        <v>1039</v>
      </c>
      <c r="BM148" s="576"/>
      <c r="BN148" s="576" t="s">
        <v>403</v>
      </c>
      <c r="BO148" s="576" t="s">
        <v>1039</v>
      </c>
      <c r="BP148" s="83" t="s">
        <v>1039</v>
      </c>
      <c r="BQ148" s="83" t="s">
        <v>212</v>
      </c>
      <c r="BR148" s="83" t="s">
        <v>214</v>
      </c>
      <c r="BS148" s="576" t="s">
        <v>2211</v>
      </c>
      <c r="BT148" s="83" t="s">
        <v>2213</v>
      </c>
      <c r="BU148" s="83" t="s">
        <v>211</v>
      </c>
      <c r="BV148" s="576" t="s">
        <v>2214</v>
      </c>
      <c r="BW148" s="576" t="s">
        <v>1039</v>
      </c>
      <c r="BX148" s="576" t="s">
        <v>2215</v>
      </c>
      <c r="BY148" s="576" t="s">
        <v>2215</v>
      </c>
      <c r="BZ148" s="579" t="s">
        <v>1900</v>
      </c>
    </row>
    <row r="149" spans="1:78" s="2" customFormat="1" ht="11.45" hidden="1" customHeight="1" x14ac:dyDescent="0.2">
      <c r="A149" s="95"/>
      <c r="B149" s="312"/>
      <c r="C149" s="347" t="s">
        <v>2275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2275</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1185</v>
      </c>
      <c r="D150" s="312"/>
      <c r="E150" s="355" t="s">
        <v>2106</v>
      </c>
      <c r="F150" s="356">
        <v>0</v>
      </c>
      <c r="G150" s="241" t="s">
        <v>2223</v>
      </c>
      <c r="H150" s="241" t="s">
        <v>514</v>
      </c>
      <c r="I150" s="942">
        <v>1</v>
      </c>
      <c r="J150" s="357">
        <v>1</v>
      </c>
      <c r="K150" s="104"/>
      <c r="L150" s="105"/>
      <c r="M150" s="105"/>
      <c r="N150" s="105"/>
      <c r="O150" s="372" t="s">
        <v>680</v>
      </c>
      <c r="P150" s="352"/>
      <c r="Q150" s="241">
        <v>0</v>
      </c>
      <c r="R150" s="241">
        <v>0</v>
      </c>
      <c r="S150" s="241">
        <v>0</v>
      </c>
      <c r="T150" s="228"/>
      <c r="U150" s="340">
        <v>0</v>
      </c>
      <c r="V150" s="227"/>
      <c r="W150" s="5"/>
      <c r="X150" s="106" t="s">
        <v>1185</v>
      </c>
      <c r="Y150" s="107" t="s">
        <v>2640</v>
      </c>
      <c r="Z150" s="122">
        <v>0</v>
      </c>
      <c r="AA150" s="83" t="s">
        <v>2222</v>
      </c>
      <c r="AB150" s="83" t="s">
        <v>2222</v>
      </c>
      <c r="AC150" s="83" t="s">
        <v>1553</v>
      </c>
      <c r="AE150" s="93" t="s">
        <v>2886</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3"/>
      <c r="J151" s="103"/>
      <c r="K151" s="104"/>
      <c r="L151" s="105"/>
      <c r="M151" s="105"/>
      <c r="N151" s="105"/>
      <c r="O151" s="372" t="s">
        <v>680</v>
      </c>
      <c r="P151" s="352"/>
      <c r="Q151" s="241">
        <v>0</v>
      </c>
      <c r="R151" s="241">
        <v>0</v>
      </c>
      <c r="S151" s="241">
        <v>0</v>
      </c>
      <c r="T151" s="228"/>
      <c r="U151" s="340">
        <v>0</v>
      </c>
      <c r="V151" s="227"/>
      <c r="W151" s="5"/>
      <c r="X151" s="108" t="s">
        <v>680</v>
      </c>
      <c r="Y151" s="109" t="s">
        <v>2219</v>
      </c>
      <c r="Z151" s="123">
        <v>0</v>
      </c>
      <c r="AA151" s="83" t="s">
        <v>680</v>
      </c>
      <c r="AB151" s="83" t="s">
        <v>680</v>
      </c>
      <c r="AC151" s="83" t="s">
        <v>680</v>
      </c>
      <c r="AE151" s="93" t="s">
        <v>2886</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3"/>
      <c r="J152" s="103"/>
      <c r="K152" s="104"/>
      <c r="L152" s="105"/>
      <c r="M152" s="105"/>
      <c r="N152" s="105"/>
      <c r="O152" s="372" t="s">
        <v>680</v>
      </c>
      <c r="P152" s="352"/>
      <c r="Q152" s="241">
        <v>0</v>
      </c>
      <c r="R152" s="241">
        <v>0</v>
      </c>
      <c r="S152" s="241">
        <v>0</v>
      </c>
      <c r="T152" s="228"/>
      <c r="U152" s="340">
        <v>0</v>
      </c>
      <c r="V152" s="227"/>
      <c r="W152" s="5"/>
      <c r="X152" s="108" t="s">
        <v>680</v>
      </c>
      <c r="Y152" s="109" t="s">
        <v>2219</v>
      </c>
      <c r="Z152" s="123">
        <v>0</v>
      </c>
      <c r="AA152" s="83" t="s">
        <v>680</v>
      </c>
      <c r="AB152" s="83" t="s">
        <v>680</v>
      </c>
      <c r="AC152" s="83" t="s">
        <v>680</v>
      </c>
      <c r="AE152" s="93" t="s">
        <v>2886</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3"/>
      <c r="J153" s="103"/>
      <c r="K153" s="104"/>
      <c r="L153" s="105"/>
      <c r="M153" s="105"/>
      <c r="N153" s="105"/>
      <c r="O153" s="372" t="s">
        <v>680</v>
      </c>
      <c r="P153" s="352"/>
      <c r="Q153" s="241">
        <v>0</v>
      </c>
      <c r="R153" s="241">
        <v>0</v>
      </c>
      <c r="S153" s="241">
        <v>0</v>
      </c>
      <c r="T153" s="228"/>
      <c r="U153" s="340">
        <v>0</v>
      </c>
      <c r="V153" s="227"/>
      <c r="W153" s="5"/>
      <c r="X153" s="108" t="s">
        <v>680</v>
      </c>
      <c r="Y153" s="109" t="s">
        <v>2219</v>
      </c>
      <c r="Z153" s="123">
        <v>0</v>
      </c>
      <c r="AA153" s="83" t="s">
        <v>680</v>
      </c>
      <c r="AB153" s="83" t="s">
        <v>680</v>
      </c>
      <c r="AC153" s="83" t="s">
        <v>680</v>
      </c>
      <c r="AE153" s="93" t="s">
        <v>2886</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3"/>
      <c r="J154" s="103"/>
      <c r="K154" s="104"/>
      <c r="L154" s="105"/>
      <c r="M154" s="105"/>
      <c r="N154" s="105"/>
      <c r="O154" s="372" t="s">
        <v>680</v>
      </c>
      <c r="P154" s="352"/>
      <c r="Q154" s="241">
        <v>0</v>
      </c>
      <c r="R154" s="241">
        <v>0</v>
      </c>
      <c r="S154" s="241">
        <v>0</v>
      </c>
      <c r="T154" s="228"/>
      <c r="U154" s="340">
        <v>0</v>
      </c>
      <c r="V154" s="227"/>
      <c r="W154" s="5"/>
      <c r="X154" s="108" t="s">
        <v>680</v>
      </c>
      <c r="Y154" s="109" t="s">
        <v>2219</v>
      </c>
      <c r="Z154" s="123">
        <v>0</v>
      </c>
      <c r="AA154" s="83" t="s">
        <v>680</v>
      </c>
      <c r="AB154" s="83" t="s">
        <v>680</v>
      </c>
      <c r="AC154" s="83" t="s">
        <v>680</v>
      </c>
      <c r="AE154" s="93" t="s">
        <v>2886</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3"/>
      <c r="J155" s="103"/>
      <c r="K155" s="104"/>
      <c r="L155" s="105"/>
      <c r="M155" s="105"/>
      <c r="N155" s="105"/>
      <c r="O155" s="372" t="s">
        <v>680</v>
      </c>
      <c r="P155" s="352"/>
      <c r="Q155" s="241">
        <v>0</v>
      </c>
      <c r="R155" s="241">
        <v>0</v>
      </c>
      <c r="S155" s="241">
        <v>0</v>
      </c>
      <c r="T155" s="228"/>
      <c r="U155" s="340">
        <v>0</v>
      </c>
      <c r="V155" s="227"/>
      <c r="W155" s="5"/>
      <c r="X155" s="108" t="s">
        <v>680</v>
      </c>
      <c r="Y155" s="109" t="s">
        <v>2219</v>
      </c>
      <c r="Z155" s="123">
        <v>0</v>
      </c>
      <c r="AA155" s="83" t="s">
        <v>680</v>
      </c>
      <c r="AB155" s="83" t="s">
        <v>680</v>
      </c>
      <c r="AC155" s="83" t="s">
        <v>680</v>
      </c>
      <c r="AE155" s="93" t="s">
        <v>2886</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3"/>
      <c r="J156" s="103"/>
      <c r="K156" s="104"/>
      <c r="L156" s="105"/>
      <c r="M156" s="105"/>
      <c r="N156" s="105"/>
      <c r="O156" s="372" t="s">
        <v>680</v>
      </c>
      <c r="P156" s="352"/>
      <c r="Q156" s="241">
        <v>0</v>
      </c>
      <c r="R156" s="241">
        <v>0</v>
      </c>
      <c r="S156" s="241">
        <v>0</v>
      </c>
      <c r="T156" s="228"/>
      <c r="U156" s="340">
        <v>0</v>
      </c>
      <c r="V156" s="227"/>
      <c r="W156" s="5"/>
      <c r="X156" s="108" t="s">
        <v>680</v>
      </c>
      <c r="Y156" s="109" t="s">
        <v>2219</v>
      </c>
      <c r="Z156" s="123">
        <v>0</v>
      </c>
      <c r="AA156" s="83" t="s">
        <v>680</v>
      </c>
      <c r="AB156" s="83" t="s">
        <v>680</v>
      </c>
      <c r="AC156" s="83" t="s">
        <v>680</v>
      </c>
      <c r="AE156" s="93" t="s">
        <v>2886</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3"/>
      <c r="J157" s="103"/>
      <c r="K157" s="104"/>
      <c r="L157" s="105"/>
      <c r="M157" s="105"/>
      <c r="N157" s="105"/>
      <c r="O157" s="372" t="s">
        <v>680</v>
      </c>
      <c r="P157" s="352"/>
      <c r="Q157" s="241">
        <v>0</v>
      </c>
      <c r="R157" s="241">
        <v>0</v>
      </c>
      <c r="S157" s="241">
        <v>0</v>
      </c>
      <c r="T157" s="228"/>
      <c r="U157" s="340">
        <v>0</v>
      </c>
      <c r="V157" s="227"/>
      <c r="W157" s="5"/>
      <c r="X157" s="108" t="s">
        <v>680</v>
      </c>
      <c r="Y157" s="109" t="s">
        <v>2219</v>
      </c>
      <c r="Z157" s="123">
        <v>0</v>
      </c>
      <c r="AA157" s="83" t="s">
        <v>680</v>
      </c>
      <c r="AB157" s="83" t="s">
        <v>680</v>
      </c>
      <c r="AC157" s="83" t="s">
        <v>680</v>
      </c>
      <c r="AE157" s="93" t="s">
        <v>2886</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3"/>
      <c r="J158" s="103"/>
      <c r="K158" s="104"/>
      <c r="L158" s="105"/>
      <c r="M158" s="105"/>
      <c r="N158" s="105"/>
      <c r="O158" s="372" t="s">
        <v>680</v>
      </c>
      <c r="P158" s="352"/>
      <c r="Q158" s="241">
        <v>0</v>
      </c>
      <c r="R158" s="241">
        <v>0</v>
      </c>
      <c r="S158" s="241">
        <v>0</v>
      </c>
      <c r="T158" s="228"/>
      <c r="U158" s="340">
        <v>0</v>
      </c>
      <c r="V158" s="227"/>
      <c r="W158" s="5"/>
      <c r="X158" s="108" t="s">
        <v>680</v>
      </c>
      <c r="Y158" s="109" t="s">
        <v>2219</v>
      </c>
      <c r="Z158" s="123">
        <v>0</v>
      </c>
      <c r="AA158" s="83" t="s">
        <v>680</v>
      </c>
      <c r="AB158" s="83" t="s">
        <v>680</v>
      </c>
      <c r="AC158" s="83" t="s">
        <v>680</v>
      </c>
      <c r="AE158" s="93" t="s">
        <v>2886</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3"/>
      <c r="J159" s="103"/>
      <c r="K159" s="104"/>
      <c r="L159" s="105"/>
      <c r="M159" s="105"/>
      <c r="N159" s="105"/>
      <c r="O159" s="372" t="s">
        <v>680</v>
      </c>
      <c r="P159" s="352"/>
      <c r="Q159" s="241">
        <v>0</v>
      </c>
      <c r="R159" s="241">
        <v>0</v>
      </c>
      <c r="S159" s="241">
        <v>0</v>
      </c>
      <c r="T159" s="228"/>
      <c r="U159" s="340">
        <v>0</v>
      </c>
      <c r="V159" s="227"/>
      <c r="W159" s="5"/>
      <c r="X159" s="108" t="s">
        <v>680</v>
      </c>
      <c r="Y159" s="109" t="s">
        <v>2219</v>
      </c>
      <c r="Z159" s="123">
        <v>0</v>
      </c>
      <c r="AA159" s="83" t="s">
        <v>680</v>
      </c>
      <c r="AB159" s="83" t="s">
        <v>680</v>
      </c>
      <c r="AC159" s="83" t="s">
        <v>680</v>
      </c>
      <c r="AE159" s="93" t="s">
        <v>2886</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3"/>
      <c r="J160" s="103"/>
      <c r="K160" s="104"/>
      <c r="L160" s="105"/>
      <c r="M160" s="105"/>
      <c r="N160" s="105"/>
      <c r="O160" s="372" t="s">
        <v>680</v>
      </c>
      <c r="P160" s="352"/>
      <c r="Q160" s="241">
        <v>0</v>
      </c>
      <c r="R160" s="241">
        <v>0</v>
      </c>
      <c r="S160" s="241">
        <v>0</v>
      </c>
      <c r="T160" s="228"/>
      <c r="U160" s="340">
        <v>0</v>
      </c>
      <c r="V160" s="227"/>
      <c r="W160" s="5"/>
      <c r="X160" s="108" t="s">
        <v>680</v>
      </c>
      <c r="Y160" s="109" t="s">
        <v>2219</v>
      </c>
      <c r="Z160" s="123">
        <v>0</v>
      </c>
      <c r="AA160" s="83" t="s">
        <v>680</v>
      </c>
      <c r="AB160" s="83" t="s">
        <v>680</v>
      </c>
      <c r="AC160" s="83" t="s">
        <v>680</v>
      </c>
      <c r="AE160" s="93" t="s">
        <v>2886</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3"/>
      <c r="J161" s="103"/>
      <c r="K161" s="104"/>
      <c r="L161" s="105"/>
      <c r="M161" s="105"/>
      <c r="N161" s="105"/>
      <c r="O161" s="372" t="s">
        <v>680</v>
      </c>
      <c r="P161" s="352"/>
      <c r="Q161" s="241">
        <v>0</v>
      </c>
      <c r="R161" s="241">
        <v>0</v>
      </c>
      <c r="S161" s="241">
        <v>0</v>
      </c>
      <c r="T161" s="228"/>
      <c r="U161" s="340">
        <v>0</v>
      </c>
      <c r="V161" s="227"/>
      <c r="W161" s="5"/>
      <c r="X161" s="108" t="s">
        <v>680</v>
      </c>
      <c r="Y161" s="109" t="s">
        <v>2219</v>
      </c>
      <c r="Z161" s="123">
        <v>0</v>
      </c>
      <c r="AA161" s="83" t="s">
        <v>680</v>
      </c>
      <c r="AB161" s="83" t="s">
        <v>680</v>
      </c>
      <c r="AC161" s="83" t="s">
        <v>680</v>
      </c>
      <c r="AE161" s="93" t="s">
        <v>2886</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3"/>
      <c r="J162" s="103"/>
      <c r="K162" s="104"/>
      <c r="L162" s="105"/>
      <c r="M162" s="105"/>
      <c r="N162" s="105"/>
      <c r="O162" s="372" t="s">
        <v>680</v>
      </c>
      <c r="P162" s="352"/>
      <c r="Q162" s="241">
        <v>0</v>
      </c>
      <c r="R162" s="241">
        <v>0</v>
      </c>
      <c r="S162" s="241">
        <v>0</v>
      </c>
      <c r="T162" s="228"/>
      <c r="U162" s="340">
        <v>0</v>
      </c>
      <c r="V162" s="227"/>
      <c r="W162" s="5"/>
      <c r="X162" s="108" t="s">
        <v>680</v>
      </c>
      <c r="Y162" s="109" t="s">
        <v>2219</v>
      </c>
      <c r="Z162" s="123">
        <v>0</v>
      </c>
      <c r="AA162" s="83" t="s">
        <v>680</v>
      </c>
      <c r="AB162" s="83" t="s">
        <v>680</v>
      </c>
      <c r="AC162" s="83" t="s">
        <v>680</v>
      </c>
      <c r="AE162" s="93" t="s">
        <v>2886</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3"/>
      <c r="J163" s="103"/>
      <c r="K163" s="104"/>
      <c r="L163" s="105"/>
      <c r="M163" s="105"/>
      <c r="N163" s="105"/>
      <c r="O163" s="372" t="s">
        <v>680</v>
      </c>
      <c r="P163" s="352"/>
      <c r="Q163" s="241">
        <v>0</v>
      </c>
      <c r="R163" s="241">
        <v>0</v>
      </c>
      <c r="S163" s="241">
        <v>0</v>
      </c>
      <c r="T163" s="228"/>
      <c r="U163" s="340">
        <v>0</v>
      </c>
      <c r="V163" s="227"/>
      <c r="W163" s="5"/>
      <c r="X163" s="108" t="s">
        <v>680</v>
      </c>
      <c r="Y163" s="109" t="s">
        <v>2219</v>
      </c>
      <c r="Z163" s="123">
        <v>0</v>
      </c>
      <c r="AA163" s="83" t="s">
        <v>680</v>
      </c>
      <c r="AB163" s="83" t="s">
        <v>680</v>
      </c>
      <c r="AC163" s="83" t="s">
        <v>680</v>
      </c>
      <c r="AE163" s="93" t="s">
        <v>2886</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3"/>
      <c r="J164" s="103"/>
      <c r="K164" s="104"/>
      <c r="L164" s="105"/>
      <c r="M164" s="105"/>
      <c r="N164" s="105"/>
      <c r="O164" s="372" t="s">
        <v>680</v>
      </c>
      <c r="P164" s="352"/>
      <c r="Q164" s="241">
        <v>0</v>
      </c>
      <c r="R164" s="241">
        <v>0</v>
      </c>
      <c r="S164" s="241">
        <v>0</v>
      </c>
      <c r="T164" s="228"/>
      <c r="U164" s="340">
        <v>0</v>
      </c>
      <c r="V164" s="227"/>
      <c r="W164" s="5"/>
      <c r="X164" s="108" t="s">
        <v>680</v>
      </c>
      <c r="Y164" s="109" t="s">
        <v>2219</v>
      </c>
      <c r="Z164" s="123">
        <v>0</v>
      </c>
      <c r="AA164" s="83" t="s">
        <v>680</v>
      </c>
      <c r="AB164" s="83" t="s">
        <v>680</v>
      </c>
      <c r="AC164" s="83" t="s">
        <v>680</v>
      </c>
      <c r="AE164" s="93" t="s">
        <v>2886</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3"/>
      <c r="J165" s="103"/>
      <c r="K165" s="104"/>
      <c r="L165" s="105"/>
      <c r="M165" s="105"/>
      <c r="N165" s="105"/>
      <c r="O165" s="372" t="s">
        <v>680</v>
      </c>
      <c r="P165" s="352"/>
      <c r="Q165" s="241">
        <v>0</v>
      </c>
      <c r="R165" s="241">
        <v>0</v>
      </c>
      <c r="S165" s="241">
        <v>0</v>
      </c>
      <c r="T165" s="228"/>
      <c r="U165" s="340">
        <v>0</v>
      </c>
      <c r="V165" s="227"/>
      <c r="W165" s="5"/>
      <c r="X165" s="108" t="s">
        <v>680</v>
      </c>
      <c r="Y165" s="109" t="s">
        <v>2219</v>
      </c>
      <c r="Z165" s="123">
        <v>0</v>
      </c>
      <c r="AA165" s="83" t="s">
        <v>680</v>
      </c>
      <c r="AB165" s="83" t="s">
        <v>680</v>
      </c>
      <c r="AC165" s="83" t="s">
        <v>680</v>
      </c>
      <c r="AE165" s="93" t="s">
        <v>2886</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3"/>
      <c r="J166" s="103"/>
      <c r="K166" s="104"/>
      <c r="L166" s="105"/>
      <c r="M166" s="105"/>
      <c r="N166" s="105"/>
      <c r="O166" s="372" t="s">
        <v>680</v>
      </c>
      <c r="P166" s="352"/>
      <c r="Q166" s="241">
        <v>0</v>
      </c>
      <c r="R166" s="241">
        <v>0</v>
      </c>
      <c r="S166" s="241">
        <v>0</v>
      </c>
      <c r="T166" s="228"/>
      <c r="U166" s="340">
        <v>0</v>
      </c>
      <c r="V166" s="227"/>
      <c r="W166" s="5"/>
      <c r="X166" s="108" t="s">
        <v>680</v>
      </c>
      <c r="Y166" s="109" t="s">
        <v>2219</v>
      </c>
      <c r="Z166" s="123">
        <v>0</v>
      </c>
      <c r="AA166" s="83" t="s">
        <v>680</v>
      </c>
      <c r="AB166" s="83" t="s">
        <v>680</v>
      </c>
      <c r="AC166" s="83" t="s">
        <v>680</v>
      </c>
      <c r="AE166" s="93" t="s">
        <v>2886</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3"/>
      <c r="J167" s="103"/>
      <c r="K167" s="104"/>
      <c r="L167" s="105"/>
      <c r="M167" s="105"/>
      <c r="N167" s="105"/>
      <c r="O167" s="372" t="s">
        <v>680</v>
      </c>
      <c r="P167" s="352"/>
      <c r="Q167" s="241">
        <v>0</v>
      </c>
      <c r="R167" s="241">
        <v>0</v>
      </c>
      <c r="S167" s="241">
        <v>0</v>
      </c>
      <c r="T167" s="228"/>
      <c r="U167" s="340">
        <v>0</v>
      </c>
      <c r="V167" s="227"/>
      <c r="W167" s="5"/>
      <c r="X167" s="108" t="s">
        <v>680</v>
      </c>
      <c r="Y167" s="109" t="s">
        <v>2219</v>
      </c>
      <c r="Z167" s="123">
        <v>0</v>
      </c>
      <c r="AA167" s="83" t="s">
        <v>680</v>
      </c>
      <c r="AB167" s="83" t="s">
        <v>680</v>
      </c>
      <c r="AC167" s="83" t="s">
        <v>680</v>
      </c>
      <c r="AE167" s="93" t="s">
        <v>2886</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3"/>
      <c r="J168" s="103"/>
      <c r="K168" s="104"/>
      <c r="L168" s="105"/>
      <c r="M168" s="105"/>
      <c r="N168" s="105"/>
      <c r="O168" s="372" t="s">
        <v>680</v>
      </c>
      <c r="P168" s="352"/>
      <c r="Q168" s="241">
        <v>0</v>
      </c>
      <c r="R168" s="241">
        <v>0</v>
      </c>
      <c r="S168" s="241">
        <v>0</v>
      </c>
      <c r="T168" s="228"/>
      <c r="U168" s="340">
        <v>0</v>
      </c>
      <c r="V168" s="227"/>
      <c r="W168" s="5"/>
      <c r="X168" s="108" t="s">
        <v>680</v>
      </c>
      <c r="Y168" s="109" t="s">
        <v>2219</v>
      </c>
      <c r="Z168" s="123">
        <v>0</v>
      </c>
      <c r="AA168" s="83" t="s">
        <v>680</v>
      </c>
      <c r="AB168" s="83" t="s">
        <v>680</v>
      </c>
      <c r="AC168" s="83" t="s">
        <v>680</v>
      </c>
      <c r="AE168" s="93" t="s">
        <v>2886</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3"/>
      <c r="J169" s="103"/>
      <c r="K169" s="104"/>
      <c r="L169" s="105"/>
      <c r="M169" s="105"/>
      <c r="N169" s="105"/>
      <c r="O169" s="372" t="s">
        <v>680</v>
      </c>
      <c r="P169" s="352"/>
      <c r="Q169" s="241">
        <v>0</v>
      </c>
      <c r="R169" s="241">
        <v>0</v>
      </c>
      <c r="S169" s="241">
        <v>0</v>
      </c>
      <c r="T169" s="228"/>
      <c r="U169" s="340">
        <v>0</v>
      </c>
      <c r="V169" s="227"/>
      <c r="W169" s="5"/>
      <c r="X169" s="108" t="s">
        <v>680</v>
      </c>
      <c r="Y169" s="109" t="s">
        <v>2219</v>
      </c>
      <c r="Z169" s="123">
        <v>0</v>
      </c>
      <c r="AA169" s="83" t="s">
        <v>680</v>
      </c>
      <c r="AB169" s="83" t="s">
        <v>680</v>
      </c>
      <c r="AC169" s="83" t="s">
        <v>680</v>
      </c>
      <c r="AE169" s="93" t="s">
        <v>2886</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2276</v>
      </c>
      <c r="D170" s="312"/>
      <c r="E170" s="227"/>
      <c r="F170" s="228"/>
      <c r="G170" s="228"/>
      <c r="H170" s="353" t="s">
        <v>1071</v>
      </c>
      <c r="I170" s="354"/>
      <c r="J170" s="259"/>
      <c r="K170" s="358">
        <v>0</v>
      </c>
      <c r="L170" s="352"/>
      <c r="M170" s="352"/>
      <c r="N170" s="352"/>
      <c r="O170" s="352"/>
      <c r="P170" s="352"/>
      <c r="Q170" s="358">
        <v>0</v>
      </c>
      <c r="R170" s="358">
        <v>0</v>
      </c>
      <c r="S170" s="358">
        <v>0</v>
      </c>
      <c r="T170" s="228"/>
      <c r="U170" s="358">
        <v>0</v>
      </c>
      <c r="V170" s="227"/>
      <c r="W170" s="5"/>
      <c r="X170" s="97" t="s">
        <v>2276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1058</v>
      </c>
      <c r="F174" s="1357" t="s">
        <v>2230</v>
      </c>
      <c r="G174" s="1357" t="s">
        <v>2231</v>
      </c>
      <c r="H174" s="1357" t="s">
        <v>2232</v>
      </c>
      <c r="I174" s="1357" t="s">
        <v>2389</v>
      </c>
      <c r="J174" s="1357" t="s">
        <v>2390</v>
      </c>
      <c r="K174" s="1357" t="s">
        <v>1551</v>
      </c>
      <c r="L174" s="79" t="s">
        <v>579</v>
      </c>
      <c r="M174" s="85"/>
      <c r="N174" s="85"/>
      <c r="O174" s="80"/>
      <c r="P174" s="284"/>
      <c r="Q174" s="79" t="s">
        <v>1552</v>
      </c>
      <c r="R174" s="80"/>
      <c r="S174" s="1357" t="s">
        <v>408</v>
      </c>
      <c r="T174" s="284"/>
      <c r="U174" s="1357" t="s">
        <v>1028</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8"/>
      <c r="F175" s="1358"/>
      <c r="G175" s="1358"/>
      <c r="H175" s="1358"/>
      <c r="I175" s="1358"/>
      <c r="J175" s="1358"/>
      <c r="K175" s="1358"/>
      <c r="L175" s="37" t="s">
        <v>371</v>
      </c>
      <c r="M175" s="37" t="s">
        <v>590</v>
      </c>
      <c r="N175" s="37" t="s">
        <v>372</v>
      </c>
      <c r="O175" s="37" t="s">
        <v>1028</v>
      </c>
      <c r="P175" s="284"/>
      <c r="Q175" s="37" t="s">
        <v>371</v>
      </c>
      <c r="R175" s="37" t="s">
        <v>590</v>
      </c>
      <c r="S175" s="1358"/>
      <c r="T175" s="284"/>
      <c r="U175" s="1358"/>
      <c r="V175" s="227"/>
      <c r="Y175" s="83"/>
      <c r="BA175" s="83" t="s">
        <v>1555</v>
      </c>
      <c r="BB175" s="83" t="s">
        <v>1555</v>
      </c>
      <c r="BC175" s="83" t="s">
        <v>813</v>
      </c>
      <c r="BD175" s="83" t="s">
        <v>813</v>
      </c>
      <c r="BE175" s="83" t="s">
        <v>2226</v>
      </c>
      <c r="BF175" s="83" t="s">
        <v>2228</v>
      </c>
      <c r="BG175" s="83" t="s">
        <v>2228</v>
      </c>
      <c r="BH175" s="83" t="s">
        <v>2228</v>
      </c>
      <c r="BI175" s="83" t="s">
        <v>2787</v>
      </c>
      <c r="BJ175" s="83" t="s">
        <v>782</v>
      </c>
      <c r="BK175" s="83" t="s">
        <v>71</v>
      </c>
      <c r="BL175" s="83" t="s">
        <v>145</v>
      </c>
      <c r="BM175" s="576" t="s">
        <v>72</v>
      </c>
      <c r="BN175" s="576" t="s">
        <v>72</v>
      </c>
      <c r="BO175" s="576" t="s">
        <v>72</v>
      </c>
      <c r="BP175" s="83" t="s">
        <v>2604</v>
      </c>
      <c r="BQ175" s="83" t="s">
        <v>2067</v>
      </c>
      <c r="BR175" s="83" t="s">
        <v>74</v>
      </c>
      <c r="BS175" s="576" t="s">
        <v>2224</v>
      </c>
      <c r="BT175" s="83" t="s">
        <v>2224</v>
      </c>
      <c r="BU175" s="83" t="s">
        <v>744</v>
      </c>
      <c r="BV175" s="576" t="s">
        <v>1554</v>
      </c>
      <c r="BW175" s="576" t="s">
        <v>1554</v>
      </c>
      <c r="BX175" s="576" t="s">
        <v>75</v>
      </c>
      <c r="BY175" s="576" t="s">
        <v>1910</v>
      </c>
      <c r="BZ175" s="579" t="s">
        <v>2222</v>
      </c>
    </row>
    <row r="176" spans="1:78" s="2" customFormat="1" ht="11.45" hidden="1" customHeight="1" x14ac:dyDescent="0.2">
      <c r="A176" s="95" t="s">
        <v>782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392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782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820</v>
      </c>
      <c r="Y178" s="365" t="s">
        <v>2010</v>
      </c>
      <c r="Z178" s="365" t="s">
        <v>1040</v>
      </c>
      <c r="AA178" s="365" t="s">
        <v>1309</v>
      </c>
      <c r="AB178" s="365" t="s">
        <v>2221</v>
      </c>
      <c r="AC178" s="365" t="s">
        <v>1556</v>
      </c>
      <c r="AE178" s="365" t="s">
        <v>1305</v>
      </c>
      <c r="AF178" s="95"/>
      <c r="AG178" s="369" t="s">
        <v>208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1306</v>
      </c>
      <c r="BB178" s="345">
        <v>0.05</v>
      </c>
      <c r="BC178" s="83" t="s">
        <v>1042</v>
      </c>
      <c r="BD178" s="345">
        <v>0.05</v>
      </c>
      <c r="BE178" s="83" t="s">
        <v>392</v>
      </c>
      <c r="BF178" s="83" t="s">
        <v>1043</v>
      </c>
      <c r="BG178" s="83" t="s">
        <v>1043</v>
      </c>
      <c r="BH178" s="83" t="s">
        <v>1043</v>
      </c>
      <c r="BI178" s="83" t="s">
        <v>904</v>
      </c>
      <c r="BJ178" s="83" t="s">
        <v>206</v>
      </c>
      <c r="BK178" s="83" t="s">
        <v>207</v>
      </c>
      <c r="BL178" s="83" t="s">
        <v>401</v>
      </c>
      <c r="BM178" s="576" t="s">
        <v>2221</v>
      </c>
      <c r="BN178" s="576" t="s">
        <v>1556</v>
      </c>
      <c r="BO178" s="576" t="s">
        <v>2209</v>
      </c>
      <c r="BP178" s="83" t="s">
        <v>404</v>
      </c>
      <c r="BQ178" s="83" t="s">
        <v>405</v>
      </c>
      <c r="BR178" s="83" t="s">
        <v>213</v>
      </c>
      <c r="BS178" s="576" t="s">
        <v>2210</v>
      </c>
      <c r="BT178" s="83" t="s">
        <v>2212</v>
      </c>
      <c r="BU178" s="83" t="s">
        <v>209</v>
      </c>
      <c r="BV178" s="576" t="s">
        <v>2208</v>
      </c>
      <c r="BW178" s="576" t="s">
        <v>1899</v>
      </c>
      <c r="BX178" s="576" t="s">
        <v>464</v>
      </c>
      <c r="BY178" s="576" t="s">
        <v>465</v>
      </c>
      <c r="BZ178" s="579" t="s">
        <v>2206</v>
      </c>
    </row>
    <row r="179" spans="1:78" s="2" customFormat="1" ht="11.45" hidden="1" customHeight="1" x14ac:dyDescent="0.2">
      <c r="A179" s="95"/>
      <c r="B179" s="312"/>
      <c r="C179" s="312"/>
      <c r="D179" s="312"/>
      <c r="E179" s="58" t="s">
        <v>2560</v>
      </c>
      <c r="F179" s="13" t="s">
        <v>2560</v>
      </c>
      <c r="G179" s="13"/>
      <c r="H179" s="13"/>
      <c r="I179" s="13"/>
      <c r="J179" s="88" t="s">
        <v>368</v>
      </c>
      <c r="K179" s="13" t="s">
        <v>1099</v>
      </c>
      <c r="L179" s="13" t="s">
        <v>1506</v>
      </c>
      <c r="M179" s="13" t="s">
        <v>1506</v>
      </c>
      <c r="N179" s="13" t="s">
        <v>1506</v>
      </c>
      <c r="O179" s="13" t="s">
        <v>1506</v>
      </c>
      <c r="P179" s="228"/>
      <c r="Q179" s="13" t="s">
        <v>1099</v>
      </c>
      <c r="R179" s="13" t="s">
        <v>1099</v>
      </c>
      <c r="S179" s="13" t="s">
        <v>1099</v>
      </c>
      <c r="T179" s="228"/>
      <c r="U179" s="13" t="s">
        <v>1099</v>
      </c>
      <c r="V179" s="227"/>
      <c r="X179" s="365"/>
      <c r="Y179" s="365" t="s">
        <v>144</v>
      </c>
      <c r="Z179" s="365" t="s">
        <v>1041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1284</v>
      </c>
      <c r="BB179" s="83" t="s">
        <v>1039</v>
      </c>
      <c r="BC179" s="83" t="s">
        <v>1284</v>
      </c>
      <c r="BD179" s="83" t="s">
        <v>1039</v>
      </c>
      <c r="BE179" s="83" t="s">
        <v>1039</v>
      </c>
      <c r="BF179" s="83" t="s">
        <v>1044</v>
      </c>
      <c r="BG179" s="83" t="s">
        <v>205</v>
      </c>
      <c r="BH179" s="83" t="s">
        <v>1039</v>
      </c>
      <c r="BI179" s="83" t="s">
        <v>1039</v>
      </c>
      <c r="BJ179" s="83" t="s">
        <v>393</v>
      </c>
      <c r="BK179" s="83" t="s">
        <v>394</v>
      </c>
      <c r="BL179" s="83" t="s">
        <v>1039</v>
      </c>
      <c r="BM179" s="576"/>
      <c r="BN179" s="576" t="s">
        <v>403</v>
      </c>
      <c r="BO179" s="576" t="s">
        <v>1039</v>
      </c>
      <c r="BP179" s="83" t="s">
        <v>1039</v>
      </c>
      <c r="BQ179" s="83" t="s">
        <v>212</v>
      </c>
      <c r="BR179" s="83" t="s">
        <v>214</v>
      </c>
      <c r="BS179" s="576" t="s">
        <v>2211</v>
      </c>
      <c r="BT179" s="83" t="s">
        <v>2213</v>
      </c>
      <c r="BU179" s="83" t="s">
        <v>211</v>
      </c>
      <c r="BV179" s="576" t="s">
        <v>2214</v>
      </c>
      <c r="BW179" s="576" t="s">
        <v>1039</v>
      </c>
      <c r="BX179" s="576" t="s">
        <v>2215</v>
      </c>
      <c r="BY179" s="576" t="s">
        <v>2215</v>
      </c>
      <c r="BZ179" s="579" t="s">
        <v>1900</v>
      </c>
    </row>
    <row r="180" spans="1:78" s="2" customFormat="1" ht="11.45" hidden="1" customHeight="1" x14ac:dyDescent="0.2">
      <c r="A180" s="95"/>
      <c r="B180" s="312"/>
      <c r="C180" s="347" t="s">
        <v>1370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1370</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1185</v>
      </c>
      <c r="D181" s="312"/>
      <c r="E181" s="355" t="s">
        <v>2106</v>
      </c>
      <c r="F181" s="356">
        <v>0</v>
      </c>
      <c r="G181" s="241" t="s">
        <v>2223</v>
      </c>
      <c r="H181" s="241" t="s">
        <v>514</v>
      </c>
      <c r="I181" s="942">
        <v>1</v>
      </c>
      <c r="J181" s="357">
        <v>1</v>
      </c>
      <c r="K181" s="104"/>
      <c r="L181" s="105"/>
      <c r="M181" s="105"/>
      <c r="N181" s="105"/>
      <c r="O181" s="372" t="s">
        <v>680</v>
      </c>
      <c r="P181" s="352"/>
      <c r="Q181" s="241">
        <v>0</v>
      </c>
      <c r="R181" s="241">
        <v>0</v>
      </c>
      <c r="S181" s="241">
        <v>0</v>
      </c>
      <c r="T181" s="228"/>
      <c r="U181" s="340">
        <v>0</v>
      </c>
      <c r="V181" s="227"/>
      <c r="W181" s="5"/>
      <c r="X181" s="106" t="s">
        <v>1185</v>
      </c>
      <c r="Y181" s="107" t="s">
        <v>2640</v>
      </c>
      <c r="Z181" s="122">
        <v>0</v>
      </c>
      <c r="AA181" s="83" t="s">
        <v>2222</v>
      </c>
      <c r="AB181" s="83" t="s">
        <v>2222</v>
      </c>
      <c r="AC181" s="83" t="s">
        <v>1553</v>
      </c>
      <c r="AE181" s="93" t="s">
        <v>2886</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3"/>
      <c r="J182" s="103"/>
      <c r="K182" s="104"/>
      <c r="L182" s="105"/>
      <c r="M182" s="105"/>
      <c r="N182" s="105"/>
      <c r="O182" s="372" t="s">
        <v>680</v>
      </c>
      <c r="P182" s="352"/>
      <c r="Q182" s="241">
        <v>0</v>
      </c>
      <c r="R182" s="241">
        <v>0</v>
      </c>
      <c r="S182" s="241">
        <v>0</v>
      </c>
      <c r="T182" s="228"/>
      <c r="U182" s="340">
        <v>0</v>
      </c>
      <c r="V182" s="227"/>
      <c r="W182" s="5"/>
      <c r="X182" s="108" t="s">
        <v>680</v>
      </c>
      <c r="Y182" s="109" t="s">
        <v>2219</v>
      </c>
      <c r="Z182" s="123">
        <v>0</v>
      </c>
      <c r="AA182" s="83" t="s">
        <v>680</v>
      </c>
      <c r="AB182" s="83" t="s">
        <v>680</v>
      </c>
      <c r="AC182" s="83" t="s">
        <v>680</v>
      </c>
      <c r="AE182" s="93" t="s">
        <v>2886</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3"/>
      <c r="J183" s="103"/>
      <c r="K183" s="104"/>
      <c r="L183" s="105"/>
      <c r="M183" s="105"/>
      <c r="N183" s="105"/>
      <c r="O183" s="372" t="s">
        <v>680</v>
      </c>
      <c r="P183" s="352"/>
      <c r="Q183" s="241">
        <v>0</v>
      </c>
      <c r="R183" s="241">
        <v>0</v>
      </c>
      <c r="S183" s="241">
        <v>0</v>
      </c>
      <c r="T183" s="228"/>
      <c r="U183" s="340">
        <v>0</v>
      </c>
      <c r="V183" s="227"/>
      <c r="W183" s="5"/>
      <c r="X183" s="108" t="s">
        <v>680</v>
      </c>
      <c r="Y183" s="109" t="s">
        <v>2219</v>
      </c>
      <c r="Z183" s="123">
        <v>0</v>
      </c>
      <c r="AA183" s="83" t="s">
        <v>680</v>
      </c>
      <c r="AB183" s="83" t="s">
        <v>680</v>
      </c>
      <c r="AC183" s="83" t="s">
        <v>680</v>
      </c>
      <c r="AE183" s="93" t="s">
        <v>2886</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3"/>
      <c r="J184" s="103"/>
      <c r="K184" s="104"/>
      <c r="L184" s="105"/>
      <c r="M184" s="105"/>
      <c r="N184" s="105"/>
      <c r="O184" s="372" t="s">
        <v>680</v>
      </c>
      <c r="P184" s="352"/>
      <c r="Q184" s="241">
        <v>0</v>
      </c>
      <c r="R184" s="241">
        <v>0</v>
      </c>
      <c r="S184" s="241">
        <v>0</v>
      </c>
      <c r="T184" s="228"/>
      <c r="U184" s="340">
        <v>0</v>
      </c>
      <c r="V184" s="227"/>
      <c r="W184" s="5"/>
      <c r="X184" s="108" t="s">
        <v>680</v>
      </c>
      <c r="Y184" s="109" t="s">
        <v>2219</v>
      </c>
      <c r="Z184" s="123">
        <v>0</v>
      </c>
      <c r="AA184" s="83" t="s">
        <v>680</v>
      </c>
      <c r="AB184" s="83" t="s">
        <v>680</v>
      </c>
      <c r="AC184" s="83" t="s">
        <v>680</v>
      </c>
      <c r="AE184" s="93" t="s">
        <v>2886</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3"/>
      <c r="J185" s="103"/>
      <c r="K185" s="104"/>
      <c r="L185" s="105"/>
      <c r="M185" s="105"/>
      <c r="N185" s="105"/>
      <c r="O185" s="372" t="s">
        <v>680</v>
      </c>
      <c r="P185" s="352"/>
      <c r="Q185" s="241">
        <v>0</v>
      </c>
      <c r="R185" s="241">
        <v>0</v>
      </c>
      <c r="S185" s="241">
        <v>0</v>
      </c>
      <c r="T185" s="228"/>
      <c r="U185" s="340">
        <v>0</v>
      </c>
      <c r="V185" s="227"/>
      <c r="W185" s="5"/>
      <c r="X185" s="108" t="s">
        <v>680</v>
      </c>
      <c r="Y185" s="109" t="s">
        <v>2219</v>
      </c>
      <c r="Z185" s="123">
        <v>0</v>
      </c>
      <c r="AA185" s="83" t="s">
        <v>680</v>
      </c>
      <c r="AB185" s="83" t="s">
        <v>680</v>
      </c>
      <c r="AC185" s="83" t="s">
        <v>680</v>
      </c>
      <c r="AE185" s="93" t="s">
        <v>2886</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3"/>
      <c r="J186" s="103"/>
      <c r="K186" s="104"/>
      <c r="L186" s="105"/>
      <c r="M186" s="105"/>
      <c r="N186" s="105"/>
      <c r="O186" s="372" t="s">
        <v>680</v>
      </c>
      <c r="P186" s="352"/>
      <c r="Q186" s="241">
        <v>0</v>
      </c>
      <c r="R186" s="241">
        <v>0</v>
      </c>
      <c r="S186" s="241">
        <v>0</v>
      </c>
      <c r="T186" s="228"/>
      <c r="U186" s="340">
        <v>0</v>
      </c>
      <c r="V186" s="227"/>
      <c r="W186" s="5"/>
      <c r="X186" s="108" t="s">
        <v>680</v>
      </c>
      <c r="Y186" s="109" t="s">
        <v>2219</v>
      </c>
      <c r="Z186" s="123">
        <v>0</v>
      </c>
      <c r="AA186" s="83" t="s">
        <v>680</v>
      </c>
      <c r="AB186" s="83" t="s">
        <v>680</v>
      </c>
      <c r="AC186" s="83" t="s">
        <v>680</v>
      </c>
      <c r="AE186" s="93" t="s">
        <v>2886</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3"/>
      <c r="J187" s="103"/>
      <c r="K187" s="104"/>
      <c r="L187" s="105"/>
      <c r="M187" s="105"/>
      <c r="N187" s="105"/>
      <c r="O187" s="372" t="s">
        <v>680</v>
      </c>
      <c r="P187" s="352"/>
      <c r="Q187" s="241">
        <v>0</v>
      </c>
      <c r="R187" s="241">
        <v>0</v>
      </c>
      <c r="S187" s="241">
        <v>0</v>
      </c>
      <c r="T187" s="228"/>
      <c r="U187" s="340">
        <v>0</v>
      </c>
      <c r="V187" s="227"/>
      <c r="W187" s="5"/>
      <c r="X187" s="108" t="s">
        <v>680</v>
      </c>
      <c r="Y187" s="109" t="s">
        <v>2219</v>
      </c>
      <c r="Z187" s="123">
        <v>0</v>
      </c>
      <c r="AA187" s="83" t="s">
        <v>680</v>
      </c>
      <c r="AB187" s="83" t="s">
        <v>680</v>
      </c>
      <c r="AC187" s="83" t="s">
        <v>680</v>
      </c>
      <c r="AE187" s="93" t="s">
        <v>2886</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3"/>
      <c r="J188" s="103"/>
      <c r="K188" s="104"/>
      <c r="L188" s="105"/>
      <c r="M188" s="105"/>
      <c r="N188" s="105"/>
      <c r="O188" s="372" t="s">
        <v>680</v>
      </c>
      <c r="P188" s="352"/>
      <c r="Q188" s="241">
        <v>0</v>
      </c>
      <c r="R188" s="241">
        <v>0</v>
      </c>
      <c r="S188" s="241">
        <v>0</v>
      </c>
      <c r="T188" s="228"/>
      <c r="U188" s="340">
        <v>0</v>
      </c>
      <c r="V188" s="227"/>
      <c r="W188" s="5"/>
      <c r="X188" s="108" t="s">
        <v>680</v>
      </c>
      <c r="Y188" s="109" t="s">
        <v>2219</v>
      </c>
      <c r="Z188" s="123">
        <v>0</v>
      </c>
      <c r="AA188" s="83" t="s">
        <v>680</v>
      </c>
      <c r="AB188" s="83" t="s">
        <v>680</v>
      </c>
      <c r="AC188" s="83" t="s">
        <v>680</v>
      </c>
      <c r="AE188" s="93" t="s">
        <v>2886</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3"/>
      <c r="J189" s="103"/>
      <c r="K189" s="104"/>
      <c r="L189" s="105"/>
      <c r="M189" s="105"/>
      <c r="N189" s="105"/>
      <c r="O189" s="372" t="s">
        <v>680</v>
      </c>
      <c r="P189" s="352"/>
      <c r="Q189" s="241">
        <v>0</v>
      </c>
      <c r="R189" s="241">
        <v>0</v>
      </c>
      <c r="S189" s="241">
        <v>0</v>
      </c>
      <c r="T189" s="228"/>
      <c r="U189" s="340">
        <v>0</v>
      </c>
      <c r="V189" s="227"/>
      <c r="W189" s="5"/>
      <c r="X189" s="108" t="s">
        <v>680</v>
      </c>
      <c r="Y189" s="109" t="s">
        <v>2219</v>
      </c>
      <c r="Z189" s="123">
        <v>0</v>
      </c>
      <c r="AA189" s="83" t="s">
        <v>680</v>
      </c>
      <c r="AB189" s="83" t="s">
        <v>680</v>
      </c>
      <c r="AC189" s="83" t="s">
        <v>680</v>
      </c>
      <c r="AE189" s="93" t="s">
        <v>2886</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3"/>
      <c r="J190" s="103"/>
      <c r="K190" s="104"/>
      <c r="L190" s="105"/>
      <c r="M190" s="105"/>
      <c r="N190" s="105"/>
      <c r="O190" s="372" t="s">
        <v>680</v>
      </c>
      <c r="P190" s="352"/>
      <c r="Q190" s="241">
        <v>0</v>
      </c>
      <c r="R190" s="241">
        <v>0</v>
      </c>
      <c r="S190" s="241">
        <v>0</v>
      </c>
      <c r="T190" s="228"/>
      <c r="U190" s="340">
        <v>0</v>
      </c>
      <c r="V190" s="227"/>
      <c r="W190" s="5"/>
      <c r="X190" s="108" t="s">
        <v>680</v>
      </c>
      <c r="Y190" s="109" t="s">
        <v>2219</v>
      </c>
      <c r="Z190" s="123">
        <v>0</v>
      </c>
      <c r="AA190" s="83" t="s">
        <v>680</v>
      </c>
      <c r="AB190" s="83" t="s">
        <v>680</v>
      </c>
      <c r="AC190" s="83" t="s">
        <v>680</v>
      </c>
      <c r="AE190" s="93" t="s">
        <v>2886</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3"/>
      <c r="J191" s="103"/>
      <c r="K191" s="104"/>
      <c r="L191" s="105"/>
      <c r="M191" s="105"/>
      <c r="N191" s="105"/>
      <c r="O191" s="372" t="s">
        <v>680</v>
      </c>
      <c r="P191" s="352"/>
      <c r="Q191" s="241">
        <v>0</v>
      </c>
      <c r="R191" s="241">
        <v>0</v>
      </c>
      <c r="S191" s="241">
        <v>0</v>
      </c>
      <c r="T191" s="228"/>
      <c r="U191" s="340">
        <v>0</v>
      </c>
      <c r="V191" s="227"/>
      <c r="W191" s="5"/>
      <c r="X191" s="108" t="s">
        <v>680</v>
      </c>
      <c r="Y191" s="109" t="s">
        <v>2219</v>
      </c>
      <c r="Z191" s="123">
        <v>0</v>
      </c>
      <c r="AA191" s="83" t="s">
        <v>680</v>
      </c>
      <c r="AB191" s="83" t="s">
        <v>680</v>
      </c>
      <c r="AC191" s="83" t="s">
        <v>680</v>
      </c>
      <c r="AE191" s="93" t="s">
        <v>2886</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3"/>
      <c r="J192" s="103"/>
      <c r="K192" s="104"/>
      <c r="L192" s="105"/>
      <c r="M192" s="105"/>
      <c r="N192" s="105"/>
      <c r="O192" s="372" t="s">
        <v>680</v>
      </c>
      <c r="P192" s="352"/>
      <c r="Q192" s="241">
        <v>0</v>
      </c>
      <c r="R192" s="241">
        <v>0</v>
      </c>
      <c r="S192" s="241">
        <v>0</v>
      </c>
      <c r="T192" s="228"/>
      <c r="U192" s="340">
        <v>0</v>
      </c>
      <c r="V192" s="227"/>
      <c r="W192" s="5"/>
      <c r="X192" s="108" t="s">
        <v>680</v>
      </c>
      <c r="Y192" s="109" t="s">
        <v>2219</v>
      </c>
      <c r="Z192" s="123">
        <v>0</v>
      </c>
      <c r="AA192" s="83" t="s">
        <v>680</v>
      </c>
      <c r="AB192" s="83" t="s">
        <v>680</v>
      </c>
      <c r="AC192" s="83" t="s">
        <v>680</v>
      </c>
      <c r="AE192" s="93" t="s">
        <v>2886</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3"/>
      <c r="J193" s="103"/>
      <c r="K193" s="104"/>
      <c r="L193" s="105"/>
      <c r="M193" s="105"/>
      <c r="N193" s="105"/>
      <c r="O193" s="372" t="s">
        <v>680</v>
      </c>
      <c r="P193" s="352"/>
      <c r="Q193" s="241">
        <v>0</v>
      </c>
      <c r="R193" s="241">
        <v>0</v>
      </c>
      <c r="S193" s="241">
        <v>0</v>
      </c>
      <c r="T193" s="228"/>
      <c r="U193" s="340">
        <v>0</v>
      </c>
      <c r="V193" s="227"/>
      <c r="W193" s="5"/>
      <c r="X193" s="108" t="s">
        <v>680</v>
      </c>
      <c r="Y193" s="109" t="s">
        <v>2219</v>
      </c>
      <c r="Z193" s="123">
        <v>0</v>
      </c>
      <c r="AA193" s="83" t="s">
        <v>680</v>
      </c>
      <c r="AB193" s="83" t="s">
        <v>680</v>
      </c>
      <c r="AC193" s="83" t="s">
        <v>680</v>
      </c>
      <c r="AE193" s="93" t="s">
        <v>2886</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3"/>
      <c r="J194" s="103"/>
      <c r="K194" s="104"/>
      <c r="L194" s="105"/>
      <c r="M194" s="105"/>
      <c r="N194" s="105"/>
      <c r="O194" s="372" t="s">
        <v>680</v>
      </c>
      <c r="P194" s="352"/>
      <c r="Q194" s="241">
        <v>0</v>
      </c>
      <c r="R194" s="241">
        <v>0</v>
      </c>
      <c r="S194" s="241">
        <v>0</v>
      </c>
      <c r="T194" s="228"/>
      <c r="U194" s="340">
        <v>0</v>
      </c>
      <c r="V194" s="227"/>
      <c r="W194" s="5"/>
      <c r="X194" s="108" t="s">
        <v>680</v>
      </c>
      <c r="Y194" s="109" t="s">
        <v>2219</v>
      </c>
      <c r="Z194" s="123">
        <v>0</v>
      </c>
      <c r="AA194" s="83" t="s">
        <v>680</v>
      </c>
      <c r="AB194" s="83" t="s">
        <v>680</v>
      </c>
      <c r="AC194" s="83" t="s">
        <v>680</v>
      </c>
      <c r="AE194" s="93" t="s">
        <v>2886</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3"/>
      <c r="J195" s="103"/>
      <c r="K195" s="104"/>
      <c r="L195" s="105"/>
      <c r="M195" s="105"/>
      <c r="N195" s="105"/>
      <c r="O195" s="372" t="s">
        <v>680</v>
      </c>
      <c r="P195" s="352"/>
      <c r="Q195" s="241">
        <v>0</v>
      </c>
      <c r="R195" s="241">
        <v>0</v>
      </c>
      <c r="S195" s="241">
        <v>0</v>
      </c>
      <c r="T195" s="228"/>
      <c r="U195" s="340">
        <v>0</v>
      </c>
      <c r="V195" s="227"/>
      <c r="W195" s="5"/>
      <c r="X195" s="108" t="s">
        <v>680</v>
      </c>
      <c r="Y195" s="109" t="s">
        <v>2219</v>
      </c>
      <c r="Z195" s="123">
        <v>0</v>
      </c>
      <c r="AA195" s="83" t="s">
        <v>680</v>
      </c>
      <c r="AB195" s="83" t="s">
        <v>680</v>
      </c>
      <c r="AC195" s="83" t="s">
        <v>680</v>
      </c>
      <c r="AE195" s="93" t="s">
        <v>2886</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3"/>
      <c r="J196" s="103"/>
      <c r="K196" s="104"/>
      <c r="L196" s="105"/>
      <c r="M196" s="105"/>
      <c r="N196" s="105"/>
      <c r="O196" s="372" t="s">
        <v>680</v>
      </c>
      <c r="P196" s="352"/>
      <c r="Q196" s="241">
        <v>0</v>
      </c>
      <c r="R196" s="241">
        <v>0</v>
      </c>
      <c r="S196" s="241">
        <v>0</v>
      </c>
      <c r="T196" s="228"/>
      <c r="U196" s="340">
        <v>0</v>
      </c>
      <c r="V196" s="227"/>
      <c r="W196" s="5"/>
      <c r="X196" s="108" t="s">
        <v>680</v>
      </c>
      <c r="Y196" s="109" t="s">
        <v>2219</v>
      </c>
      <c r="Z196" s="123">
        <v>0</v>
      </c>
      <c r="AA196" s="83" t="s">
        <v>680</v>
      </c>
      <c r="AB196" s="83" t="s">
        <v>680</v>
      </c>
      <c r="AC196" s="83" t="s">
        <v>680</v>
      </c>
      <c r="AE196" s="93" t="s">
        <v>2886</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3"/>
      <c r="J197" s="103"/>
      <c r="K197" s="104"/>
      <c r="L197" s="105"/>
      <c r="M197" s="105"/>
      <c r="N197" s="105"/>
      <c r="O197" s="372" t="s">
        <v>680</v>
      </c>
      <c r="P197" s="352"/>
      <c r="Q197" s="241">
        <v>0</v>
      </c>
      <c r="R197" s="241">
        <v>0</v>
      </c>
      <c r="S197" s="241">
        <v>0</v>
      </c>
      <c r="T197" s="228"/>
      <c r="U197" s="340">
        <v>0</v>
      </c>
      <c r="V197" s="227"/>
      <c r="W197" s="5"/>
      <c r="X197" s="108" t="s">
        <v>680</v>
      </c>
      <c r="Y197" s="109" t="s">
        <v>2219</v>
      </c>
      <c r="Z197" s="123">
        <v>0</v>
      </c>
      <c r="AA197" s="83" t="s">
        <v>680</v>
      </c>
      <c r="AB197" s="83" t="s">
        <v>680</v>
      </c>
      <c r="AC197" s="83" t="s">
        <v>680</v>
      </c>
      <c r="AE197" s="93" t="s">
        <v>2886</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3"/>
      <c r="J198" s="103"/>
      <c r="K198" s="104"/>
      <c r="L198" s="105"/>
      <c r="M198" s="105"/>
      <c r="N198" s="105"/>
      <c r="O198" s="372" t="s">
        <v>680</v>
      </c>
      <c r="P198" s="352"/>
      <c r="Q198" s="241">
        <v>0</v>
      </c>
      <c r="R198" s="241">
        <v>0</v>
      </c>
      <c r="S198" s="241">
        <v>0</v>
      </c>
      <c r="T198" s="228"/>
      <c r="U198" s="340">
        <v>0</v>
      </c>
      <c r="V198" s="227"/>
      <c r="W198" s="5"/>
      <c r="X198" s="108" t="s">
        <v>680</v>
      </c>
      <c r="Y198" s="109" t="s">
        <v>2219</v>
      </c>
      <c r="Z198" s="123">
        <v>0</v>
      </c>
      <c r="AA198" s="83" t="s">
        <v>680</v>
      </c>
      <c r="AB198" s="83" t="s">
        <v>680</v>
      </c>
      <c r="AC198" s="83" t="s">
        <v>680</v>
      </c>
      <c r="AE198" s="93" t="s">
        <v>2886</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3"/>
      <c r="J199" s="103"/>
      <c r="K199" s="104"/>
      <c r="L199" s="105"/>
      <c r="M199" s="105"/>
      <c r="N199" s="105"/>
      <c r="O199" s="372" t="s">
        <v>680</v>
      </c>
      <c r="P199" s="352"/>
      <c r="Q199" s="241">
        <v>0</v>
      </c>
      <c r="R199" s="241">
        <v>0</v>
      </c>
      <c r="S199" s="241">
        <v>0</v>
      </c>
      <c r="T199" s="228"/>
      <c r="U199" s="340">
        <v>0</v>
      </c>
      <c r="V199" s="227"/>
      <c r="W199" s="5"/>
      <c r="X199" s="108" t="s">
        <v>680</v>
      </c>
      <c r="Y199" s="109" t="s">
        <v>2219</v>
      </c>
      <c r="Z199" s="123">
        <v>0</v>
      </c>
      <c r="AA199" s="83" t="s">
        <v>680</v>
      </c>
      <c r="AB199" s="83" t="s">
        <v>680</v>
      </c>
      <c r="AC199" s="83" t="s">
        <v>680</v>
      </c>
      <c r="AE199" s="93" t="s">
        <v>2886</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3"/>
      <c r="J200" s="103"/>
      <c r="K200" s="104"/>
      <c r="L200" s="105"/>
      <c r="M200" s="105"/>
      <c r="N200" s="105"/>
      <c r="O200" s="372" t="s">
        <v>680</v>
      </c>
      <c r="P200" s="352"/>
      <c r="Q200" s="241">
        <v>0</v>
      </c>
      <c r="R200" s="241">
        <v>0</v>
      </c>
      <c r="S200" s="241">
        <v>0</v>
      </c>
      <c r="T200" s="228"/>
      <c r="U200" s="340">
        <v>0</v>
      </c>
      <c r="V200" s="227"/>
      <c r="W200" s="5"/>
      <c r="X200" s="108" t="s">
        <v>680</v>
      </c>
      <c r="Y200" s="109" t="s">
        <v>2219</v>
      </c>
      <c r="Z200" s="123">
        <v>0</v>
      </c>
      <c r="AA200" s="83" t="s">
        <v>680</v>
      </c>
      <c r="AB200" s="83" t="s">
        <v>680</v>
      </c>
      <c r="AC200" s="83" t="s">
        <v>680</v>
      </c>
      <c r="AE200" s="93" t="s">
        <v>2886</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1371</v>
      </c>
      <c r="D201" s="312"/>
      <c r="E201" s="227"/>
      <c r="F201" s="228"/>
      <c r="G201" s="228"/>
      <c r="H201" s="353" t="s">
        <v>1071</v>
      </c>
      <c r="I201" s="354"/>
      <c r="J201" s="259"/>
      <c r="K201" s="358">
        <v>0</v>
      </c>
      <c r="L201" s="352"/>
      <c r="M201" s="352"/>
      <c r="N201" s="352"/>
      <c r="O201" s="352"/>
      <c r="P201" s="352"/>
      <c r="Q201" s="358">
        <v>0</v>
      </c>
      <c r="R201" s="358">
        <v>0</v>
      </c>
      <c r="S201" s="358">
        <v>0</v>
      </c>
      <c r="T201" s="228"/>
      <c r="U201" s="358">
        <v>0</v>
      </c>
      <c r="V201" s="227"/>
      <c r="W201" s="5"/>
      <c r="X201" s="97" t="s">
        <v>1371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1058</v>
      </c>
      <c r="F205" s="1357" t="s">
        <v>2230</v>
      </c>
      <c r="G205" s="1357" t="s">
        <v>2231</v>
      </c>
      <c r="H205" s="1357" t="s">
        <v>2232</v>
      </c>
      <c r="I205" s="1357" t="s">
        <v>2389</v>
      </c>
      <c r="J205" s="1357" t="s">
        <v>2390</v>
      </c>
      <c r="K205" s="1357" t="s">
        <v>1551</v>
      </c>
      <c r="L205" s="79" t="s">
        <v>579</v>
      </c>
      <c r="M205" s="85"/>
      <c r="N205" s="85"/>
      <c r="O205" s="80"/>
      <c r="P205" s="284"/>
      <c r="Q205" s="79" t="s">
        <v>1552</v>
      </c>
      <c r="R205" s="80"/>
      <c r="S205" s="1357" t="s">
        <v>408</v>
      </c>
      <c r="T205" s="284"/>
      <c r="U205" s="1357" t="s">
        <v>1028</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8"/>
      <c r="F206" s="1358"/>
      <c r="G206" s="1358"/>
      <c r="H206" s="1358"/>
      <c r="I206" s="1358"/>
      <c r="J206" s="1358"/>
      <c r="K206" s="1358"/>
      <c r="L206" s="37" t="s">
        <v>371</v>
      </c>
      <c r="M206" s="37" t="s">
        <v>590</v>
      </c>
      <c r="N206" s="37" t="s">
        <v>372</v>
      </c>
      <c r="O206" s="37" t="s">
        <v>1028</v>
      </c>
      <c r="P206" s="284"/>
      <c r="Q206" s="37" t="s">
        <v>371</v>
      </c>
      <c r="R206" s="37" t="s">
        <v>590</v>
      </c>
      <c r="S206" s="1358"/>
      <c r="T206" s="284"/>
      <c r="U206" s="1358"/>
      <c r="V206" s="227"/>
      <c r="Y206" s="83"/>
      <c r="BA206" s="83" t="s">
        <v>1555</v>
      </c>
      <c r="BB206" s="83" t="s">
        <v>1555</v>
      </c>
      <c r="BC206" s="83" t="s">
        <v>813</v>
      </c>
      <c r="BD206" s="83" t="s">
        <v>813</v>
      </c>
      <c r="BE206" s="83" t="s">
        <v>2226</v>
      </c>
      <c r="BF206" s="83" t="s">
        <v>2228</v>
      </c>
      <c r="BG206" s="83" t="s">
        <v>2228</v>
      </c>
      <c r="BH206" s="83" t="s">
        <v>2228</v>
      </c>
      <c r="BI206" s="83" t="s">
        <v>2787</v>
      </c>
      <c r="BJ206" s="83" t="s">
        <v>782</v>
      </c>
      <c r="BK206" s="83" t="s">
        <v>71</v>
      </c>
      <c r="BL206" s="83" t="s">
        <v>145</v>
      </c>
      <c r="BM206" s="576" t="s">
        <v>72</v>
      </c>
      <c r="BN206" s="576" t="s">
        <v>72</v>
      </c>
      <c r="BO206" s="576" t="s">
        <v>72</v>
      </c>
      <c r="BP206" s="83" t="s">
        <v>2604</v>
      </c>
      <c r="BQ206" s="83" t="s">
        <v>2067</v>
      </c>
      <c r="BR206" s="83" t="s">
        <v>74</v>
      </c>
      <c r="BS206" s="576" t="s">
        <v>2224</v>
      </c>
      <c r="BT206" s="83" t="s">
        <v>2224</v>
      </c>
      <c r="BU206" s="83" t="s">
        <v>744</v>
      </c>
      <c r="BV206" s="576" t="s">
        <v>1554</v>
      </c>
      <c r="BW206" s="576" t="s">
        <v>1554</v>
      </c>
      <c r="BX206" s="576" t="s">
        <v>75</v>
      </c>
      <c r="BY206" s="576" t="s">
        <v>1910</v>
      </c>
      <c r="BZ206" s="579" t="s">
        <v>2222</v>
      </c>
    </row>
    <row r="207" spans="1:78" s="2" customFormat="1" ht="11.45" hidden="1" customHeight="1" x14ac:dyDescent="0.2">
      <c r="A207" s="95" t="s">
        <v>782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392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782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820</v>
      </c>
      <c r="Y209" s="365" t="s">
        <v>2010</v>
      </c>
      <c r="Z209" s="365" t="s">
        <v>1040</v>
      </c>
      <c r="AA209" s="365" t="s">
        <v>1309</v>
      </c>
      <c r="AB209" s="365" t="s">
        <v>2221</v>
      </c>
      <c r="AC209" s="365" t="s">
        <v>1556</v>
      </c>
      <c r="AE209" s="365" t="s">
        <v>1305</v>
      </c>
      <c r="AF209" s="95"/>
      <c r="AG209" s="369" t="s">
        <v>208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1306</v>
      </c>
      <c r="BB209" s="345">
        <v>0.05</v>
      </c>
      <c r="BC209" s="83" t="s">
        <v>1042</v>
      </c>
      <c r="BD209" s="345">
        <v>0.05</v>
      </c>
      <c r="BE209" s="83" t="s">
        <v>392</v>
      </c>
      <c r="BF209" s="83" t="s">
        <v>1043</v>
      </c>
      <c r="BG209" s="83" t="s">
        <v>1043</v>
      </c>
      <c r="BH209" s="83" t="s">
        <v>1043</v>
      </c>
      <c r="BI209" s="83" t="s">
        <v>904</v>
      </c>
      <c r="BJ209" s="83" t="s">
        <v>206</v>
      </c>
      <c r="BK209" s="83" t="s">
        <v>207</v>
      </c>
      <c r="BL209" s="83" t="s">
        <v>401</v>
      </c>
      <c r="BM209" s="576" t="s">
        <v>2221</v>
      </c>
      <c r="BN209" s="576" t="s">
        <v>1556</v>
      </c>
      <c r="BO209" s="576" t="s">
        <v>2209</v>
      </c>
      <c r="BP209" s="83" t="s">
        <v>404</v>
      </c>
      <c r="BQ209" s="83" t="s">
        <v>405</v>
      </c>
      <c r="BR209" s="83" t="s">
        <v>213</v>
      </c>
      <c r="BS209" s="576" t="s">
        <v>2210</v>
      </c>
      <c r="BT209" s="83" t="s">
        <v>2212</v>
      </c>
      <c r="BU209" s="83" t="s">
        <v>209</v>
      </c>
      <c r="BV209" s="576" t="s">
        <v>2208</v>
      </c>
      <c r="BW209" s="576" t="s">
        <v>1899</v>
      </c>
      <c r="BX209" s="576" t="s">
        <v>464</v>
      </c>
      <c r="BY209" s="576" t="s">
        <v>465</v>
      </c>
      <c r="BZ209" s="579" t="s">
        <v>2206</v>
      </c>
    </row>
    <row r="210" spans="1:78" s="2" customFormat="1" ht="11.45" hidden="1" customHeight="1" x14ac:dyDescent="0.2">
      <c r="A210" s="95"/>
      <c r="B210" s="312"/>
      <c r="C210" s="312"/>
      <c r="D210" s="312"/>
      <c r="E210" s="58" t="s">
        <v>2560</v>
      </c>
      <c r="F210" s="13" t="s">
        <v>2560</v>
      </c>
      <c r="G210" s="13"/>
      <c r="H210" s="13"/>
      <c r="I210" s="13"/>
      <c r="J210" s="88" t="s">
        <v>368</v>
      </c>
      <c r="K210" s="13" t="s">
        <v>1099</v>
      </c>
      <c r="L210" s="13" t="s">
        <v>1506</v>
      </c>
      <c r="M210" s="13" t="s">
        <v>1506</v>
      </c>
      <c r="N210" s="13" t="s">
        <v>1506</v>
      </c>
      <c r="O210" s="13" t="s">
        <v>1506</v>
      </c>
      <c r="P210" s="228"/>
      <c r="Q210" s="13" t="s">
        <v>1099</v>
      </c>
      <c r="R210" s="13" t="s">
        <v>1099</v>
      </c>
      <c r="S210" s="13" t="s">
        <v>1099</v>
      </c>
      <c r="T210" s="228"/>
      <c r="U210" s="13" t="s">
        <v>1099</v>
      </c>
      <c r="V210" s="227"/>
      <c r="X210" s="365"/>
      <c r="Y210" s="365" t="s">
        <v>144</v>
      </c>
      <c r="Z210" s="365" t="s">
        <v>1041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1284</v>
      </c>
      <c r="BB210" s="83" t="s">
        <v>1039</v>
      </c>
      <c r="BC210" s="83" t="s">
        <v>1284</v>
      </c>
      <c r="BD210" s="83" t="s">
        <v>1039</v>
      </c>
      <c r="BE210" s="83" t="s">
        <v>1039</v>
      </c>
      <c r="BF210" s="83" t="s">
        <v>1044</v>
      </c>
      <c r="BG210" s="83" t="s">
        <v>205</v>
      </c>
      <c r="BH210" s="83" t="s">
        <v>1039</v>
      </c>
      <c r="BI210" s="83" t="s">
        <v>1039</v>
      </c>
      <c r="BJ210" s="83" t="s">
        <v>393</v>
      </c>
      <c r="BK210" s="83" t="s">
        <v>394</v>
      </c>
      <c r="BL210" s="83" t="s">
        <v>1039</v>
      </c>
      <c r="BM210" s="576"/>
      <c r="BN210" s="576" t="s">
        <v>403</v>
      </c>
      <c r="BO210" s="576" t="s">
        <v>1039</v>
      </c>
      <c r="BP210" s="83" t="s">
        <v>1039</v>
      </c>
      <c r="BQ210" s="83" t="s">
        <v>212</v>
      </c>
      <c r="BR210" s="83" t="s">
        <v>214</v>
      </c>
      <c r="BS210" s="576" t="s">
        <v>2211</v>
      </c>
      <c r="BT210" s="83" t="s">
        <v>2213</v>
      </c>
      <c r="BU210" s="83" t="s">
        <v>211</v>
      </c>
      <c r="BV210" s="576" t="s">
        <v>2214</v>
      </c>
      <c r="BW210" s="576" t="s">
        <v>1039</v>
      </c>
      <c r="BX210" s="576" t="s">
        <v>2215</v>
      </c>
      <c r="BY210" s="576" t="s">
        <v>2215</v>
      </c>
      <c r="BZ210" s="579" t="s">
        <v>1900</v>
      </c>
    </row>
    <row r="211" spans="1:78" s="2" customFormat="1" ht="11.45" hidden="1" customHeight="1" x14ac:dyDescent="0.2">
      <c r="A211" s="95"/>
      <c r="B211" s="312"/>
      <c r="C211" s="347" t="s">
        <v>1372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1372</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1185</v>
      </c>
      <c r="D212" s="312"/>
      <c r="E212" s="355" t="s">
        <v>2106</v>
      </c>
      <c r="F212" s="356">
        <v>0</v>
      </c>
      <c r="G212" s="241" t="s">
        <v>2223</v>
      </c>
      <c r="H212" s="241" t="s">
        <v>514</v>
      </c>
      <c r="I212" s="942">
        <v>1</v>
      </c>
      <c r="J212" s="357">
        <v>1</v>
      </c>
      <c r="K212" s="104"/>
      <c r="L212" s="105"/>
      <c r="M212" s="105"/>
      <c r="N212" s="105"/>
      <c r="O212" s="372" t="s">
        <v>680</v>
      </c>
      <c r="P212" s="352"/>
      <c r="Q212" s="241">
        <v>0</v>
      </c>
      <c r="R212" s="241">
        <v>0</v>
      </c>
      <c r="S212" s="241">
        <v>0</v>
      </c>
      <c r="T212" s="228"/>
      <c r="U212" s="340">
        <v>0</v>
      </c>
      <c r="V212" s="227"/>
      <c r="W212" s="5"/>
      <c r="X212" s="106" t="s">
        <v>1185</v>
      </c>
      <c r="Y212" s="107" t="s">
        <v>2640</v>
      </c>
      <c r="Z212" s="122">
        <v>0</v>
      </c>
      <c r="AA212" s="83" t="s">
        <v>2222</v>
      </c>
      <c r="AB212" s="83" t="s">
        <v>2222</v>
      </c>
      <c r="AC212" s="83" t="s">
        <v>1553</v>
      </c>
      <c r="AE212" s="93" t="s">
        <v>2886</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3"/>
      <c r="J213" s="103"/>
      <c r="K213" s="104"/>
      <c r="L213" s="105"/>
      <c r="M213" s="105"/>
      <c r="N213" s="105"/>
      <c r="O213" s="372" t="s">
        <v>680</v>
      </c>
      <c r="P213" s="352"/>
      <c r="Q213" s="241">
        <v>0</v>
      </c>
      <c r="R213" s="241">
        <v>0</v>
      </c>
      <c r="S213" s="241">
        <v>0</v>
      </c>
      <c r="T213" s="228"/>
      <c r="U213" s="340">
        <v>0</v>
      </c>
      <c r="V213" s="227"/>
      <c r="W213" s="5"/>
      <c r="X213" s="108" t="s">
        <v>680</v>
      </c>
      <c r="Y213" s="109" t="s">
        <v>2219</v>
      </c>
      <c r="Z213" s="123">
        <v>0</v>
      </c>
      <c r="AA213" s="83" t="s">
        <v>680</v>
      </c>
      <c r="AB213" s="83" t="s">
        <v>680</v>
      </c>
      <c r="AC213" s="83" t="s">
        <v>680</v>
      </c>
      <c r="AE213" s="93" t="s">
        <v>2886</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3"/>
      <c r="J214" s="103"/>
      <c r="K214" s="104"/>
      <c r="L214" s="105"/>
      <c r="M214" s="105"/>
      <c r="N214" s="105"/>
      <c r="O214" s="372" t="s">
        <v>680</v>
      </c>
      <c r="P214" s="352"/>
      <c r="Q214" s="241">
        <v>0</v>
      </c>
      <c r="R214" s="241">
        <v>0</v>
      </c>
      <c r="S214" s="241">
        <v>0</v>
      </c>
      <c r="T214" s="228"/>
      <c r="U214" s="340">
        <v>0</v>
      </c>
      <c r="V214" s="227"/>
      <c r="W214" s="5"/>
      <c r="X214" s="108" t="s">
        <v>680</v>
      </c>
      <c r="Y214" s="109" t="s">
        <v>2219</v>
      </c>
      <c r="Z214" s="123">
        <v>0</v>
      </c>
      <c r="AA214" s="83" t="s">
        <v>680</v>
      </c>
      <c r="AB214" s="83" t="s">
        <v>680</v>
      </c>
      <c r="AC214" s="83" t="s">
        <v>680</v>
      </c>
      <c r="AE214" s="93" t="s">
        <v>2886</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3"/>
      <c r="J215" s="103"/>
      <c r="K215" s="104"/>
      <c r="L215" s="105"/>
      <c r="M215" s="105"/>
      <c r="N215" s="105"/>
      <c r="O215" s="372" t="s">
        <v>680</v>
      </c>
      <c r="P215" s="352"/>
      <c r="Q215" s="241">
        <v>0</v>
      </c>
      <c r="R215" s="241">
        <v>0</v>
      </c>
      <c r="S215" s="241">
        <v>0</v>
      </c>
      <c r="T215" s="228"/>
      <c r="U215" s="340">
        <v>0</v>
      </c>
      <c r="V215" s="227"/>
      <c r="W215" s="5"/>
      <c r="X215" s="108" t="s">
        <v>680</v>
      </c>
      <c r="Y215" s="109" t="s">
        <v>2219</v>
      </c>
      <c r="Z215" s="123">
        <v>0</v>
      </c>
      <c r="AA215" s="83" t="s">
        <v>680</v>
      </c>
      <c r="AB215" s="83" t="s">
        <v>680</v>
      </c>
      <c r="AC215" s="83" t="s">
        <v>680</v>
      </c>
      <c r="AE215" s="93" t="s">
        <v>2886</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3"/>
      <c r="J216" s="103"/>
      <c r="K216" s="104"/>
      <c r="L216" s="105"/>
      <c r="M216" s="105"/>
      <c r="N216" s="105"/>
      <c r="O216" s="372" t="s">
        <v>680</v>
      </c>
      <c r="P216" s="352"/>
      <c r="Q216" s="241">
        <v>0</v>
      </c>
      <c r="R216" s="241">
        <v>0</v>
      </c>
      <c r="S216" s="241">
        <v>0</v>
      </c>
      <c r="T216" s="228"/>
      <c r="U216" s="340">
        <v>0</v>
      </c>
      <c r="V216" s="227"/>
      <c r="W216" s="5"/>
      <c r="X216" s="108" t="s">
        <v>680</v>
      </c>
      <c r="Y216" s="109" t="s">
        <v>2219</v>
      </c>
      <c r="Z216" s="123">
        <v>0</v>
      </c>
      <c r="AA216" s="83" t="s">
        <v>680</v>
      </c>
      <c r="AB216" s="83" t="s">
        <v>680</v>
      </c>
      <c r="AC216" s="83" t="s">
        <v>680</v>
      </c>
      <c r="AE216" s="93" t="s">
        <v>2886</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3"/>
      <c r="J217" s="103"/>
      <c r="K217" s="104"/>
      <c r="L217" s="105"/>
      <c r="M217" s="105"/>
      <c r="N217" s="105"/>
      <c r="O217" s="372" t="s">
        <v>680</v>
      </c>
      <c r="P217" s="352"/>
      <c r="Q217" s="241">
        <v>0</v>
      </c>
      <c r="R217" s="241">
        <v>0</v>
      </c>
      <c r="S217" s="241">
        <v>0</v>
      </c>
      <c r="T217" s="228"/>
      <c r="U217" s="340">
        <v>0</v>
      </c>
      <c r="V217" s="227"/>
      <c r="W217" s="5"/>
      <c r="X217" s="108" t="s">
        <v>680</v>
      </c>
      <c r="Y217" s="109" t="s">
        <v>2219</v>
      </c>
      <c r="Z217" s="123">
        <v>0</v>
      </c>
      <c r="AA217" s="83" t="s">
        <v>680</v>
      </c>
      <c r="AB217" s="83" t="s">
        <v>680</v>
      </c>
      <c r="AC217" s="83" t="s">
        <v>680</v>
      </c>
      <c r="AE217" s="93" t="s">
        <v>2886</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3"/>
      <c r="J218" s="103"/>
      <c r="K218" s="104"/>
      <c r="L218" s="105"/>
      <c r="M218" s="105"/>
      <c r="N218" s="105"/>
      <c r="O218" s="372" t="s">
        <v>680</v>
      </c>
      <c r="P218" s="352"/>
      <c r="Q218" s="241">
        <v>0</v>
      </c>
      <c r="R218" s="241">
        <v>0</v>
      </c>
      <c r="S218" s="241">
        <v>0</v>
      </c>
      <c r="T218" s="228"/>
      <c r="U218" s="340">
        <v>0</v>
      </c>
      <c r="V218" s="227"/>
      <c r="W218" s="5"/>
      <c r="X218" s="108" t="s">
        <v>680</v>
      </c>
      <c r="Y218" s="109" t="s">
        <v>2219</v>
      </c>
      <c r="Z218" s="123">
        <v>0</v>
      </c>
      <c r="AA218" s="83" t="s">
        <v>680</v>
      </c>
      <c r="AB218" s="83" t="s">
        <v>680</v>
      </c>
      <c r="AC218" s="83" t="s">
        <v>680</v>
      </c>
      <c r="AE218" s="93" t="s">
        <v>2886</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3"/>
      <c r="J219" s="103"/>
      <c r="K219" s="104"/>
      <c r="L219" s="105"/>
      <c r="M219" s="105"/>
      <c r="N219" s="105"/>
      <c r="O219" s="372" t="s">
        <v>680</v>
      </c>
      <c r="P219" s="352"/>
      <c r="Q219" s="241">
        <v>0</v>
      </c>
      <c r="R219" s="241">
        <v>0</v>
      </c>
      <c r="S219" s="241">
        <v>0</v>
      </c>
      <c r="T219" s="228"/>
      <c r="U219" s="340">
        <v>0</v>
      </c>
      <c r="V219" s="227"/>
      <c r="W219" s="5"/>
      <c r="X219" s="108" t="s">
        <v>680</v>
      </c>
      <c r="Y219" s="109" t="s">
        <v>2219</v>
      </c>
      <c r="Z219" s="123">
        <v>0</v>
      </c>
      <c r="AA219" s="83" t="s">
        <v>680</v>
      </c>
      <c r="AB219" s="83" t="s">
        <v>680</v>
      </c>
      <c r="AC219" s="83" t="s">
        <v>680</v>
      </c>
      <c r="AE219" s="93" t="s">
        <v>2886</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3"/>
      <c r="J220" s="103"/>
      <c r="K220" s="104"/>
      <c r="L220" s="105"/>
      <c r="M220" s="105"/>
      <c r="N220" s="105"/>
      <c r="O220" s="372" t="s">
        <v>680</v>
      </c>
      <c r="P220" s="352"/>
      <c r="Q220" s="241">
        <v>0</v>
      </c>
      <c r="R220" s="241">
        <v>0</v>
      </c>
      <c r="S220" s="241">
        <v>0</v>
      </c>
      <c r="T220" s="228"/>
      <c r="U220" s="340">
        <v>0</v>
      </c>
      <c r="V220" s="227"/>
      <c r="W220" s="5"/>
      <c r="X220" s="108" t="s">
        <v>680</v>
      </c>
      <c r="Y220" s="109" t="s">
        <v>2219</v>
      </c>
      <c r="Z220" s="123">
        <v>0</v>
      </c>
      <c r="AA220" s="83" t="s">
        <v>680</v>
      </c>
      <c r="AB220" s="83" t="s">
        <v>680</v>
      </c>
      <c r="AC220" s="83" t="s">
        <v>680</v>
      </c>
      <c r="AE220" s="93" t="s">
        <v>2886</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3"/>
      <c r="J221" s="103"/>
      <c r="K221" s="104"/>
      <c r="L221" s="105"/>
      <c r="M221" s="105"/>
      <c r="N221" s="105"/>
      <c r="O221" s="372" t="s">
        <v>680</v>
      </c>
      <c r="P221" s="352"/>
      <c r="Q221" s="241">
        <v>0</v>
      </c>
      <c r="R221" s="241">
        <v>0</v>
      </c>
      <c r="S221" s="241">
        <v>0</v>
      </c>
      <c r="T221" s="228"/>
      <c r="U221" s="340">
        <v>0</v>
      </c>
      <c r="V221" s="227"/>
      <c r="W221" s="5"/>
      <c r="X221" s="108" t="s">
        <v>680</v>
      </c>
      <c r="Y221" s="109" t="s">
        <v>2219</v>
      </c>
      <c r="Z221" s="123">
        <v>0</v>
      </c>
      <c r="AA221" s="83" t="s">
        <v>680</v>
      </c>
      <c r="AB221" s="83" t="s">
        <v>680</v>
      </c>
      <c r="AC221" s="83" t="s">
        <v>680</v>
      </c>
      <c r="AE221" s="93" t="s">
        <v>2886</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3"/>
      <c r="J222" s="103"/>
      <c r="K222" s="104"/>
      <c r="L222" s="105"/>
      <c r="M222" s="105"/>
      <c r="N222" s="105"/>
      <c r="O222" s="372" t="s">
        <v>680</v>
      </c>
      <c r="P222" s="352"/>
      <c r="Q222" s="241">
        <v>0</v>
      </c>
      <c r="R222" s="241">
        <v>0</v>
      </c>
      <c r="S222" s="241">
        <v>0</v>
      </c>
      <c r="T222" s="228"/>
      <c r="U222" s="340">
        <v>0</v>
      </c>
      <c r="V222" s="227"/>
      <c r="W222" s="5"/>
      <c r="X222" s="108" t="s">
        <v>680</v>
      </c>
      <c r="Y222" s="109" t="s">
        <v>2219</v>
      </c>
      <c r="Z222" s="123">
        <v>0</v>
      </c>
      <c r="AA222" s="83" t="s">
        <v>680</v>
      </c>
      <c r="AB222" s="83" t="s">
        <v>680</v>
      </c>
      <c r="AC222" s="83" t="s">
        <v>680</v>
      </c>
      <c r="AE222" s="93" t="s">
        <v>2886</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3"/>
      <c r="J223" s="103"/>
      <c r="K223" s="104"/>
      <c r="L223" s="105"/>
      <c r="M223" s="105"/>
      <c r="N223" s="105"/>
      <c r="O223" s="372" t="s">
        <v>680</v>
      </c>
      <c r="P223" s="352"/>
      <c r="Q223" s="241">
        <v>0</v>
      </c>
      <c r="R223" s="241">
        <v>0</v>
      </c>
      <c r="S223" s="241">
        <v>0</v>
      </c>
      <c r="T223" s="228"/>
      <c r="U223" s="340">
        <v>0</v>
      </c>
      <c r="V223" s="227"/>
      <c r="W223" s="5"/>
      <c r="X223" s="108" t="s">
        <v>680</v>
      </c>
      <c r="Y223" s="109" t="s">
        <v>2219</v>
      </c>
      <c r="Z223" s="123">
        <v>0</v>
      </c>
      <c r="AA223" s="83" t="s">
        <v>680</v>
      </c>
      <c r="AB223" s="83" t="s">
        <v>680</v>
      </c>
      <c r="AC223" s="83" t="s">
        <v>680</v>
      </c>
      <c r="AE223" s="93" t="s">
        <v>2886</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3"/>
      <c r="J224" s="103"/>
      <c r="K224" s="104"/>
      <c r="L224" s="105"/>
      <c r="M224" s="105"/>
      <c r="N224" s="105"/>
      <c r="O224" s="372" t="s">
        <v>680</v>
      </c>
      <c r="P224" s="352"/>
      <c r="Q224" s="241">
        <v>0</v>
      </c>
      <c r="R224" s="241">
        <v>0</v>
      </c>
      <c r="S224" s="241">
        <v>0</v>
      </c>
      <c r="T224" s="228"/>
      <c r="U224" s="340">
        <v>0</v>
      </c>
      <c r="V224" s="227"/>
      <c r="W224" s="5"/>
      <c r="X224" s="108" t="s">
        <v>680</v>
      </c>
      <c r="Y224" s="109" t="s">
        <v>2219</v>
      </c>
      <c r="Z224" s="123">
        <v>0</v>
      </c>
      <c r="AA224" s="83" t="s">
        <v>680</v>
      </c>
      <c r="AB224" s="83" t="s">
        <v>680</v>
      </c>
      <c r="AC224" s="83" t="s">
        <v>680</v>
      </c>
      <c r="AE224" s="93" t="s">
        <v>2886</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3"/>
      <c r="J225" s="103"/>
      <c r="K225" s="104"/>
      <c r="L225" s="105"/>
      <c r="M225" s="105"/>
      <c r="N225" s="105"/>
      <c r="O225" s="372" t="s">
        <v>680</v>
      </c>
      <c r="P225" s="352"/>
      <c r="Q225" s="241">
        <v>0</v>
      </c>
      <c r="R225" s="241">
        <v>0</v>
      </c>
      <c r="S225" s="241">
        <v>0</v>
      </c>
      <c r="T225" s="228"/>
      <c r="U225" s="340">
        <v>0</v>
      </c>
      <c r="V225" s="227"/>
      <c r="W225" s="5"/>
      <c r="X225" s="108" t="s">
        <v>680</v>
      </c>
      <c r="Y225" s="109" t="s">
        <v>2219</v>
      </c>
      <c r="Z225" s="123">
        <v>0</v>
      </c>
      <c r="AA225" s="83" t="s">
        <v>680</v>
      </c>
      <c r="AB225" s="83" t="s">
        <v>680</v>
      </c>
      <c r="AC225" s="83" t="s">
        <v>680</v>
      </c>
      <c r="AE225" s="93" t="s">
        <v>2886</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3"/>
      <c r="J226" s="103"/>
      <c r="K226" s="104"/>
      <c r="L226" s="105"/>
      <c r="M226" s="105"/>
      <c r="N226" s="105"/>
      <c r="O226" s="372" t="s">
        <v>680</v>
      </c>
      <c r="P226" s="352"/>
      <c r="Q226" s="241">
        <v>0</v>
      </c>
      <c r="R226" s="241">
        <v>0</v>
      </c>
      <c r="S226" s="241">
        <v>0</v>
      </c>
      <c r="T226" s="228"/>
      <c r="U226" s="340">
        <v>0</v>
      </c>
      <c r="V226" s="227"/>
      <c r="W226" s="5"/>
      <c r="X226" s="108" t="s">
        <v>680</v>
      </c>
      <c r="Y226" s="109" t="s">
        <v>2219</v>
      </c>
      <c r="Z226" s="123">
        <v>0</v>
      </c>
      <c r="AA226" s="83" t="s">
        <v>680</v>
      </c>
      <c r="AB226" s="83" t="s">
        <v>680</v>
      </c>
      <c r="AC226" s="83" t="s">
        <v>680</v>
      </c>
      <c r="AE226" s="93" t="s">
        <v>2886</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3"/>
      <c r="J227" s="103"/>
      <c r="K227" s="104"/>
      <c r="L227" s="105"/>
      <c r="M227" s="105"/>
      <c r="N227" s="105"/>
      <c r="O227" s="372" t="s">
        <v>680</v>
      </c>
      <c r="P227" s="352"/>
      <c r="Q227" s="241">
        <v>0</v>
      </c>
      <c r="R227" s="241">
        <v>0</v>
      </c>
      <c r="S227" s="241">
        <v>0</v>
      </c>
      <c r="T227" s="228"/>
      <c r="U227" s="340">
        <v>0</v>
      </c>
      <c r="V227" s="227"/>
      <c r="W227" s="5"/>
      <c r="X227" s="108" t="s">
        <v>680</v>
      </c>
      <c r="Y227" s="109" t="s">
        <v>2219</v>
      </c>
      <c r="Z227" s="123">
        <v>0</v>
      </c>
      <c r="AA227" s="83" t="s">
        <v>680</v>
      </c>
      <c r="AB227" s="83" t="s">
        <v>680</v>
      </c>
      <c r="AC227" s="83" t="s">
        <v>680</v>
      </c>
      <c r="AE227" s="93" t="s">
        <v>2886</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3"/>
      <c r="J228" s="103"/>
      <c r="K228" s="104"/>
      <c r="L228" s="105"/>
      <c r="M228" s="105"/>
      <c r="N228" s="105"/>
      <c r="O228" s="372" t="s">
        <v>680</v>
      </c>
      <c r="P228" s="352"/>
      <c r="Q228" s="241">
        <v>0</v>
      </c>
      <c r="R228" s="241">
        <v>0</v>
      </c>
      <c r="S228" s="241">
        <v>0</v>
      </c>
      <c r="T228" s="228"/>
      <c r="U228" s="340">
        <v>0</v>
      </c>
      <c r="V228" s="227"/>
      <c r="W228" s="5"/>
      <c r="X228" s="108" t="s">
        <v>680</v>
      </c>
      <c r="Y228" s="109" t="s">
        <v>2219</v>
      </c>
      <c r="Z228" s="123">
        <v>0</v>
      </c>
      <c r="AA228" s="83" t="s">
        <v>680</v>
      </c>
      <c r="AB228" s="83" t="s">
        <v>680</v>
      </c>
      <c r="AC228" s="83" t="s">
        <v>680</v>
      </c>
      <c r="AE228" s="93" t="s">
        <v>2886</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3"/>
      <c r="J229" s="103"/>
      <c r="K229" s="104"/>
      <c r="L229" s="105"/>
      <c r="M229" s="105"/>
      <c r="N229" s="105"/>
      <c r="O229" s="372" t="s">
        <v>680</v>
      </c>
      <c r="P229" s="352"/>
      <c r="Q229" s="241">
        <v>0</v>
      </c>
      <c r="R229" s="241">
        <v>0</v>
      </c>
      <c r="S229" s="241">
        <v>0</v>
      </c>
      <c r="T229" s="228"/>
      <c r="U229" s="340">
        <v>0</v>
      </c>
      <c r="V229" s="227"/>
      <c r="W229" s="5"/>
      <c r="X229" s="108" t="s">
        <v>680</v>
      </c>
      <c r="Y229" s="109" t="s">
        <v>2219</v>
      </c>
      <c r="Z229" s="123">
        <v>0</v>
      </c>
      <c r="AA229" s="83" t="s">
        <v>680</v>
      </c>
      <c r="AB229" s="83" t="s">
        <v>680</v>
      </c>
      <c r="AC229" s="83" t="s">
        <v>680</v>
      </c>
      <c r="AE229" s="93" t="s">
        <v>2886</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3"/>
      <c r="J230" s="103"/>
      <c r="K230" s="104"/>
      <c r="L230" s="105"/>
      <c r="M230" s="105"/>
      <c r="N230" s="105"/>
      <c r="O230" s="372" t="s">
        <v>680</v>
      </c>
      <c r="P230" s="352"/>
      <c r="Q230" s="241">
        <v>0</v>
      </c>
      <c r="R230" s="241">
        <v>0</v>
      </c>
      <c r="S230" s="241">
        <v>0</v>
      </c>
      <c r="T230" s="228"/>
      <c r="U230" s="340">
        <v>0</v>
      </c>
      <c r="V230" s="227"/>
      <c r="W230" s="5"/>
      <c r="X230" s="108" t="s">
        <v>680</v>
      </c>
      <c r="Y230" s="109" t="s">
        <v>2219</v>
      </c>
      <c r="Z230" s="123">
        <v>0</v>
      </c>
      <c r="AA230" s="83" t="s">
        <v>680</v>
      </c>
      <c r="AB230" s="83" t="s">
        <v>680</v>
      </c>
      <c r="AC230" s="83" t="s">
        <v>680</v>
      </c>
      <c r="AE230" s="93" t="s">
        <v>2886</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3"/>
      <c r="J231" s="103"/>
      <c r="K231" s="104"/>
      <c r="L231" s="105"/>
      <c r="M231" s="105"/>
      <c r="N231" s="105"/>
      <c r="O231" s="372" t="s">
        <v>680</v>
      </c>
      <c r="P231" s="352"/>
      <c r="Q231" s="241">
        <v>0</v>
      </c>
      <c r="R231" s="241">
        <v>0</v>
      </c>
      <c r="S231" s="241">
        <v>0</v>
      </c>
      <c r="T231" s="228"/>
      <c r="U231" s="340">
        <v>0</v>
      </c>
      <c r="V231" s="227"/>
      <c r="W231" s="5"/>
      <c r="X231" s="108" t="s">
        <v>680</v>
      </c>
      <c r="Y231" s="109" t="s">
        <v>2219</v>
      </c>
      <c r="Z231" s="123">
        <v>0</v>
      </c>
      <c r="AA231" s="83" t="s">
        <v>680</v>
      </c>
      <c r="AB231" s="83" t="s">
        <v>680</v>
      </c>
      <c r="AC231" s="83" t="s">
        <v>680</v>
      </c>
      <c r="AE231" s="93" t="s">
        <v>2886</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1373</v>
      </c>
      <c r="D232" s="312"/>
      <c r="E232" s="227"/>
      <c r="F232" s="228"/>
      <c r="G232" s="228"/>
      <c r="H232" s="353" t="s">
        <v>1071</v>
      </c>
      <c r="I232" s="354"/>
      <c r="J232" s="259"/>
      <c r="K232" s="358">
        <v>0</v>
      </c>
      <c r="L232" s="352"/>
      <c r="M232" s="352"/>
      <c r="N232" s="352"/>
      <c r="O232" s="352"/>
      <c r="P232" s="352"/>
      <c r="Q232" s="358">
        <v>0</v>
      </c>
      <c r="R232" s="358">
        <v>0</v>
      </c>
      <c r="S232" s="358">
        <v>0</v>
      </c>
      <c r="T232" s="228"/>
      <c r="U232" s="358">
        <v>0</v>
      </c>
      <c r="V232" s="227"/>
      <c r="W232" s="5"/>
      <c r="X232" s="97" t="s">
        <v>1373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42893.5480783565</v>
      </c>
      <c r="V1" s="199"/>
      <c r="AA1" s="155" t="s">
        <v>2012</v>
      </c>
      <c r="AB1" s="155" t="s">
        <v>2012</v>
      </c>
      <c r="AC1" s="155" t="s">
        <v>2012</v>
      </c>
      <c r="AZ1" s="155" t="s">
        <v>2012</v>
      </c>
      <c r="BA1" s="155" t="s">
        <v>2012</v>
      </c>
      <c r="BB1" s="155" t="s">
        <v>2012</v>
      </c>
      <c r="BC1" s="155" t="s">
        <v>2012</v>
      </c>
      <c r="BD1" s="155" t="s">
        <v>2012</v>
      </c>
      <c r="BE1" s="155" t="s">
        <v>2012</v>
      </c>
      <c r="BF1" s="155" t="s">
        <v>2012</v>
      </c>
      <c r="BG1" s="155" t="s">
        <v>2012</v>
      </c>
      <c r="BH1" s="155" t="s">
        <v>2012</v>
      </c>
      <c r="BI1" s="155" t="s">
        <v>2012</v>
      </c>
      <c r="BJ1" s="155" t="s">
        <v>2012</v>
      </c>
      <c r="BK1" s="155" t="s">
        <v>2012</v>
      </c>
      <c r="BL1" s="155" t="s">
        <v>2012</v>
      </c>
      <c r="BM1" s="155" t="s">
        <v>2012</v>
      </c>
      <c r="BN1" s="155" t="s">
        <v>2012</v>
      </c>
      <c r="BO1" s="155" t="s">
        <v>2012</v>
      </c>
      <c r="BP1" s="155" t="s">
        <v>2012</v>
      </c>
      <c r="BQ1" s="155" t="s">
        <v>2012</v>
      </c>
      <c r="BR1" s="155" t="s">
        <v>2012</v>
      </c>
      <c r="BS1" s="155" t="s">
        <v>2012</v>
      </c>
      <c r="BT1" s="155" t="s">
        <v>2012</v>
      </c>
      <c r="BU1" s="155" t="s">
        <v>2012</v>
      </c>
      <c r="BV1" s="155" t="s">
        <v>2012</v>
      </c>
      <c r="BW1" s="155" t="s">
        <v>2012</v>
      </c>
      <c r="BX1" s="155" t="s">
        <v>2012</v>
      </c>
      <c r="BY1" s="155" t="s">
        <v>2012</v>
      </c>
      <c r="BZ1" s="155" t="s">
        <v>2012</v>
      </c>
    </row>
    <row r="2" spans="1:78" s="150" customFormat="1" ht="6" customHeight="1" x14ac:dyDescent="0.2">
      <c r="A2" s="213"/>
      <c r="B2" s="1259"/>
      <c r="C2" s="1219" t="s">
        <v>2605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1056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743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1057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588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1232</v>
      </c>
      <c r="R14" s="84" t="s">
        <v>1233</v>
      </c>
      <c r="S14" s="84" t="s">
        <v>408</v>
      </c>
      <c r="T14" s="228"/>
      <c r="U14" s="84" t="s">
        <v>1028</v>
      </c>
      <c r="V14" s="227"/>
      <c r="Y14" s="83"/>
      <c r="BM14" s="83"/>
      <c r="BN14" s="83"/>
      <c r="BO14" s="83"/>
      <c r="BP14" s="83"/>
      <c r="BQ14" s="83"/>
      <c r="BR14" s="83"/>
      <c r="BS14" s="83"/>
      <c r="BT14" s="83"/>
    </row>
    <row r="15" spans="1:78" s="2" customFormat="1" ht="9" hidden="1" x14ac:dyDescent="0.2">
      <c r="A15" s="95" t="s">
        <v>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586</v>
      </c>
      <c r="D16" s="312"/>
      <c r="E16" s="258"/>
      <c r="F16" s="258"/>
      <c r="G16" s="238" t="s">
        <v>2859</v>
      </c>
      <c r="H16" s="238"/>
      <c r="I16" s="228"/>
      <c r="J16" s="312"/>
      <c r="K16" s="312"/>
      <c r="L16" s="346"/>
      <c r="M16" s="312"/>
      <c r="N16" s="312"/>
      <c r="O16" s="346"/>
      <c r="P16" s="228" t="s">
        <v>2219</v>
      </c>
      <c r="Q16" s="334">
        <v>0</v>
      </c>
      <c r="R16" s="98"/>
      <c r="S16" s="99"/>
      <c r="T16" s="228"/>
      <c r="U16" s="364">
        <v>0</v>
      </c>
      <c r="V16" s="227"/>
      <c r="X16" s="2" t="s">
        <v>588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1058</v>
      </c>
      <c r="F19" s="1357" t="s">
        <v>2230</v>
      </c>
      <c r="G19" s="1357" t="s">
        <v>2231</v>
      </c>
      <c r="H19" s="1357" t="s">
        <v>2232</v>
      </c>
      <c r="I19" s="1357" t="s">
        <v>2389</v>
      </c>
      <c r="J19" s="1357" t="s">
        <v>2390</v>
      </c>
      <c r="K19" s="1357" t="s">
        <v>1551</v>
      </c>
      <c r="L19" s="79" t="s">
        <v>579</v>
      </c>
      <c r="M19" s="85"/>
      <c r="N19" s="85"/>
      <c r="O19" s="80"/>
      <c r="P19" s="284"/>
      <c r="Q19" s="79" t="s">
        <v>1552</v>
      </c>
      <c r="R19" s="80"/>
      <c r="S19" s="1357" t="s">
        <v>408</v>
      </c>
      <c r="T19" s="284"/>
      <c r="U19" s="1357" t="s">
        <v>1028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590</v>
      </c>
      <c r="N20" s="37" t="s">
        <v>372</v>
      </c>
      <c r="O20" s="37" t="s">
        <v>1028</v>
      </c>
      <c r="P20" s="284"/>
      <c r="Q20" s="37" t="s">
        <v>371</v>
      </c>
      <c r="R20" s="37" t="s">
        <v>590</v>
      </c>
      <c r="S20" s="1358"/>
      <c r="T20" s="284"/>
      <c r="U20" s="1358"/>
      <c r="V20" s="227"/>
      <c r="Y20" s="83"/>
      <c r="AE20" s="576" t="s">
        <v>2207</v>
      </c>
      <c r="AX20" s="576" t="s">
        <v>2207</v>
      </c>
      <c r="BA20" s="83" t="s">
        <v>1555</v>
      </c>
      <c r="BB20" s="83" t="s">
        <v>1555</v>
      </c>
      <c r="BC20" s="83" t="s">
        <v>813</v>
      </c>
      <c r="BD20" s="83" t="s">
        <v>813</v>
      </c>
      <c r="BE20" s="83" t="s">
        <v>2226</v>
      </c>
      <c r="BF20" s="83" t="s">
        <v>2228</v>
      </c>
      <c r="BG20" s="83" t="s">
        <v>2228</v>
      </c>
      <c r="BH20" s="83" t="s">
        <v>2228</v>
      </c>
      <c r="BI20" s="83" t="s">
        <v>2787</v>
      </c>
      <c r="BJ20" s="83" t="s">
        <v>782</v>
      </c>
      <c r="BK20" s="83" t="s">
        <v>71</v>
      </c>
      <c r="BL20" s="83" t="s">
        <v>145</v>
      </c>
      <c r="BM20" s="576" t="s">
        <v>72</v>
      </c>
      <c r="BN20" s="576" t="s">
        <v>72</v>
      </c>
      <c r="BO20" s="576" t="s">
        <v>72</v>
      </c>
      <c r="BP20" s="83" t="s">
        <v>2604</v>
      </c>
      <c r="BQ20" s="83" t="s">
        <v>2067</v>
      </c>
      <c r="BR20" s="824" t="s">
        <v>74</v>
      </c>
      <c r="BS20" s="576" t="s">
        <v>2224</v>
      </c>
      <c r="BT20" s="83" t="s">
        <v>2224</v>
      </c>
      <c r="BU20" s="83" t="s">
        <v>744</v>
      </c>
      <c r="BV20" s="83" t="s">
        <v>1554</v>
      </c>
      <c r="BW20" s="83" t="s">
        <v>1554</v>
      </c>
      <c r="BX20" s="83" t="s">
        <v>75</v>
      </c>
      <c r="BY20" s="83" t="s">
        <v>1910</v>
      </c>
      <c r="BZ20" s="579" t="s">
        <v>2222</v>
      </c>
    </row>
    <row r="21" spans="1:78" s="2" customFormat="1" ht="11.45" hidden="1" customHeight="1" x14ac:dyDescent="0.2">
      <c r="A21" s="95" t="s">
        <v>782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392</v>
      </c>
      <c r="BM21" s="576"/>
      <c r="BN21" s="576"/>
      <c r="BO21" s="576"/>
      <c r="BP21" s="83"/>
      <c r="BQ21" s="83"/>
      <c r="BR21" s="824"/>
      <c r="BS21" s="576"/>
      <c r="BT21" s="83"/>
      <c r="BZ21" s="580"/>
    </row>
    <row r="22" spans="1:78" s="2" customFormat="1" ht="11.45" hidden="1" customHeight="1" x14ac:dyDescent="0.2">
      <c r="A22" s="95" t="s">
        <v>782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820</v>
      </c>
      <c r="Y23" s="1284" t="s">
        <v>2010</v>
      </c>
      <c r="Z23" s="1284" t="s">
        <v>1040</v>
      </c>
      <c r="AA23" s="365" t="s">
        <v>1309</v>
      </c>
      <c r="AB23" s="365" t="s">
        <v>2221</v>
      </c>
      <c r="AC23" s="365" t="s">
        <v>1556</v>
      </c>
      <c r="AE23" s="1284" t="s">
        <v>1305</v>
      </c>
      <c r="AF23" s="95"/>
      <c r="AG23" s="1288" t="s">
        <v>208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1306</v>
      </c>
      <c r="BB23" s="345">
        <v>0.05</v>
      </c>
      <c r="BC23" s="83" t="s">
        <v>1042</v>
      </c>
      <c r="BD23" s="345"/>
      <c r="BE23" s="83" t="s">
        <v>392</v>
      </c>
      <c r="BF23" s="83" t="s">
        <v>1043</v>
      </c>
      <c r="BG23" s="83" t="s">
        <v>1043</v>
      </c>
      <c r="BH23" s="83" t="s">
        <v>1043</v>
      </c>
      <c r="BI23" s="83" t="s">
        <v>904</v>
      </c>
      <c r="BJ23" s="83" t="s">
        <v>2580</v>
      </c>
      <c r="BK23" s="83" t="s">
        <v>207</v>
      </c>
      <c r="BL23" s="83" t="s">
        <v>401</v>
      </c>
      <c r="BM23" s="576" t="s">
        <v>2221</v>
      </c>
      <c r="BN23" s="576" t="s">
        <v>1556</v>
      </c>
      <c r="BO23" s="576" t="s">
        <v>402</v>
      </c>
      <c r="BP23" s="83" t="s">
        <v>404</v>
      </c>
      <c r="BQ23" s="83" t="s">
        <v>405</v>
      </c>
      <c r="BR23" s="824" t="s">
        <v>213</v>
      </c>
      <c r="BS23" s="576" t="s">
        <v>906</v>
      </c>
      <c r="BT23" s="83" t="s">
        <v>906</v>
      </c>
      <c r="BU23" s="83" t="s">
        <v>209</v>
      </c>
      <c r="BV23" s="83" t="s">
        <v>2581</v>
      </c>
      <c r="BW23" s="83" t="s">
        <v>2581</v>
      </c>
      <c r="BX23" s="83" t="s">
        <v>2582</v>
      </c>
      <c r="BY23" s="83" t="s">
        <v>2582</v>
      </c>
      <c r="BZ23" s="579" t="s">
        <v>2206</v>
      </c>
    </row>
    <row r="24" spans="1:78" s="2" customFormat="1" ht="11.45" customHeight="1" x14ac:dyDescent="0.2">
      <c r="A24" s="95"/>
      <c r="B24" s="312"/>
      <c r="C24" s="312"/>
      <c r="D24" s="312"/>
      <c r="E24" s="58" t="s">
        <v>2560</v>
      </c>
      <c r="F24" s="13" t="s">
        <v>2560</v>
      </c>
      <c r="G24" s="13"/>
      <c r="H24" s="13"/>
      <c r="I24" s="13"/>
      <c r="J24" s="88" t="s">
        <v>368</v>
      </c>
      <c r="K24" s="13" t="s">
        <v>1099</v>
      </c>
      <c r="L24" s="13" t="s">
        <v>1506</v>
      </c>
      <c r="M24" s="13" t="s">
        <v>1506</v>
      </c>
      <c r="N24" s="13" t="s">
        <v>1506</v>
      </c>
      <c r="O24" s="13" t="s">
        <v>1506</v>
      </c>
      <c r="P24" s="228"/>
      <c r="Q24" s="13" t="s">
        <v>1099</v>
      </c>
      <c r="R24" s="13" t="s">
        <v>1099</v>
      </c>
      <c r="S24" s="13" t="s">
        <v>1099</v>
      </c>
      <c r="T24" s="228"/>
      <c r="U24" s="13" t="s">
        <v>1099</v>
      </c>
      <c r="V24" s="227"/>
      <c r="X24" s="1284"/>
      <c r="Y24" s="1284" t="s">
        <v>144</v>
      </c>
      <c r="Z24" s="1284" t="s">
        <v>1041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1284</v>
      </c>
      <c r="BB24" s="83" t="s">
        <v>1039</v>
      </c>
      <c r="BC24" s="83" t="s">
        <v>1949</v>
      </c>
      <c r="BD24" s="83" t="s">
        <v>1949</v>
      </c>
      <c r="BE24" s="83" t="s">
        <v>1039</v>
      </c>
      <c r="BF24" s="83" t="s">
        <v>1044</v>
      </c>
      <c r="BG24" s="83" t="s">
        <v>205</v>
      </c>
      <c r="BH24" s="83" t="s">
        <v>1039</v>
      </c>
      <c r="BI24" s="83" t="s">
        <v>1039</v>
      </c>
      <c r="BJ24" s="83" t="s">
        <v>1949</v>
      </c>
      <c r="BK24" s="83" t="s">
        <v>394</v>
      </c>
      <c r="BL24" s="83" t="s">
        <v>1039</v>
      </c>
      <c r="BM24" s="576"/>
      <c r="BN24" s="576" t="s">
        <v>403</v>
      </c>
      <c r="BO24" s="576" t="s">
        <v>1039</v>
      </c>
      <c r="BP24" s="83" t="s">
        <v>1039</v>
      </c>
      <c r="BQ24" s="83" t="s">
        <v>212</v>
      </c>
      <c r="BR24" s="824" t="s">
        <v>214</v>
      </c>
      <c r="BS24" s="576"/>
      <c r="BT24" s="83" t="s">
        <v>905</v>
      </c>
      <c r="BU24" s="83" t="s">
        <v>211</v>
      </c>
      <c r="BV24" s="83" t="s">
        <v>1949</v>
      </c>
      <c r="BW24" s="83" t="s">
        <v>1949</v>
      </c>
      <c r="BX24" s="93" t="s">
        <v>1949</v>
      </c>
      <c r="BY24" s="93" t="s">
        <v>1949</v>
      </c>
      <c r="BZ24" s="579" t="s">
        <v>1900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1185</v>
      </c>
      <c r="D26" s="312"/>
      <c r="E26" s="355" t="s">
        <v>2106</v>
      </c>
      <c r="F26" s="356">
        <v>0</v>
      </c>
      <c r="G26" s="945" t="s">
        <v>2223</v>
      </c>
      <c r="H26" s="945" t="s">
        <v>514</v>
      </c>
      <c r="I26" s="942">
        <v>1</v>
      </c>
      <c r="J26" s="357">
        <v>1</v>
      </c>
      <c r="K26" s="104"/>
      <c r="L26" s="105"/>
      <c r="M26" s="627"/>
      <c r="N26" s="628"/>
      <c r="O26" s="372" t="s">
        <v>680</v>
      </c>
      <c r="P26" s="352"/>
      <c r="Q26" s="241">
        <v>0</v>
      </c>
      <c r="R26" s="100"/>
      <c r="S26" s="42"/>
      <c r="T26" s="228"/>
      <c r="U26" s="340">
        <v>0</v>
      </c>
      <c r="V26" s="227"/>
      <c r="W26" s="5"/>
      <c r="X26" s="106" t="s">
        <v>1185</v>
      </c>
      <c r="Y26" s="107" t="s">
        <v>2640</v>
      </c>
      <c r="Z26" s="122">
        <v>0</v>
      </c>
      <c r="AA26" s="83" t="s">
        <v>2222</v>
      </c>
      <c r="AB26" s="83" t="s">
        <v>2222</v>
      </c>
      <c r="AC26" s="83" t="s">
        <v>1553</v>
      </c>
      <c r="AE26" s="93" t="s">
        <v>2886</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c r="F27" s="126"/>
      <c r="G27" s="945" t="s">
        <v>680</v>
      </c>
      <c r="H27" s="945" t="s">
        <v>680</v>
      </c>
      <c r="I27" s="943"/>
      <c r="J27" s="103"/>
      <c r="K27" s="104"/>
      <c r="L27" s="105"/>
      <c r="M27" s="629"/>
      <c r="N27" s="630"/>
      <c r="O27" s="372" t="s">
        <v>680</v>
      </c>
      <c r="P27" s="352"/>
      <c r="Q27" s="241">
        <v>0</v>
      </c>
      <c r="R27" s="100"/>
      <c r="S27" s="42"/>
      <c r="T27" s="228"/>
      <c r="U27" s="340">
        <v>0</v>
      </c>
      <c r="V27" s="227"/>
      <c r="W27" s="5"/>
      <c r="X27" s="108" t="s">
        <v>680</v>
      </c>
      <c r="Y27" s="109" t="s">
        <v>2219</v>
      </c>
      <c r="Z27" s="123">
        <v>0</v>
      </c>
      <c r="AA27" s="83" t="s">
        <v>680</v>
      </c>
      <c r="AB27" s="83" t="s">
        <v>680</v>
      </c>
      <c r="AC27" s="83" t="s">
        <v>680</v>
      </c>
      <c r="AE27" s="93" t="s">
        <v>2886</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680</v>
      </c>
      <c r="D28" s="312"/>
      <c r="E28" s="127"/>
      <c r="F28" s="126"/>
      <c r="G28" s="945" t="s">
        <v>680</v>
      </c>
      <c r="H28" s="945" t="s">
        <v>680</v>
      </c>
      <c r="I28" s="943"/>
      <c r="J28" s="103"/>
      <c r="K28" s="104"/>
      <c r="L28" s="105"/>
      <c r="M28" s="629"/>
      <c r="N28" s="630"/>
      <c r="O28" s="372" t="s">
        <v>680</v>
      </c>
      <c r="P28" s="352"/>
      <c r="Q28" s="241">
        <v>0</v>
      </c>
      <c r="R28" s="100"/>
      <c r="S28" s="42"/>
      <c r="T28" s="228"/>
      <c r="U28" s="340">
        <v>0</v>
      </c>
      <c r="V28" s="227"/>
      <c r="W28" s="5"/>
      <c r="X28" s="108" t="s">
        <v>680</v>
      </c>
      <c r="Y28" s="109" t="s">
        <v>2219</v>
      </c>
      <c r="Z28" s="123">
        <v>0</v>
      </c>
      <c r="AA28" s="83" t="s">
        <v>680</v>
      </c>
      <c r="AB28" s="83" t="s">
        <v>680</v>
      </c>
      <c r="AC28" s="83" t="s">
        <v>680</v>
      </c>
      <c r="AE28" s="93" t="s">
        <v>2886</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680</v>
      </c>
      <c r="D29" s="312"/>
      <c r="E29" s="127"/>
      <c r="F29" s="126"/>
      <c r="G29" s="945" t="s">
        <v>680</v>
      </c>
      <c r="H29" s="945" t="s">
        <v>680</v>
      </c>
      <c r="I29" s="943"/>
      <c r="J29" s="103"/>
      <c r="K29" s="104"/>
      <c r="L29" s="105"/>
      <c r="M29" s="629"/>
      <c r="N29" s="630"/>
      <c r="O29" s="372" t="s">
        <v>680</v>
      </c>
      <c r="P29" s="352"/>
      <c r="Q29" s="241">
        <v>0</v>
      </c>
      <c r="R29" s="100"/>
      <c r="S29" s="42"/>
      <c r="T29" s="228"/>
      <c r="U29" s="340">
        <v>0</v>
      </c>
      <c r="V29" s="227"/>
      <c r="W29" s="5"/>
      <c r="X29" s="108" t="s">
        <v>680</v>
      </c>
      <c r="Y29" s="109" t="s">
        <v>2219</v>
      </c>
      <c r="Z29" s="123">
        <v>0</v>
      </c>
      <c r="AA29" s="83" t="s">
        <v>680</v>
      </c>
      <c r="AB29" s="83" t="s">
        <v>680</v>
      </c>
      <c r="AC29" s="83" t="s">
        <v>680</v>
      </c>
      <c r="AE29" s="93" t="s">
        <v>2886</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680</v>
      </c>
      <c r="D30" s="312"/>
      <c r="E30" s="127"/>
      <c r="F30" s="126"/>
      <c r="G30" s="945" t="s">
        <v>680</v>
      </c>
      <c r="H30" s="945" t="s">
        <v>680</v>
      </c>
      <c r="I30" s="943"/>
      <c r="J30" s="103"/>
      <c r="K30" s="104"/>
      <c r="L30" s="105"/>
      <c r="M30" s="629"/>
      <c r="N30" s="630"/>
      <c r="O30" s="372" t="s">
        <v>680</v>
      </c>
      <c r="P30" s="352"/>
      <c r="Q30" s="241">
        <v>0</v>
      </c>
      <c r="R30" s="100"/>
      <c r="S30" s="42"/>
      <c r="T30" s="228"/>
      <c r="U30" s="340">
        <v>0</v>
      </c>
      <c r="V30" s="227"/>
      <c r="W30" s="5"/>
      <c r="X30" s="108" t="s">
        <v>680</v>
      </c>
      <c r="Y30" s="109" t="s">
        <v>2219</v>
      </c>
      <c r="Z30" s="123">
        <v>0</v>
      </c>
      <c r="AA30" s="83" t="s">
        <v>680</v>
      </c>
      <c r="AB30" s="83" t="s">
        <v>680</v>
      </c>
      <c r="AC30" s="83" t="s">
        <v>680</v>
      </c>
      <c r="AE30" s="93" t="s">
        <v>2886</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680</v>
      </c>
      <c r="D31" s="312"/>
      <c r="E31" s="127"/>
      <c r="F31" s="126"/>
      <c r="G31" s="945" t="s">
        <v>680</v>
      </c>
      <c r="H31" s="945" t="s">
        <v>680</v>
      </c>
      <c r="I31" s="943"/>
      <c r="J31" s="103"/>
      <c r="K31" s="104"/>
      <c r="L31" s="105"/>
      <c r="M31" s="629"/>
      <c r="N31" s="630"/>
      <c r="O31" s="372" t="s">
        <v>680</v>
      </c>
      <c r="P31" s="352"/>
      <c r="Q31" s="241">
        <v>0</v>
      </c>
      <c r="R31" s="100"/>
      <c r="S31" s="42"/>
      <c r="T31" s="228"/>
      <c r="U31" s="340">
        <v>0</v>
      </c>
      <c r="V31" s="227"/>
      <c r="W31" s="5"/>
      <c r="X31" s="108" t="s">
        <v>680</v>
      </c>
      <c r="Y31" s="109" t="s">
        <v>2219</v>
      </c>
      <c r="Z31" s="123">
        <v>0</v>
      </c>
      <c r="AA31" s="83" t="s">
        <v>680</v>
      </c>
      <c r="AB31" s="83" t="s">
        <v>680</v>
      </c>
      <c r="AC31" s="83" t="s">
        <v>680</v>
      </c>
      <c r="AE31" s="93" t="s">
        <v>2886</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680</v>
      </c>
      <c r="D32" s="312"/>
      <c r="E32" s="127"/>
      <c r="F32" s="126"/>
      <c r="G32" s="945" t="s">
        <v>680</v>
      </c>
      <c r="H32" s="945" t="s">
        <v>680</v>
      </c>
      <c r="I32" s="943"/>
      <c r="J32" s="103"/>
      <c r="K32" s="104"/>
      <c r="L32" s="105"/>
      <c r="M32" s="629"/>
      <c r="N32" s="630"/>
      <c r="O32" s="372" t="s">
        <v>680</v>
      </c>
      <c r="P32" s="352"/>
      <c r="Q32" s="241">
        <v>0</v>
      </c>
      <c r="R32" s="100"/>
      <c r="S32" s="42"/>
      <c r="T32" s="228"/>
      <c r="U32" s="340">
        <v>0</v>
      </c>
      <c r="V32" s="227"/>
      <c r="W32" s="5"/>
      <c r="X32" s="108" t="s">
        <v>680</v>
      </c>
      <c r="Y32" s="109" t="s">
        <v>2219</v>
      </c>
      <c r="Z32" s="123">
        <v>0</v>
      </c>
      <c r="AA32" s="83" t="s">
        <v>680</v>
      </c>
      <c r="AB32" s="83" t="s">
        <v>680</v>
      </c>
      <c r="AC32" s="83" t="s">
        <v>680</v>
      </c>
      <c r="AE32" s="93" t="s">
        <v>2886</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680</v>
      </c>
      <c r="D33" s="312"/>
      <c r="E33" s="127"/>
      <c r="F33" s="126"/>
      <c r="G33" s="945" t="s">
        <v>680</v>
      </c>
      <c r="H33" s="945" t="s">
        <v>680</v>
      </c>
      <c r="I33" s="943"/>
      <c r="J33" s="103"/>
      <c r="K33" s="104"/>
      <c r="L33" s="105"/>
      <c r="M33" s="629"/>
      <c r="N33" s="630"/>
      <c r="O33" s="372" t="s">
        <v>680</v>
      </c>
      <c r="P33" s="352"/>
      <c r="Q33" s="241">
        <v>0</v>
      </c>
      <c r="R33" s="100"/>
      <c r="S33" s="42"/>
      <c r="T33" s="228"/>
      <c r="U33" s="340">
        <v>0</v>
      </c>
      <c r="V33" s="227"/>
      <c r="W33" s="5"/>
      <c r="X33" s="108" t="s">
        <v>680</v>
      </c>
      <c r="Y33" s="109" t="s">
        <v>2219</v>
      </c>
      <c r="Z33" s="123">
        <v>0</v>
      </c>
      <c r="AA33" s="83" t="s">
        <v>680</v>
      </c>
      <c r="AB33" s="83" t="s">
        <v>680</v>
      </c>
      <c r="AC33" s="83" t="s">
        <v>680</v>
      </c>
      <c r="AE33" s="93" t="s">
        <v>2886</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680</v>
      </c>
      <c r="D34" s="312"/>
      <c r="E34" s="127"/>
      <c r="F34" s="126"/>
      <c r="G34" s="945" t="s">
        <v>680</v>
      </c>
      <c r="H34" s="945" t="s">
        <v>680</v>
      </c>
      <c r="I34" s="943"/>
      <c r="J34" s="103"/>
      <c r="K34" s="104"/>
      <c r="L34" s="105"/>
      <c r="M34" s="629"/>
      <c r="N34" s="630"/>
      <c r="O34" s="372" t="s">
        <v>680</v>
      </c>
      <c r="P34" s="352"/>
      <c r="Q34" s="241">
        <v>0</v>
      </c>
      <c r="R34" s="100"/>
      <c r="S34" s="42"/>
      <c r="T34" s="228"/>
      <c r="U34" s="340">
        <v>0</v>
      </c>
      <c r="V34" s="227"/>
      <c r="W34" s="5"/>
      <c r="X34" s="108" t="s">
        <v>680</v>
      </c>
      <c r="Y34" s="109" t="s">
        <v>2219</v>
      </c>
      <c r="Z34" s="123">
        <v>0</v>
      </c>
      <c r="AA34" s="83" t="s">
        <v>680</v>
      </c>
      <c r="AB34" s="83" t="s">
        <v>680</v>
      </c>
      <c r="AC34" s="83" t="s">
        <v>680</v>
      </c>
      <c r="AE34" s="93" t="s">
        <v>2886</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680</v>
      </c>
      <c r="D35" s="312"/>
      <c r="E35" s="127"/>
      <c r="F35" s="126"/>
      <c r="G35" s="945" t="s">
        <v>680</v>
      </c>
      <c r="H35" s="945" t="s">
        <v>680</v>
      </c>
      <c r="I35" s="943"/>
      <c r="J35" s="103"/>
      <c r="K35" s="104"/>
      <c r="L35" s="105"/>
      <c r="M35" s="629"/>
      <c r="N35" s="630"/>
      <c r="O35" s="372" t="s">
        <v>680</v>
      </c>
      <c r="P35" s="352"/>
      <c r="Q35" s="241">
        <v>0</v>
      </c>
      <c r="R35" s="100"/>
      <c r="S35" s="42"/>
      <c r="T35" s="228"/>
      <c r="U35" s="340">
        <v>0</v>
      </c>
      <c r="V35" s="227"/>
      <c r="W35" s="5"/>
      <c r="X35" s="108" t="s">
        <v>680</v>
      </c>
      <c r="Y35" s="109" t="s">
        <v>2219</v>
      </c>
      <c r="Z35" s="123">
        <v>0</v>
      </c>
      <c r="AA35" s="83" t="s">
        <v>680</v>
      </c>
      <c r="AB35" s="83" t="s">
        <v>680</v>
      </c>
      <c r="AC35" s="83" t="s">
        <v>680</v>
      </c>
      <c r="AE35" s="93" t="s">
        <v>2886</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680</v>
      </c>
      <c r="D36" s="312"/>
      <c r="E36" s="127"/>
      <c r="F36" s="126"/>
      <c r="G36" s="945" t="s">
        <v>680</v>
      </c>
      <c r="H36" s="945" t="s">
        <v>680</v>
      </c>
      <c r="I36" s="943"/>
      <c r="J36" s="103"/>
      <c r="K36" s="104"/>
      <c r="L36" s="105"/>
      <c r="M36" s="629"/>
      <c r="N36" s="630"/>
      <c r="O36" s="372" t="s">
        <v>680</v>
      </c>
      <c r="P36" s="352"/>
      <c r="Q36" s="241">
        <v>0</v>
      </c>
      <c r="R36" s="100"/>
      <c r="S36" s="42"/>
      <c r="T36" s="228"/>
      <c r="U36" s="340">
        <v>0</v>
      </c>
      <c r="V36" s="227"/>
      <c r="W36" s="5"/>
      <c r="X36" s="108" t="s">
        <v>680</v>
      </c>
      <c r="Y36" s="109" t="s">
        <v>2219</v>
      </c>
      <c r="Z36" s="123">
        <v>0</v>
      </c>
      <c r="AA36" s="83" t="s">
        <v>680</v>
      </c>
      <c r="AB36" s="83" t="s">
        <v>680</v>
      </c>
      <c r="AC36" s="83" t="s">
        <v>680</v>
      </c>
      <c r="AE36" s="93" t="s">
        <v>2886</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680</v>
      </c>
      <c r="D37" s="312"/>
      <c r="E37" s="127"/>
      <c r="F37" s="126"/>
      <c r="G37" s="945" t="s">
        <v>680</v>
      </c>
      <c r="H37" s="945" t="s">
        <v>680</v>
      </c>
      <c r="I37" s="943"/>
      <c r="J37" s="103"/>
      <c r="K37" s="104"/>
      <c r="L37" s="105"/>
      <c r="M37" s="629"/>
      <c r="N37" s="630"/>
      <c r="O37" s="372" t="s">
        <v>680</v>
      </c>
      <c r="P37" s="352"/>
      <c r="Q37" s="241">
        <v>0</v>
      </c>
      <c r="R37" s="100"/>
      <c r="S37" s="42"/>
      <c r="T37" s="228"/>
      <c r="U37" s="340">
        <v>0</v>
      </c>
      <c r="V37" s="227"/>
      <c r="W37" s="5"/>
      <c r="X37" s="108" t="s">
        <v>680</v>
      </c>
      <c r="Y37" s="109" t="s">
        <v>2219</v>
      </c>
      <c r="Z37" s="123">
        <v>0</v>
      </c>
      <c r="AA37" s="83" t="s">
        <v>680</v>
      </c>
      <c r="AB37" s="83" t="s">
        <v>680</v>
      </c>
      <c r="AC37" s="83" t="s">
        <v>680</v>
      </c>
      <c r="AE37" s="93" t="s">
        <v>2886</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680</v>
      </c>
      <c r="D38" s="312"/>
      <c r="E38" s="127"/>
      <c r="F38" s="126"/>
      <c r="G38" s="945" t="s">
        <v>680</v>
      </c>
      <c r="H38" s="945" t="s">
        <v>680</v>
      </c>
      <c r="I38" s="943"/>
      <c r="J38" s="103"/>
      <c r="K38" s="104"/>
      <c r="L38" s="105"/>
      <c r="M38" s="629"/>
      <c r="N38" s="630"/>
      <c r="O38" s="372" t="s">
        <v>680</v>
      </c>
      <c r="P38" s="352"/>
      <c r="Q38" s="241">
        <v>0</v>
      </c>
      <c r="R38" s="100"/>
      <c r="S38" s="42"/>
      <c r="T38" s="228"/>
      <c r="U38" s="340">
        <v>0</v>
      </c>
      <c r="V38" s="227"/>
      <c r="W38" s="5"/>
      <c r="X38" s="108" t="s">
        <v>680</v>
      </c>
      <c r="Y38" s="109" t="s">
        <v>2219</v>
      </c>
      <c r="Z38" s="123">
        <v>0</v>
      </c>
      <c r="AA38" s="83" t="s">
        <v>680</v>
      </c>
      <c r="AB38" s="83" t="s">
        <v>680</v>
      </c>
      <c r="AC38" s="83" t="s">
        <v>680</v>
      </c>
      <c r="AE38" s="93" t="s">
        <v>2886</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680</v>
      </c>
      <c r="D39" s="312"/>
      <c r="E39" s="127"/>
      <c r="F39" s="126"/>
      <c r="G39" s="945" t="s">
        <v>680</v>
      </c>
      <c r="H39" s="945" t="s">
        <v>680</v>
      </c>
      <c r="I39" s="943"/>
      <c r="J39" s="103"/>
      <c r="K39" s="104"/>
      <c r="L39" s="105"/>
      <c r="M39" s="629"/>
      <c r="N39" s="630"/>
      <c r="O39" s="372" t="s">
        <v>680</v>
      </c>
      <c r="P39" s="352"/>
      <c r="Q39" s="241">
        <v>0</v>
      </c>
      <c r="R39" s="100"/>
      <c r="S39" s="42"/>
      <c r="T39" s="228"/>
      <c r="U39" s="340">
        <v>0</v>
      </c>
      <c r="V39" s="227"/>
      <c r="W39" s="5"/>
      <c r="X39" s="108" t="s">
        <v>680</v>
      </c>
      <c r="Y39" s="109" t="s">
        <v>2219</v>
      </c>
      <c r="Z39" s="123">
        <v>0</v>
      </c>
      <c r="AA39" s="83" t="s">
        <v>680</v>
      </c>
      <c r="AB39" s="83" t="s">
        <v>680</v>
      </c>
      <c r="AC39" s="83" t="s">
        <v>680</v>
      </c>
      <c r="AE39" s="93" t="s">
        <v>2886</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680</v>
      </c>
      <c r="D40" s="312"/>
      <c r="E40" s="127"/>
      <c r="F40" s="126"/>
      <c r="G40" s="945" t="s">
        <v>680</v>
      </c>
      <c r="H40" s="945" t="s">
        <v>680</v>
      </c>
      <c r="I40" s="943"/>
      <c r="J40" s="103"/>
      <c r="K40" s="104"/>
      <c r="L40" s="105"/>
      <c r="M40" s="629"/>
      <c r="N40" s="630"/>
      <c r="O40" s="372" t="s">
        <v>680</v>
      </c>
      <c r="P40" s="352"/>
      <c r="Q40" s="241">
        <v>0</v>
      </c>
      <c r="R40" s="100"/>
      <c r="S40" s="42"/>
      <c r="T40" s="228"/>
      <c r="U40" s="340">
        <v>0</v>
      </c>
      <c r="V40" s="227"/>
      <c r="W40" s="5"/>
      <c r="X40" s="108" t="s">
        <v>680</v>
      </c>
      <c r="Y40" s="109" t="s">
        <v>2219</v>
      </c>
      <c r="Z40" s="123">
        <v>0</v>
      </c>
      <c r="AA40" s="83" t="s">
        <v>680</v>
      </c>
      <c r="AB40" s="83" t="s">
        <v>680</v>
      </c>
      <c r="AC40" s="83" t="s">
        <v>680</v>
      </c>
      <c r="AE40" s="93" t="s">
        <v>2886</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680</v>
      </c>
      <c r="D41" s="312"/>
      <c r="E41" s="127"/>
      <c r="F41" s="126"/>
      <c r="G41" s="945" t="s">
        <v>680</v>
      </c>
      <c r="H41" s="945" t="s">
        <v>680</v>
      </c>
      <c r="I41" s="943"/>
      <c r="J41" s="103"/>
      <c r="K41" s="104"/>
      <c r="L41" s="105"/>
      <c r="M41" s="629"/>
      <c r="N41" s="630"/>
      <c r="O41" s="372" t="s">
        <v>680</v>
      </c>
      <c r="P41" s="352"/>
      <c r="Q41" s="241">
        <v>0</v>
      </c>
      <c r="R41" s="100"/>
      <c r="S41" s="42"/>
      <c r="T41" s="228"/>
      <c r="U41" s="340">
        <v>0</v>
      </c>
      <c r="V41" s="227"/>
      <c r="W41" s="5"/>
      <c r="X41" s="108" t="s">
        <v>680</v>
      </c>
      <c r="Y41" s="109" t="s">
        <v>2219</v>
      </c>
      <c r="Z41" s="123">
        <v>0</v>
      </c>
      <c r="AA41" s="83" t="s">
        <v>680</v>
      </c>
      <c r="AB41" s="83" t="s">
        <v>680</v>
      </c>
      <c r="AC41" s="83" t="s">
        <v>680</v>
      </c>
      <c r="AE41" s="93" t="s">
        <v>2886</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680</v>
      </c>
      <c r="D42" s="312"/>
      <c r="E42" s="127"/>
      <c r="F42" s="126"/>
      <c r="G42" s="945" t="s">
        <v>680</v>
      </c>
      <c r="H42" s="945" t="s">
        <v>680</v>
      </c>
      <c r="I42" s="943"/>
      <c r="J42" s="103"/>
      <c r="K42" s="104"/>
      <c r="L42" s="105"/>
      <c r="M42" s="629"/>
      <c r="N42" s="630"/>
      <c r="O42" s="372" t="s">
        <v>680</v>
      </c>
      <c r="P42" s="352"/>
      <c r="Q42" s="241">
        <v>0</v>
      </c>
      <c r="R42" s="100"/>
      <c r="S42" s="42"/>
      <c r="T42" s="228"/>
      <c r="U42" s="340">
        <v>0</v>
      </c>
      <c r="V42" s="227"/>
      <c r="W42" s="5"/>
      <c r="X42" s="108" t="s">
        <v>680</v>
      </c>
      <c r="Y42" s="109" t="s">
        <v>2219</v>
      </c>
      <c r="Z42" s="123">
        <v>0</v>
      </c>
      <c r="AA42" s="83" t="s">
        <v>680</v>
      </c>
      <c r="AB42" s="83" t="s">
        <v>680</v>
      </c>
      <c r="AC42" s="83" t="s">
        <v>680</v>
      </c>
      <c r="AE42" s="93" t="s">
        <v>2886</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680</v>
      </c>
      <c r="D43" s="312"/>
      <c r="E43" s="127"/>
      <c r="F43" s="126"/>
      <c r="G43" s="945" t="s">
        <v>680</v>
      </c>
      <c r="H43" s="945" t="s">
        <v>680</v>
      </c>
      <c r="I43" s="943"/>
      <c r="J43" s="103"/>
      <c r="K43" s="104"/>
      <c r="L43" s="105"/>
      <c r="M43" s="629"/>
      <c r="N43" s="630"/>
      <c r="O43" s="372" t="s">
        <v>680</v>
      </c>
      <c r="P43" s="352"/>
      <c r="Q43" s="241">
        <v>0</v>
      </c>
      <c r="R43" s="100"/>
      <c r="S43" s="42"/>
      <c r="T43" s="228"/>
      <c r="U43" s="340">
        <v>0</v>
      </c>
      <c r="V43" s="227"/>
      <c r="W43" s="5"/>
      <c r="X43" s="108" t="s">
        <v>680</v>
      </c>
      <c r="Y43" s="109" t="s">
        <v>2219</v>
      </c>
      <c r="Z43" s="123">
        <v>0</v>
      </c>
      <c r="AA43" s="83" t="s">
        <v>680</v>
      </c>
      <c r="AB43" s="83" t="s">
        <v>680</v>
      </c>
      <c r="AC43" s="83" t="s">
        <v>680</v>
      </c>
      <c r="AE43" s="93" t="s">
        <v>2886</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680</v>
      </c>
      <c r="D44" s="312"/>
      <c r="E44" s="127"/>
      <c r="F44" s="126"/>
      <c r="G44" s="945" t="s">
        <v>680</v>
      </c>
      <c r="H44" s="945" t="s">
        <v>680</v>
      </c>
      <c r="I44" s="943"/>
      <c r="J44" s="103"/>
      <c r="K44" s="104"/>
      <c r="L44" s="105"/>
      <c r="M44" s="629"/>
      <c r="N44" s="630"/>
      <c r="O44" s="372" t="s">
        <v>680</v>
      </c>
      <c r="P44" s="352"/>
      <c r="Q44" s="241">
        <v>0</v>
      </c>
      <c r="R44" s="100"/>
      <c r="S44" s="42"/>
      <c r="T44" s="228"/>
      <c r="U44" s="340">
        <v>0</v>
      </c>
      <c r="V44" s="227"/>
      <c r="W44" s="5"/>
      <c r="X44" s="108" t="s">
        <v>680</v>
      </c>
      <c r="Y44" s="109" t="s">
        <v>2219</v>
      </c>
      <c r="Z44" s="123">
        <v>0</v>
      </c>
      <c r="AA44" s="83" t="s">
        <v>680</v>
      </c>
      <c r="AB44" s="83" t="s">
        <v>680</v>
      </c>
      <c r="AC44" s="83" t="s">
        <v>680</v>
      </c>
      <c r="AE44" s="93" t="s">
        <v>2886</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680</v>
      </c>
      <c r="D45" s="312"/>
      <c r="E45" s="127"/>
      <c r="F45" s="126"/>
      <c r="G45" s="945" t="s">
        <v>680</v>
      </c>
      <c r="H45" s="945" t="s">
        <v>680</v>
      </c>
      <c r="I45" s="943"/>
      <c r="J45" s="103"/>
      <c r="K45" s="104"/>
      <c r="L45" s="105"/>
      <c r="M45" s="629"/>
      <c r="N45" s="630"/>
      <c r="O45" s="372" t="s">
        <v>680</v>
      </c>
      <c r="P45" s="352"/>
      <c r="Q45" s="241">
        <v>0</v>
      </c>
      <c r="R45" s="100"/>
      <c r="S45" s="42"/>
      <c r="T45" s="228"/>
      <c r="U45" s="340">
        <v>0</v>
      </c>
      <c r="V45" s="227"/>
      <c r="W45" s="5"/>
      <c r="X45" s="108" t="s">
        <v>680</v>
      </c>
      <c r="Y45" s="109" t="s">
        <v>2219</v>
      </c>
      <c r="Z45" s="123">
        <v>0</v>
      </c>
      <c r="AA45" s="83" t="s">
        <v>680</v>
      </c>
      <c r="AB45" s="83" t="s">
        <v>680</v>
      </c>
      <c r="AC45" s="83" t="s">
        <v>680</v>
      </c>
      <c r="AE45" s="1298" t="s">
        <v>2886</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350"/>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42893.5480791667</v>
      </c>
      <c r="V1" s="199"/>
      <c r="AA1" s="155" t="s">
        <v>2012</v>
      </c>
      <c r="AB1" s="155" t="s">
        <v>2012</v>
      </c>
      <c r="AC1" s="155" t="s">
        <v>2012</v>
      </c>
      <c r="AZ1" s="155" t="s">
        <v>2012</v>
      </c>
      <c r="BA1" s="155" t="s">
        <v>2012</v>
      </c>
      <c r="BB1" s="155" t="s">
        <v>2012</v>
      </c>
      <c r="BC1" s="155" t="s">
        <v>2012</v>
      </c>
      <c r="BD1" s="155" t="s">
        <v>2012</v>
      </c>
      <c r="BE1" s="155" t="s">
        <v>2012</v>
      </c>
      <c r="BF1" s="155" t="s">
        <v>2012</v>
      </c>
      <c r="BG1" s="155" t="s">
        <v>2012</v>
      </c>
      <c r="BH1" s="155" t="s">
        <v>2012</v>
      </c>
      <c r="BI1" s="155" t="s">
        <v>2012</v>
      </c>
      <c r="BJ1" s="155" t="s">
        <v>2012</v>
      </c>
      <c r="BK1" s="155" t="s">
        <v>2012</v>
      </c>
      <c r="BL1" s="155" t="s">
        <v>2012</v>
      </c>
      <c r="BM1" s="155" t="s">
        <v>2012</v>
      </c>
      <c r="BN1" s="155" t="s">
        <v>2012</v>
      </c>
      <c r="BO1" s="155" t="s">
        <v>2012</v>
      </c>
      <c r="BP1" s="155" t="s">
        <v>2012</v>
      </c>
      <c r="BQ1" s="155" t="s">
        <v>2012</v>
      </c>
      <c r="BR1" s="155" t="s">
        <v>2012</v>
      </c>
      <c r="BS1" s="155" t="s">
        <v>2012</v>
      </c>
      <c r="BT1" s="155" t="s">
        <v>2012</v>
      </c>
      <c r="BU1" s="155" t="s">
        <v>2012</v>
      </c>
      <c r="BV1" s="155" t="s">
        <v>2012</v>
      </c>
      <c r="BW1" s="155" t="s">
        <v>2012</v>
      </c>
      <c r="BX1" s="155" t="s">
        <v>2012</v>
      </c>
      <c r="BY1" s="155" t="s">
        <v>2012</v>
      </c>
      <c r="BZ1" s="155" t="s">
        <v>2012</v>
      </c>
    </row>
    <row r="2" spans="1:78" s="150" customFormat="1" ht="6" customHeight="1" x14ac:dyDescent="0.2">
      <c r="A2" s="213"/>
      <c r="B2" s="1259"/>
      <c r="C2" s="1219" t="s">
        <v>2605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1056</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743</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1057</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1232</v>
      </c>
      <c r="R14" s="84" t="s">
        <v>1233</v>
      </c>
      <c r="S14" s="84" t="s">
        <v>408</v>
      </c>
      <c r="T14" s="228"/>
      <c r="U14" s="84" t="s">
        <v>1028</v>
      </c>
      <c r="V14" s="227"/>
      <c r="Y14" s="83"/>
      <c r="BM14" s="83"/>
      <c r="BN14" s="83"/>
      <c r="BO14" s="83"/>
      <c r="BP14" s="83"/>
      <c r="BQ14" s="83"/>
      <c r="BR14" s="83"/>
      <c r="BS14" s="83"/>
      <c r="BT14" s="83"/>
    </row>
    <row r="15" spans="1:78" s="2" customFormat="1" ht="9" hidden="1" x14ac:dyDescent="0.2">
      <c r="A15" s="95" t="s">
        <v>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339</v>
      </c>
      <c r="D16" s="312"/>
      <c r="E16" s="258"/>
      <c r="F16" s="258"/>
      <c r="G16" s="238" t="s">
        <v>2859</v>
      </c>
      <c r="H16" s="238"/>
      <c r="I16" s="228"/>
      <c r="J16" s="312"/>
      <c r="K16" s="312"/>
      <c r="L16" s="346"/>
      <c r="M16" s="312"/>
      <c r="N16" s="312"/>
      <c r="O16" s="346"/>
      <c r="P16" s="228" t="s">
        <v>2219</v>
      </c>
      <c r="Q16" s="386"/>
      <c r="R16" s="334">
        <v>15398538</v>
      </c>
      <c r="S16" s="98"/>
      <c r="T16" s="228"/>
      <c r="U16" s="364">
        <v>15398538</v>
      </c>
      <c r="V16" s="227"/>
      <c r="X16" s="2" t="s">
        <v>1853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1058</v>
      </c>
      <c r="F19" s="1357" t="s">
        <v>2230</v>
      </c>
      <c r="G19" s="1357" t="s">
        <v>2231</v>
      </c>
      <c r="H19" s="1357" t="s">
        <v>2232</v>
      </c>
      <c r="I19" s="1357" t="s">
        <v>2389</v>
      </c>
      <c r="J19" s="1357" t="s">
        <v>2390</v>
      </c>
      <c r="K19" s="1357" t="s">
        <v>1551</v>
      </c>
      <c r="L19" s="79" t="s">
        <v>579</v>
      </c>
      <c r="M19" s="85"/>
      <c r="N19" s="85"/>
      <c r="O19" s="80"/>
      <c r="P19" s="284"/>
      <c r="Q19" s="79" t="s">
        <v>1552</v>
      </c>
      <c r="R19" s="80"/>
      <c r="S19" s="1357" t="s">
        <v>408</v>
      </c>
      <c r="T19" s="284"/>
      <c r="U19" s="1357" t="s">
        <v>1028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590</v>
      </c>
      <c r="N20" s="37" t="s">
        <v>372</v>
      </c>
      <c r="O20" s="37" t="s">
        <v>1028</v>
      </c>
      <c r="P20" s="284"/>
      <c r="Q20" s="37" t="s">
        <v>371</v>
      </c>
      <c r="R20" s="37" t="s">
        <v>590</v>
      </c>
      <c r="S20" s="1358"/>
      <c r="T20" s="284"/>
      <c r="U20" s="1358"/>
      <c r="V20" s="227"/>
      <c r="Y20" s="83"/>
      <c r="AE20" s="576" t="s">
        <v>2207</v>
      </c>
      <c r="AX20" s="576" t="s">
        <v>2207</v>
      </c>
      <c r="BA20" s="83" t="s">
        <v>1555</v>
      </c>
      <c r="BB20" s="83" t="s">
        <v>1555</v>
      </c>
      <c r="BC20" s="83" t="s">
        <v>813</v>
      </c>
      <c r="BD20" s="83" t="s">
        <v>813</v>
      </c>
      <c r="BE20" s="83" t="s">
        <v>2226</v>
      </c>
      <c r="BF20" s="83" t="s">
        <v>2228</v>
      </c>
      <c r="BG20" s="83" t="s">
        <v>2228</v>
      </c>
      <c r="BH20" s="83" t="s">
        <v>2228</v>
      </c>
      <c r="BI20" s="83" t="s">
        <v>2787</v>
      </c>
      <c r="BJ20" s="83" t="s">
        <v>782</v>
      </c>
      <c r="BK20" s="83" t="s">
        <v>71</v>
      </c>
      <c r="BL20" s="83" t="s">
        <v>145</v>
      </c>
      <c r="BM20" s="576" t="s">
        <v>72</v>
      </c>
      <c r="BN20" s="576" t="s">
        <v>72</v>
      </c>
      <c r="BO20" s="576" t="s">
        <v>72</v>
      </c>
      <c r="BP20" s="83" t="s">
        <v>2604</v>
      </c>
      <c r="BQ20" s="83" t="s">
        <v>2067</v>
      </c>
      <c r="BR20" s="824" t="s">
        <v>74</v>
      </c>
      <c r="BS20" s="576" t="s">
        <v>2224</v>
      </c>
      <c r="BT20" s="83" t="s">
        <v>2224</v>
      </c>
      <c r="BU20" s="83" t="s">
        <v>744</v>
      </c>
      <c r="BV20" s="83" t="s">
        <v>1554</v>
      </c>
      <c r="BW20" s="83" t="s">
        <v>1554</v>
      </c>
      <c r="BX20" s="83" t="s">
        <v>75</v>
      </c>
      <c r="BY20" s="83" t="s">
        <v>1910</v>
      </c>
      <c r="BZ20" s="579" t="s">
        <v>2222</v>
      </c>
    </row>
    <row r="21" spans="1:78" s="2" customFormat="1" ht="11.45" hidden="1" customHeight="1" x14ac:dyDescent="0.2">
      <c r="A21" s="95" t="s">
        <v>782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392</v>
      </c>
      <c r="BM21" s="576"/>
      <c r="BN21" s="576"/>
      <c r="BO21" s="576"/>
      <c r="BP21" s="83"/>
      <c r="BQ21" s="83"/>
      <c r="BR21" s="824"/>
      <c r="BS21" s="576"/>
      <c r="BT21" s="83"/>
      <c r="BZ21" s="580"/>
    </row>
    <row r="22" spans="1:78" s="2" customFormat="1" ht="11.45" hidden="1" customHeight="1" x14ac:dyDescent="0.2">
      <c r="A22" s="95" t="s">
        <v>782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820</v>
      </c>
      <c r="Y23" s="1284" t="s">
        <v>2010</v>
      </c>
      <c r="Z23" s="1284" t="s">
        <v>1040</v>
      </c>
      <c r="AA23" s="365" t="s">
        <v>1309</v>
      </c>
      <c r="AB23" s="365" t="s">
        <v>2221</v>
      </c>
      <c r="AC23" s="365" t="s">
        <v>1556</v>
      </c>
      <c r="AE23" s="1284" t="s">
        <v>1305</v>
      </c>
      <c r="AF23" s="95"/>
      <c r="AG23" s="1288" t="s">
        <v>208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1306</v>
      </c>
      <c r="BB23" s="345"/>
      <c r="BC23" s="83" t="s">
        <v>1042</v>
      </c>
      <c r="BD23" s="345">
        <v>0.05</v>
      </c>
      <c r="BE23" s="83" t="s">
        <v>392</v>
      </c>
      <c r="BF23" s="83" t="s">
        <v>1043</v>
      </c>
      <c r="BG23" s="83" t="s">
        <v>1043</v>
      </c>
      <c r="BH23" s="83" t="s">
        <v>1043</v>
      </c>
      <c r="BI23" s="83" t="s">
        <v>904</v>
      </c>
      <c r="BJ23" s="83" t="s">
        <v>206</v>
      </c>
      <c r="BK23" s="83" t="s">
        <v>207</v>
      </c>
      <c r="BL23" s="83" t="s">
        <v>401</v>
      </c>
      <c r="BM23" s="576" t="s">
        <v>2221</v>
      </c>
      <c r="BN23" s="576" t="s">
        <v>1556</v>
      </c>
      <c r="BO23" s="576" t="s">
        <v>2209</v>
      </c>
      <c r="BP23" s="83" t="s">
        <v>404</v>
      </c>
      <c r="BQ23" s="83" t="s">
        <v>405</v>
      </c>
      <c r="BR23" s="824" t="s">
        <v>213</v>
      </c>
      <c r="BS23" s="576" t="s">
        <v>2210</v>
      </c>
      <c r="BT23" s="83" t="s">
        <v>906</v>
      </c>
      <c r="BU23" s="83" t="s">
        <v>209</v>
      </c>
      <c r="BV23" s="83" t="s">
        <v>2583</v>
      </c>
      <c r="BW23" s="83" t="s">
        <v>2583</v>
      </c>
      <c r="BX23" s="83" t="s">
        <v>908</v>
      </c>
      <c r="BY23" s="83" t="s">
        <v>907</v>
      </c>
      <c r="BZ23" s="579" t="s">
        <v>2206</v>
      </c>
    </row>
    <row r="24" spans="1:78" s="2" customFormat="1" ht="11.45" customHeight="1" x14ac:dyDescent="0.2">
      <c r="A24" s="95"/>
      <c r="B24" s="312"/>
      <c r="C24" s="312"/>
      <c r="D24" s="312"/>
      <c r="E24" s="58" t="s">
        <v>2560</v>
      </c>
      <c r="F24" s="13" t="s">
        <v>2560</v>
      </c>
      <c r="G24" s="13"/>
      <c r="H24" s="13"/>
      <c r="I24" s="13"/>
      <c r="J24" s="88" t="s">
        <v>368</v>
      </c>
      <c r="K24" s="13" t="s">
        <v>1099</v>
      </c>
      <c r="L24" s="13" t="s">
        <v>1506</v>
      </c>
      <c r="M24" s="13" t="s">
        <v>1506</v>
      </c>
      <c r="N24" s="13" t="s">
        <v>1506</v>
      </c>
      <c r="O24" s="13" t="s">
        <v>1506</v>
      </c>
      <c r="P24" s="228"/>
      <c r="Q24" s="13" t="s">
        <v>1099</v>
      </c>
      <c r="R24" s="13" t="s">
        <v>1099</v>
      </c>
      <c r="S24" s="13" t="s">
        <v>1099</v>
      </c>
      <c r="T24" s="228"/>
      <c r="U24" s="13" t="s">
        <v>1099</v>
      </c>
      <c r="V24" s="227"/>
      <c r="X24" s="1284"/>
      <c r="Y24" s="1284" t="s">
        <v>144</v>
      </c>
      <c r="Z24" s="1284" t="s">
        <v>1041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1284</v>
      </c>
      <c r="BB24" s="83" t="s">
        <v>1949</v>
      </c>
      <c r="BC24" s="83" t="s">
        <v>1284</v>
      </c>
      <c r="BD24" s="83" t="s">
        <v>1039</v>
      </c>
      <c r="BE24" s="83" t="s">
        <v>1039</v>
      </c>
      <c r="BF24" s="83" t="s">
        <v>1044</v>
      </c>
      <c r="BG24" s="83" t="s">
        <v>205</v>
      </c>
      <c r="BH24" s="83" t="s">
        <v>1039</v>
      </c>
      <c r="BI24" s="83" t="s">
        <v>1039</v>
      </c>
      <c r="BJ24" s="83" t="s">
        <v>393</v>
      </c>
      <c r="BK24" s="83" t="s">
        <v>1949</v>
      </c>
      <c r="BL24" s="83" t="s">
        <v>1039</v>
      </c>
      <c r="BM24" s="576"/>
      <c r="BN24" s="576" t="s">
        <v>403</v>
      </c>
      <c r="BO24" s="576" t="s">
        <v>1039</v>
      </c>
      <c r="BP24" s="83" t="s">
        <v>1039</v>
      </c>
      <c r="BQ24" s="83" t="s">
        <v>212</v>
      </c>
      <c r="BR24" s="824" t="s">
        <v>214</v>
      </c>
      <c r="BS24" s="576" t="s">
        <v>2211</v>
      </c>
      <c r="BT24" s="83" t="s">
        <v>905</v>
      </c>
      <c r="BU24" s="83" t="s">
        <v>211</v>
      </c>
      <c r="BV24" s="83" t="s">
        <v>1949</v>
      </c>
      <c r="BW24" s="83" t="s">
        <v>1949</v>
      </c>
      <c r="BX24" s="93" t="s">
        <v>1949</v>
      </c>
      <c r="BY24" s="93" t="s">
        <v>1949</v>
      </c>
      <c r="BZ24" s="579" t="s">
        <v>1900</v>
      </c>
    </row>
    <row r="25" spans="1:78" s="2" customFormat="1" ht="11.45" customHeight="1" x14ac:dyDescent="0.2">
      <c r="A25" s="95"/>
      <c r="B25" s="312"/>
      <c r="C25" s="347">
        <v>6001</v>
      </c>
      <c r="D25" s="312"/>
      <c r="E25" s="375" t="s">
        <v>565</v>
      </c>
      <c r="F25" s="375" t="s">
        <v>127</v>
      </c>
      <c r="G25" s="376" t="s">
        <v>155</v>
      </c>
      <c r="H25" s="362"/>
      <c r="I25" s="377"/>
      <c r="J25" s="378" t="s">
        <v>2868</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1185</v>
      </c>
      <c r="D26" s="312"/>
      <c r="E26" s="355" t="s">
        <v>2106</v>
      </c>
      <c r="F26" s="356">
        <v>0</v>
      </c>
      <c r="G26" s="945" t="s">
        <v>2223</v>
      </c>
      <c r="H26" s="945" t="s">
        <v>514</v>
      </c>
      <c r="I26" s="942">
        <v>1</v>
      </c>
      <c r="J26" s="357">
        <v>1</v>
      </c>
      <c r="K26" s="104">
        <v>1741709855</v>
      </c>
      <c r="L26" s="631"/>
      <c r="M26" s="105">
        <v>7.5690000000000002E-4</v>
      </c>
      <c r="N26" s="628"/>
      <c r="O26" s="372">
        <v>7.5690000000000002E-4</v>
      </c>
      <c r="P26" s="352"/>
      <c r="Q26" s="381"/>
      <c r="R26" s="241">
        <v>1318300</v>
      </c>
      <c r="S26" s="42"/>
      <c r="T26" s="228"/>
      <c r="U26" s="340">
        <v>1318300</v>
      </c>
      <c r="V26" s="227"/>
      <c r="W26" s="5"/>
      <c r="X26" s="106" t="s">
        <v>1185</v>
      </c>
      <c r="Y26" s="107" t="s">
        <v>2640</v>
      </c>
      <c r="Z26" s="122">
        <v>1741709855</v>
      </c>
      <c r="AA26" s="83" t="s">
        <v>2222</v>
      </c>
      <c r="AB26" s="83" t="s">
        <v>2222</v>
      </c>
      <c r="AC26" s="83" t="s">
        <v>1553</v>
      </c>
      <c r="AE26" s="93" t="s">
        <v>2886</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7.5690000000000002E-4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1186</v>
      </c>
      <c r="D27" s="312"/>
      <c r="E27" s="127" t="s">
        <v>1427</v>
      </c>
      <c r="F27" s="126">
        <v>0</v>
      </c>
      <c r="G27" s="945" t="s">
        <v>2225</v>
      </c>
      <c r="H27" s="945" t="s">
        <v>514</v>
      </c>
      <c r="I27" s="943">
        <v>1</v>
      </c>
      <c r="J27" s="103">
        <v>1</v>
      </c>
      <c r="K27" s="104">
        <v>23710870</v>
      </c>
      <c r="L27" s="632"/>
      <c r="M27" s="105">
        <v>7.5690000000000002E-4</v>
      </c>
      <c r="N27" s="630"/>
      <c r="O27" s="372">
        <v>7.5690000000000002E-4</v>
      </c>
      <c r="P27" s="352"/>
      <c r="Q27" s="381"/>
      <c r="R27" s="241">
        <v>17947</v>
      </c>
      <c r="S27" s="42"/>
      <c r="T27" s="228"/>
      <c r="U27" s="340">
        <v>17947</v>
      </c>
      <c r="V27" s="227"/>
      <c r="W27" s="5"/>
      <c r="X27" s="108" t="s">
        <v>1186</v>
      </c>
      <c r="Y27" s="109" t="s">
        <v>2641</v>
      </c>
      <c r="Z27" s="123">
        <v>23710870</v>
      </c>
      <c r="AA27" s="83" t="s">
        <v>2224</v>
      </c>
      <c r="AB27" s="83" t="s">
        <v>2224</v>
      </c>
      <c r="AC27" s="83" t="s">
        <v>1553</v>
      </c>
      <c r="AE27" s="93" t="s">
        <v>2886</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7.5690000000000002E-4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v>0</v>
      </c>
      <c r="BV27" s="94"/>
      <c r="BW27" s="94"/>
      <c r="BX27" s="94"/>
      <c r="BY27" s="94"/>
      <c r="BZ27" s="94">
        <v>0</v>
      </c>
    </row>
    <row r="28" spans="1:78" s="2" customFormat="1" ht="11.45" customHeight="1" x14ac:dyDescent="0.2">
      <c r="A28" s="95"/>
      <c r="B28" s="312"/>
      <c r="C28" s="346" t="s">
        <v>1279</v>
      </c>
      <c r="D28" s="312"/>
      <c r="E28" s="127" t="s">
        <v>1432</v>
      </c>
      <c r="F28" s="126">
        <v>0</v>
      </c>
      <c r="G28" s="945" t="s">
        <v>2227</v>
      </c>
      <c r="H28" s="945" t="s">
        <v>514</v>
      </c>
      <c r="I28" s="943">
        <v>1.1000000000000001</v>
      </c>
      <c r="J28" s="103">
        <v>1</v>
      </c>
      <c r="K28" s="104">
        <v>159426390</v>
      </c>
      <c r="L28" s="632"/>
      <c r="M28" s="105">
        <v>8.3259999999999996E-4</v>
      </c>
      <c r="N28" s="630"/>
      <c r="O28" s="372">
        <v>8.3259999999999996E-4</v>
      </c>
      <c r="P28" s="352"/>
      <c r="Q28" s="381"/>
      <c r="R28" s="241">
        <v>132738</v>
      </c>
      <c r="S28" s="42"/>
      <c r="T28" s="228"/>
      <c r="U28" s="340">
        <v>132738</v>
      </c>
      <c r="V28" s="227"/>
      <c r="W28" s="5"/>
      <c r="X28" s="108" t="s">
        <v>1279</v>
      </c>
      <c r="Y28" s="109" t="s">
        <v>1598</v>
      </c>
      <c r="Z28" s="123">
        <v>175369029</v>
      </c>
      <c r="AA28" s="83" t="s">
        <v>2226</v>
      </c>
      <c r="AB28" s="83" t="s">
        <v>2226</v>
      </c>
      <c r="AC28" s="83" t="s">
        <v>1553</v>
      </c>
      <c r="AE28" s="93" t="s">
        <v>2886</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8.3259000000000002E-4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689</v>
      </c>
      <c r="D29" s="312"/>
      <c r="E29" s="127" t="s">
        <v>1433</v>
      </c>
      <c r="F29" s="126">
        <v>0</v>
      </c>
      <c r="G29" s="945" t="s">
        <v>2227</v>
      </c>
      <c r="H29" s="945" t="s">
        <v>2461</v>
      </c>
      <c r="I29" s="943">
        <v>1.1000000000000001</v>
      </c>
      <c r="J29" s="103">
        <v>0.7</v>
      </c>
      <c r="K29" s="104">
        <v>1753025</v>
      </c>
      <c r="L29" s="632"/>
      <c r="M29" s="105">
        <v>5.8279999999999996E-4</v>
      </c>
      <c r="N29" s="630"/>
      <c r="O29" s="372">
        <v>5.8279999999999996E-4</v>
      </c>
      <c r="P29" s="352"/>
      <c r="Q29" s="381"/>
      <c r="R29" s="241">
        <v>1022</v>
      </c>
      <c r="S29" s="42"/>
      <c r="T29" s="228"/>
      <c r="U29" s="340">
        <v>1022</v>
      </c>
      <c r="V29" s="227"/>
      <c r="W29" s="5"/>
      <c r="X29" s="108" t="s">
        <v>689</v>
      </c>
      <c r="Y29" s="109" t="s">
        <v>271</v>
      </c>
      <c r="Z29" s="123">
        <v>1349829</v>
      </c>
      <c r="AA29" s="83" t="s">
        <v>2226</v>
      </c>
      <c r="AB29" s="83" t="s">
        <v>2226</v>
      </c>
      <c r="AC29" s="83" t="s">
        <v>1557</v>
      </c>
      <c r="AE29" s="93" t="s">
        <v>2886</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5.8281000000000001E-4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167</v>
      </c>
      <c r="D30" s="312"/>
      <c r="E30" s="127" t="s">
        <v>1434</v>
      </c>
      <c r="F30" s="126">
        <v>0</v>
      </c>
      <c r="G30" s="945" t="s">
        <v>2227</v>
      </c>
      <c r="H30" s="945" t="s">
        <v>1559</v>
      </c>
      <c r="I30" s="943">
        <v>1.1000000000000001</v>
      </c>
      <c r="J30" s="103">
        <v>0.7</v>
      </c>
      <c r="K30" s="104">
        <v>4561500</v>
      </c>
      <c r="L30" s="632"/>
      <c r="M30" s="105">
        <v>5.8279999999999996E-4</v>
      </c>
      <c r="N30" s="630"/>
      <c r="O30" s="372">
        <v>5.8279999999999996E-4</v>
      </c>
      <c r="P30" s="352"/>
      <c r="Q30" s="381"/>
      <c r="R30" s="241">
        <v>2658</v>
      </c>
      <c r="S30" s="42"/>
      <c r="T30" s="228"/>
      <c r="U30" s="340">
        <v>2658</v>
      </c>
      <c r="V30" s="227"/>
      <c r="W30" s="5"/>
      <c r="X30" s="108" t="s">
        <v>167</v>
      </c>
      <c r="Y30" s="109" t="s">
        <v>272</v>
      </c>
      <c r="Z30" s="123">
        <v>3512355</v>
      </c>
      <c r="AA30" s="83" t="s">
        <v>2226</v>
      </c>
      <c r="AB30" s="83" t="s">
        <v>2226</v>
      </c>
      <c r="AC30" s="83" t="s">
        <v>1558</v>
      </c>
      <c r="AE30" s="93" t="s">
        <v>2886</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5.8281000000000001E-4</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1962</v>
      </c>
      <c r="D31" s="312"/>
      <c r="E31" s="127" t="s">
        <v>515</v>
      </c>
      <c r="F31" s="126">
        <v>0</v>
      </c>
      <c r="G31" s="945" t="s">
        <v>73</v>
      </c>
      <c r="H31" s="945" t="s">
        <v>514</v>
      </c>
      <c r="I31" s="943">
        <v>1.1000000000000001</v>
      </c>
      <c r="J31" s="103">
        <v>1</v>
      </c>
      <c r="K31" s="104">
        <v>19336255</v>
      </c>
      <c r="L31" s="632"/>
      <c r="M31" s="105">
        <v>8.3259999999999996E-4</v>
      </c>
      <c r="N31" s="630"/>
      <c r="O31" s="372">
        <v>8.3259999999999996E-4</v>
      </c>
      <c r="P31" s="352"/>
      <c r="Q31" s="381"/>
      <c r="R31" s="241">
        <v>16099</v>
      </c>
      <c r="S31" s="42"/>
      <c r="T31" s="228"/>
      <c r="U31" s="340">
        <v>16099</v>
      </c>
      <c r="V31" s="227"/>
      <c r="W31" s="5"/>
      <c r="X31" s="108" t="s">
        <v>1962</v>
      </c>
      <c r="Y31" s="109" t="s">
        <v>2637</v>
      </c>
      <c r="Z31" s="123">
        <v>21269881</v>
      </c>
      <c r="AA31" s="83" t="s">
        <v>72</v>
      </c>
      <c r="AB31" s="83" t="s">
        <v>72</v>
      </c>
      <c r="AC31" s="83" t="s">
        <v>1553</v>
      </c>
      <c r="AE31" s="93" t="s">
        <v>2886</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8.3259000000000002E-4</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2"/>
      <c r="C32" s="346" t="s">
        <v>168</v>
      </c>
      <c r="D32" s="312"/>
      <c r="E32" s="127" t="s">
        <v>516</v>
      </c>
      <c r="F32" s="126">
        <v>0</v>
      </c>
      <c r="G32" s="945" t="s">
        <v>73</v>
      </c>
      <c r="H32" s="945" t="s">
        <v>2461</v>
      </c>
      <c r="I32" s="943">
        <v>1.1000000000000001</v>
      </c>
      <c r="J32" s="103">
        <v>0.7</v>
      </c>
      <c r="K32" s="104">
        <v>258310</v>
      </c>
      <c r="L32" s="632"/>
      <c r="M32" s="105">
        <v>5.8279999999999996E-4</v>
      </c>
      <c r="N32" s="630"/>
      <c r="O32" s="372">
        <v>5.8279999999999996E-4</v>
      </c>
      <c r="P32" s="352"/>
      <c r="Q32" s="381"/>
      <c r="R32" s="241">
        <v>151</v>
      </c>
      <c r="S32" s="42"/>
      <c r="T32" s="228"/>
      <c r="U32" s="340">
        <v>151</v>
      </c>
      <c r="V32" s="227"/>
      <c r="W32" s="5"/>
      <c r="X32" s="108" t="s">
        <v>168</v>
      </c>
      <c r="Y32" s="109" t="s">
        <v>2638</v>
      </c>
      <c r="Z32" s="123">
        <v>198899</v>
      </c>
      <c r="AA32" s="83" t="s">
        <v>72</v>
      </c>
      <c r="AB32" s="83" t="s">
        <v>72</v>
      </c>
      <c r="AC32" s="83" t="s">
        <v>1557</v>
      </c>
      <c r="AE32" s="93" t="s">
        <v>2886</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5.8281000000000001E-4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230</v>
      </c>
      <c r="D33" s="312"/>
      <c r="E33" s="127" t="s">
        <v>517</v>
      </c>
      <c r="F33" s="126">
        <v>0</v>
      </c>
      <c r="G33" s="945" t="s">
        <v>73</v>
      </c>
      <c r="H33" s="945" t="s">
        <v>1559</v>
      </c>
      <c r="I33" s="943">
        <v>1.1000000000000001</v>
      </c>
      <c r="J33" s="103">
        <v>0.7</v>
      </c>
      <c r="K33" s="104">
        <v>3176985</v>
      </c>
      <c r="L33" s="632"/>
      <c r="M33" s="105">
        <v>5.8279999999999996E-4</v>
      </c>
      <c r="N33" s="630"/>
      <c r="O33" s="372">
        <v>5.8279999999999996E-4</v>
      </c>
      <c r="P33" s="352"/>
      <c r="Q33" s="381"/>
      <c r="R33" s="241">
        <v>1852</v>
      </c>
      <c r="S33" s="42"/>
      <c r="T33" s="228"/>
      <c r="U33" s="340">
        <v>1852</v>
      </c>
      <c r="V33" s="227"/>
      <c r="W33" s="5"/>
      <c r="X33" s="108" t="s">
        <v>230</v>
      </c>
      <c r="Y33" s="109" t="s">
        <v>2639</v>
      </c>
      <c r="Z33" s="123">
        <v>2446278</v>
      </c>
      <c r="AA33" s="83" t="s">
        <v>72</v>
      </c>
      <c r="AB33" s="83" t="s">
        <v>72</v>
      </c>
      <c r="AC33" s="83" t="s">
        <v>1558</v>
      </c>
      <c r="AE33" s="93" t="s">
        <v>2886</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5.8281000000000001E-4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1966</v>
      </c>
      <c r="D34" s="312"/>
      <c r="E34" s="127" t="s">
        <v>1431</v>
      </c>
      <c r="F34" s="126">
        <v>0</v>
      </c>
      <c r="G34" s="945" t="s">
        <v>2409</v>
      </c>
      <c r="H34" s="945" t="s">
        <v>514</v>
      </c>
      <c r="I34" s="943">
        <v>0.7</v>
      </c>
      <c r="J34" s="103">
        <v>1</v>
      </c>
      <c r="K34" s="104">
        <v>13060000</v>
      </c>
      <c r="L34" s="632"/>
      <c r="M34" s="105">
        <v>5.2979999999999998E-4</v>
      </c>
      <c r="N34" s="630"/>
      <c r="O34" s="372">
        <v>5.2979999999999998E-4</v>
      </c>
      <c r="P34" s="352"/>
      <c r="Q34" s="381"/>
      <c r="R34" s="241">
        <v>6919</v>
      </c>
      <c r="S34" s="42"/>
      <c r="T34" s="228"/>
      <c r="U34" s="340">
        <v>6919</v>
      </c>
      <c r="V34" s="227"/>
      <c r="W34" s="5"/>
      <c r="X34" s="108" t="s">
        <v>1966</v>
      </c>
      <c r="Y34" s="109" t="s">
        <v>283</v>
      </c>
      <c r="Z34" s="123">
        <v>9142000</v>
      </c>
      <c r="AA34" s="83" t="s">
        <v>75</v>
      </c>
      <c r="AB34" s="83" t="s">
        <v>75</v>
      </c>
      <c r="AC34" s="83" t="s">
        <v>1553</v>
      </c>
      <c r="AE34" s="93" t="s">
        <v>2886</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5.2983000000000001E-4</v>
      </c>
      <c r="BD34" s="94">
        <v>0</v>
      </c>
      <c r="BE34" s="94">
        <v>0</v>
      </c>
      <c r="BF34" s="94">
        <v>1</v>
      </c>
      <c r="BG34" s="94">
        <v>0</v>
      </c>
      <c r="BH34" s="94">
        <v>0</v>
      </c>
      <c r="BI34" s="94">
        <v>0</v>
      </c>
      <c r="BJ34" s="94">
        <v>0</v>
      </c>
      <c r="BK34" s="94"/>
      <c r="BL34" s="94">
        <v>0</v>
      </c>
      <c r="BM34" s="94">
        <v>1</v>
      </c>
      <c r="BN34" s="94">
        <v>0</v>
      </c>
      <c r="BO34" s="94">
        <v>0</v>
      </c>
      <c r="BP34" s="94">
        <v>0</v>
      </c>
      <c r="BQ34" s="94">
        <v>0</v>
      </c>
      <c r="BR34" s="94">
        <v>0</v>
      </c>
      <c r="BS34" s="94">
        <v>1</v>
      </c>
      <c r="BT34" s="94">
        <v>0</v>
      </c>
      <c r="BU34" s="94">
        <v>0</v>
      </c>
      <c r="BV34" s="94"/>
      <c r="BW34" s="94"/>
      <c r="BX34" s="94"/>
      <c r="BY34" s="94"/>
      <c r="BZ34" s="94">
        <v>0</v>
      </c>
    </row>
    <row r="35" spans="1:78" s="2" customFormat="1" ht="11.45" customHeight="1" x14ac:dyDescent="0.2">
      <c r="A35" s="95"/>
      <c r="B35" s="312"/>
      <c r="C35" s="346" t="s">
        <v>1707</v>
      </c>
      <c r="D35" s="312"/>
      <c r="E35" s="127" t="s">
        <v>1429</v>
      </c>
      <c r="F35" s="126">
        <v>0</v>
      </c>
      <c r="G35" s="945" t="s">
        <v>783</v>
      </c>
      <c r="H35" s="945" t="s">
        <v>514</v>
      </c>
      <c r="I35" s="943">
        <v>0.25</v>
      </c>
      <c r="J35" s="103">
        <v>1</v>
      </c>
      <c r="K35" s="104">
        <v>1561800</v>
      </c>
      <c r="L35" s="632"/>
      <c r="M35" s="105">
        <v>1.8919999999999999E-4</v>
      </c>
      <c r="N35" s="630"/>
      <c r="O35" s="372">
        <v>1.8919999999999999E-4</v>
      </c>
      <c r="P35" s="352"/>
      <c r="Q35" s="381"/>
      <c r="R35" s="241">
        <v>295</v>
      </c>
      <c r="S35" s="42"/>
      <c r="T35" s="228"/>
      <c r="U35" s="340">
        <v>295</v>
      </c>
      <c r="V35" s="227"/>
      <c r="W35" s="5"/>
      <c r="X35" s="108" t="s">
        <v>1707</v>
      </c>
      <c r="Y35" s="109" t="s">
        <v>1596</v>
      </c>
      <c r="Z35" s="123">
        <v>390450</v>
      </c>
      <c r="AA35" s="83" t="s">
        <v>782</v>
      </c>
      <c r="AB35" s="83" t="s">
        <v>782</v>
      </c>
      <c r="AC35" s="83" t="s">
        <v>1553</v>
      </c>
      <c r="AE35" s="93" t="s">
        <v>2886</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1.8923E-4</v>
      </c>
      <c r="BD35" s="94">
        <v>0</v>
      </c>
      <c r="BE35" s="94">
        <v>0</v>
      </c>
      <c r="BF35" s="94">
        <v>1</v>
      </c>
      <c r="BG35" s="94">
        <v>0</v>
      </c>
      <c r="BH35" s="94">
        <v>0</v>
      </c>
      <c r="BI35" s="94">
        <v>0</v>
      </c>
      <c r="BJ35" s="94">
        <v>0</v>
      </c>
      <c r="BK35" s="94"/>
      <c r="BL35" s="94">
        <v>0</v>
      </c>
      <c r="BM35" s="94">
        <v>1</v>
      </c>
      <c r="BN35" s="94">
        <v>0</v>
      </c>
      <c r="BO35" s="94">
        <v>0</v>
      </c>
      <c r="BP35" s="94">
        <v>0</v>
      </c>
      <c r="BQ35" s="94">
        <v>0</v>
      </c>
      <c r="BR35" s="94">
        <v>0</v>
      </c>
      <c r="BS35" s="94">
        <v>1</v>
      </c>
      <c r="BT35" s="94">
        <v>0</v>
      </c>
      <c r="BU35" s="94">
        <v>0</v>
      </c>
      <c r="BV35" s="94"/>
      <c r="BW35" s="94"/>
      <c r="BX35" s="94"/>
      <c r="BY35" s="94"/>
      <c r="BZ35" s="94">
        <v>0</v>
      </c>
    </row>
    <row r="36" spans="1:78" s="2" customFormat="1" ht="11.45" customHeight="1" x14ac:dyDescent="0.2">
      <c r="A36" s="95"/>
      <c r="B36" s="312"/>
      <c r="C36" s="346" t="s">
        <v>1187</v>
      </c>
      <c r="D36" s="312"/>
      <c r="E36" s="127" t="s">
        <v>1430</v>
      </c>
      <c r="F36" s="126">
        <v>0</v>
      </c>
      <c r="G36" s="945" t="s">
        <v>2408</v>
      </c>
      <c r="H36" s="945" t="s">
        <v>514</v>
      </c>
      <c r="I36" s="943">
        <v>0.25</v>
      </c>
      <c r="J36" s="103">
        <v>1</v>
      </c>
      <c r="K36" s="104">
        <v>4181950</v>
      </c>
      <c r="L36" s="632"/>
      <c r="M36" s="105">
        <v>1.8919999999999999E-4</v>
      </c>
      <c r="N36" s="630"/>
      <c r="O36" s="372">
        <v>1.8919999999999999E-4</v>
      </c>
      <c r="P36" s="352"/>
      <c r="Q36" s="381"/>
      <c r="R36" s="241">
        <v>791</v>
      </c>
      <c r="S36" s="42"/>
      <c r="T36" s="228"/>
      <c r="U36" s="340">
        <v>791</v>
      </c>
      <c r="V36" s="227"/>
      <c r="W36" s="5"/>
      <c r="X36" s="108" t="s">
        <v>1187</v>
      </c>
      <c r="Y36" s="109" t="s">
        <v>1597</v>
      </c>
      <c r="Z36" s="123">
        <v>1045488</v>
      </c>
      <c r="AA36" s="83" t="s">
        <v>1553</v>
      </c>
      <c r="AB36" s="83" t="s">
        <v>1553</v>
      </c>
      <c r="AC36" s="83" t="s">
        <v>1553</v>
      </c>
      <c r="AE36" s="93" t="s">
        <v>2886</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1.8923E-4</v>
      </c>
      <c r="BD36" s="94">
        <v>0</v>
      </c>
      <c r="BE36" s="94">
        <v>0</v>
      </c>
      <c r="BF36" s="94">
        <v>1</v>
      </c>
      <c r="BG36" s="94">
        <v>0</v>
      </c>
      <c r="BH36" s="94">
        <v>0</v>
      </c>
      <c r="BI36" s="94">
        <v>0</v>
      </c>
      <c r="BJ36" s="94">
        <v>0</v>
      </c>
      <c r="BK36" s="94"/>
      <c r="BL36" s="94">
        <v>0</v>
      </c>
      <c r="BM36" s="94">
        <v>1</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2"/>
      <c r="C37" s="346" t="s">
        <v>680</v>
      </c>
      <c r="D37" s="312"/>
      <c r="E37" s="127"/>
      <c r="F37" s="126"/>
      <c r="G37" s="945" t="s">
        <v>680</v>
      </c>
      <c r="H37" s="945" t="s">
        <v>680</v>
      </c>
      <c r="I37" s="943"/>
      <c r="J37" s="103"/>
      <c r="K37" s="104"/>
      <c r="L37" s="632"/>
      <c r="M37" s="105"/>
      <c r="N37" s="630"/>
      <c r="O37" s="372" t="s">
        <v>680</v>
      </c>
      <c r="P37" s="352"/>
      <c r="Q37" s="381"/>
      <c r="R37" s="241">
        <v>0</v>
      </c>
      <c r="S37" s="42"/>
      <c r="T37" s="228"/>
      <c r="U37" s="340">
        <v>0</v>
      </c>
      <c r="V37" s="227"/>
      <c r="W37" s="5"/>
      <c r="X37" s="108" t="s">
        <v>680</v>
      </c>
      <c r="Y37" s="109" t="s">
        <v>2219</v>
      </c>
      <c r="Z37" s="123">
        <v>0</v>
      </c>
      <c r="AA37" s="83" t="s">
        <v>680</v>
      </c>
      <c r="AB37" s="83" t="s">
        <v>680</v>
      </c>
      <c r="AC37" s="83" t="s">
        <v>680</v>
      </c>
      <c r="AE37" s="93" t="s">
        <v>2886</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680</v>
      </c>
      <c r="D38" s="312"/>
      <c r="E38" s="127"/>
      <c r="F38" s="126"/>
      <c r="G38" s="945" t="s">
        <v>680</v>
      </c>
      <c r="H38" s="945" t="s">
        <v>680</v>
      </c>
      <c r="I38" s="943"/>
      <c r="J38" s="103"/>
      <c r="K38" s="104"/>
      <c r="L38" s="632"/>
      <c r="M38" s="105"/>
      <c r="N38" s="630"/>
      <c r="O38" s="372" t="s">
        <v>680</v>
      </c>
      <c r="P38" s="352"/>
      <c r="Q38" s="381"/>
      <c r="R38" s="241">
        <v>0</v>
      </c>
      <c r="S38" s="42"/>
      <c r="T38" s="228"/>
      <c r="U38" s="340">
        <v>0</v>
      </c>
      <c r="V38" s="227"/>
      <c r="W38" s="5"/>
      <c r="X38" s="108" t="s">
        <v>680</v>
      </c>
      <c r="Y38" s="109" t="s">
        <v>2219</v>
      </c>
      <c r="Z38" s="123">
        <v>0</v>
      </c>
      <c r="AA38" s="83" t="s">
        <v>680</v>
      </c>
      <c r="AB38" s="83" t="s">
        <v>680</v>
      </c>
      <c r="AC38" s="83" t="s">
        <v>680</v>
      </c>
      <c r="AE38" s="93" t="s">
        <v>2886</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680</v>
      </c>
      <c r="D39" s="312"/>
      <c r="E39" s="127"/>
      <c r="F39" s="126"/>
      <c r="G39" s="945" t="s">
        <v>680</v>
      </c>
      <c r="H39" s="945" t="s">
        <v>680</v>
      </c>
      <c r="I39" s="943"/>
      <c r="J39" s="103"/>
      <c r="K39" s="104"/>
      <c r="L39" s="632"/>
      <c r="M39" s="105"/>
      <c r="N39" s="630"/>
      <c r="O39" s="372" t="s">
        <v>680</v>
      </c>
      <c r="P39" s="352"/>
      <c r="Q39" s="381"/>
      <c r="R39" s="241">
        <v>0</v>
      </c>
      <c r="S39" s="42"/>
      <c r="T39" s="228"/>
      <c r="U39" s="340">
        <v>0</v>
      </c>
      <c r="V39" s="227"/>
      <c r="W39" s="5"/>
      <c r="X39" s="108" t="s">
        <v>680</v>
      </c>
      <c r="Y39" s="109" t="s">
        <v>2219</v>
      </c>
      <c r="Z39" s="123">
        <v>0</v>
      </c>
      <c r="AA39" s="83" t="s">
        <v>680</v>
      </c>
      <c r="AB39" s="83" t="s">
        <v>680</v>
      </c>
      <c r="AC39" s="83" t="s">
        <v>680</v>
      </c>
      <c r="AE39" s="93" t="s">
        <v>2886</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680</v>
      </c>
      <c r="D40" s="312"/>
      <c r="E40" s="127"/>
      <c r="F40" s="126"/>
      <c r="G40" s="945" t="s">
        <v>680</v>
      </c>
      <c r="H40" s="945" t="s">
        <v>680</v>
      </c>
      <c r="I40" s="943"/>
      <c r="J40" s="103"/>
      <c r="K40" s="104"/>
      <c r="L40" s="632"/>
      <c r="M40" s="105"/>
      <c r="N40" s="630"/>
      <c r="O40" s="372" t="s">
        <v>680</v>
      </c>
      <c r="P40" s="352"/>
      <c r="Q40" s="381"/>
      <c r="R40" s="241">
        <v>0</v>
      </c>
      <c r="S40" s="42"/>
      <c r="T40" s="228"/>
      <c r="U40" s="340">
        <v>0</v>
      </c>
      <c r="V40" s="227"/>
      <c r="W40" s="5"/>
      <c r="X40" s="108" t="s">
        <v>680</v>
      </c>
      <c r="Y40" s="109" t="s">
        <v>2219</v>
      </c>
      <c r="Z40" s="123">
        <v>0</v>
      </c>
      <c r="AA40" s="83" t="s">
        <v>680</v>
      </c>
      <c r="AB40" s="83" t="s">
        <v>680</v>
      </c>
      <c r="AC40" s="83" t="s">
        <v>680</v>
      </c>
      <c r="AE40" s="93" t="s">
        <v>2886</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680</v>
      </c>
      <c r="D41" s="312"/>
      <c r="E41" s="127"/>
      <c r="F41" s="126"/>
      <c r="G41" s="945" t="s">
        <v>680</v>
      </c>
      <c r="H41" s="945" t="s">
        <v>680</v>
      </c>
      <c r="I41" s="943"/>
      <c r="J41" s="103"/>
      <c r="K41" s="104"/>
      <c r="L41" s="632"/>
      <c r="M41" s="105"/>
      <c r="N41" s="630"/>
      <c r="O41" s="372" t="s">
        <v>680</v>
      </c>
      <c r="P41" s="352"/>
      <c r="Q41" s="381"/>
      <c r="R41" s="241">
        <v>0</v>
      </c>
      <c r="S41" s="42"/>
      <c r="T41" s="228"/>
      <c r="U41" s="340">
        <v>0</v>
      </c>
      <c r="V41" s="227"/>
      <c r="W41" s="5"/>
      <c r="X41" s="108" t="s">
        <v>680</v>
      </c>
      <c r="Y41" s="109" t="s">
        <v>2219</v>
      </c>
      <c r="Z41" s="123">
        <v>0</v>
      </c>
      <c r="AA41" s="83" t="s">
        <v>680</v>
      </c>
      <c r="AB41" s="83" t="s">
        <v>680</v>
      </c>
      <c r="AC41" s="83" t="s">
        <v>680</v>
      </c>
      <c r="AE41" s="93" t="s">
        <v>2886</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680</v>
      </c>
      <c r="D42" s="312"/>
      <c r="E42" s="127"/>
      <c r="F42" s="126"/>
      <c r="G42" s="945" t="s">
        <v>680</v>
      </c>
      <c r="H42" s="945" t="s">
        <v>680</v>
      </c>
      <c r="I42" s="943"/>
      <c r="J42" s="103"/>
      <c r="K42" s="104"/>
      <c r="L42" s="632"/>
      <c r="M42" s="105"/>
      <c r="N42" s="630"/>
      <c r="O42" s="372" t="s">
        <v>680</v>
      </c>
      <c r="P42" s="352"/>
      <c r="Q42" s="381"/>
      <c r="R42" s="241">
        <v>0</v>
      </c>
      <c r="S42" s="42"/>
      <c r="T42" s="228"/>
      <c r="U42" s="340">
        <v>0</v>
      </c>
      <c r="V42" s="227"/>
      <c r="W42" s="5"/>
      <c r="X42" s="108" t="s">
        <v>680</v>
      </c>
      <c r="Y42" s="109" t="s">
        <v>2219</v>
      </c>
      <c r="Z42" s="123">
        <v>0</v>
      </c>
      <c r="AA42" s="83" t="s">
        <v>680</v>
      </c>
      <c r="AB42" s="83" t="s">
        <v>680</v>
      </c>
      <c r="AC42" s="83" t="s">
        <v>680</v>
      </c>
      <c r="AE42" s="93" t="s">
        <v>2886</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680</v>
      </c>
      <c r="D43" s="312"/>
      <c r="E43" s="127"/>
      <c r="F43" s="126"/>
      <c r="G43" s="945" t="s">
        <v>680</v>
      </c>
      <c r="H43" s="945" t="s">
        <v>680</v>
      </c>
      <c r="I43" s="943"/>
      <c r="J43" s="103"/>
      <c r="K43" s="104"/>
      <c r="L43" s="632"/>
      <c r="M43" s="105"/>
      <c r="N43" s="630"/>
      <c r="O43" s="372" t="s">
        <v>680</v>
      </c>
      <c r="P43" s="352"/>
      <c r="Q43" s="381"/>
      <c r="R43" s="241">
        <v>0</v>
      </c>
      <c r="S43" s="42"/>
      <c r="T43" s="228"/>
      <c r="U43" s="340">
        <v>0</v>
      </c>
      <c r="V43" s="227"/>
      <c r="W43" s="5"/>
      <c r="X43" s="108" t="s">
        <v>680</v>
      </c>
      <c r="Y43" s="109" t="s">
        <v>2219</v>
      </c>
      <c r="Z43" s="123">
        <v>0</v>
      </c>
      <c r="AA43" s="83" t="s">
        <v>680</v>
      </c>
      <c r="AB43" s="83" t="s">
        <v>680</v>
      </c>
      <c r="AC43" s="83" t="s">
        <v>680</v>
      </c>
      <c r="AE43" s="93" t="s">
        <v>2886</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680</v>
      </c>
      <c r="D44" s="312"/>
      <c r="E44" s="127"/>
      <c r="F44" s="126"/>
      <c r="G44" s="945" t="s">
        <v>680</v>
      </c>
      <c r="H44" s="945" t="s">
        <v>680</v>
      </c>
      <c r="I44" s="943"/>
      <c r="J44" s="103"/>
      <c r="K44" s="104"/>
      <c r="L44" s="632"/>
      <c r="M44" s="105"/>
      <c r="N44" s="630"/>
      <c r="O44" s="372" t="s">
        <v>680</v>
      </c>
      <c r="P44" s="352"/>
      <c r="Q44" s="381"/>
      <c r="R44" s="241">
        <v>0</v>
      </c>
      <c r="S44" s="42"/>
      <c r="T44" s="228"/>
      <c r="U44" s="340">
        <v>0</v>
      </c>
      <c r="V44" s="227"/>
      <c r="W44" s="5"/>
      <c r="X44" s="108" t="s">
        <v>680</v>
      </c>
      <c r="Y44" s="109" t="s">
        <v>2219</v>
      </c>
      <c r="Z44" s="123">
        <v>0</v>
      </c>
      <c r="AA44" s="83" t="s">
        <v>680</v>
      </c>
      <c r="AB44" s="83" t="s">
        <v>680</v>
      </c>
      <c r="AC44" s="83" t="s">
        <v>680</v>
      </c>
      <c r="AE44" s="93" t="s">
        <v>2886</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680</v>
      </c>
      <c r="D45" s="312"/>
      <c r="E45" s="127"/>
      <c r="F45" s="126"/>
      <c r="G45" s="945" t="s">
        <v>680</v>
      </c>
      <c r="H45" s="945" t="s">
        <v>680</v>
      </c>
      <c r="I45" s="943"/>
      <c r="J45" s="103"/>
      <c r="K45" s="104"/>
      <c r="L45" s="632"/>
      <c r="M45" s="105"/>
      <c r="N45" s="630"/>
      <c r="O45" s="372" t="s">
        <v>680</v>
      </c>
      <c r="P45" s="352"/>
      <c r="Q45" s="381"/>
      <c r="R45" s="241">
        <v>0</v>
      </c>
      <c r="S45" s="42"/>
      <c r="T45" s="228"/>
      <c r="U45" s="340">
        <v>0</v>
      </c>
      <c r="V45" s="227"/>
      <c r="W45" s="5"/>
      <c r="X45" s="108" t="s">
        <v>680</v>
      </c>
      <c r="Y45" s="109" t="s">
        <v>2219</v>
      </c>
      <c r="Z45" s="123">
        <v>0</v>
      </c>
      <c r="AA45" s="83" t="s">
        <v>680</v>
      </c>
      <c r="AB45" s="83" t="s">
        <v>680</v>
      </c>
      <c r="AC45" s="83" t="s">
        <v>680</v>
      </c>
      <c r="AE45" s="93" t="s">
        <v>2886</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1071</v>
      </c>
      <c r="I46" s="354"/>
      <c r="J46" s="259"/>
      <c r="K46" s="358">
        <v>1972736940</v>
      </c>
      <c r="L46" s="352"/>
      <c r="M46" s="352"/>
      <c r="N46" s="352"/>
      <c r="O46" s="352"/>
      <c r="P46" s="352"/>
      <c r="Q46" s="382"/>
      <c r="R46" s="358">
        <v>1498772</v>
      </c>
      <c r="S46" s="102"/>
      <c r="T46" s="228"/>
      <c r="U46" s="358">
        <v>1498772</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1058</v>
      </c>
      <c r="F50" s="1357" t="s">
        <v>2230</v>
      </c>
      <c r="G50" s="1357" t="s">
        <v>2231</v>
      </c>
      <c r="H50" s="1357" t="s">
        <v>2232</v>
      </c>
      <c r="I50" s="1357" t="s">
        <v>2389</v>
      </c>
      <c r="J50" s="1357" t="s">
        <v>2390</v>
      </c>
      <c r="K50" s="1357" t="s">
        <v>1551</v>
      </c>
      <c r="L50" s="79" t="s">
        <v>579</v>
      </c>
      <c r="M50" s="85"/>
      <c r="N50" s="85"/>
      <c r="O50" s="80"/>
      <c r="P50" s="284"/>
      <c r="Q50" s="79" t="s">
        <v>1552</v>
      </c>
      <c r="R50" s="80"/>
      <c r="S50" s="1357" t="s">
        <v>408</v>
      </c>
      <c r="T50" s="284"/>
      <c r="U50" s="1357" t="s">
        <v>1028</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371</v>
      </c>
      <c r="M51" s="37" t="s">
        <v>590</v>
      </c>
      <c r="N51" s="37" t="s">
        <v>372</v>
      </c>
      <c r="O51" s="37" t="s">
        <v>1028</v>
      </c>
      <c r="P51" s="284"/>
      <c r="Q51" s="37" t="s">
        <v>371</v>
      </c>
      <c r="R51" s="37" t="s">
        <v>590</v>
      </c>
      <c r="S51" s="1358"/>
      <c r="T51" s="284"/>
      <c r="U51" s="1358"/>
      <c r="V51" s="227"/>
      <c r="Y51" s="83"/>
      <c r="AE51" s="576" t="s">
        <v>2207</v>
      </c>
      <c r="AX51" s="576" t="s">
        <v>2207</v>
      </c>
      <c r="BA51" s="83" t="s">
        <v>1555</v>
      </c>
      <c r="BB51" s="83" t="s">
        <v>1555</v>
      </c>
      <c r="BC51" s="83" t="s">
        <v>813</v>
      </c>
      <c r="BD51" s="83" t="s">
        <v>813</v>
      </c>
      <c r="BE51" s="83" t="s">
        <v>2226</v>
      </c>
      <c r="BF51" s="83" t="s">
        <v>2228</v>
      </c>
      <c r="BG51" s="83" t="s">
        <v>2228</v>
      </c>
      <c r="BH51" s="83" t="s">
        <v>2228</v>
      </c>
      <c r="BI51" s="83" t="s">
        <v>2787</v>
      </c>
      <c r="BJ51" s="83" t="s">
        <v>782</v>
      </c>
      <c r="BK51" s="83" t="s">
        <v>71</v>
      </c>
      <c r="BL51" s="83" t="s">
        <v>145</v>
      </c>
      <c r="BM51" s="576" t="s">
        <v>72</v>
      </c>
      <c r="BN51" s="576" t="s">
        <v>72</v>
      </c>
      <c r="BO51" s="576" t="s">
        <v>72</v>
      </c>
      <c r="BP51" s="83" t="s">
        <v>2604</v>
      </c>
      <c r="BQ51" s="83" t="s">
        <v>2067</v>
      </c>
      <c r="BR51" s="83" t="s">
        <v>74</v>
      </c>
      <c r="BS51" s="576" t="s">
        <v>2224</v>
      </c>
      <c r="BT51" s="83" t="s">
        <v>2224</v>
      </c>
      <c r="BU51" s="83" t="s">
        <v>744</v>
      </c>
      <c r="BV51" s="83" t="s">
        <v>1554</v>
      </c>
      <c r="BW51" s="83" t="s">
        <v>1554</v>
      </c>
      <c r="BX51" s="83" t="s">
        <v>75</v>
      </c>
      <c r="BY51" s="83" t="s">
        <v>1910</v>
      </c>
      <c r="BZ51" s="579" t="s">
        <v>2222</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392</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820</v>
      </c>
      <c r="Y54" s="365" t="s">
        <v>2010</v>
      </c>
      <c r="Z54" s="365" t="s">
        <v>1040</v>
      </c>
      <c r="AA54" s="365" t="s">
        <v>1309</v>
      </c>
      <c r="AB54" s="365" t="s">
        <v>2221</v>
      </c>
      <c r="AC54" s="365" t="s">
        <v>1556</v>
      </c>
      <c r="AE54" s="365" t="s">
        <v>1305</v>
      </c>
      <c r="AF54" s="95"/>
      <c r="AG54" s="369" t="s">
        <v>208</v>
      </c>
      <c r="AH54" s="370"/>
      <c r="AI54" s="370"/>
      <c r="AJ54" s="370"/>
      <c r="AK54" s="370"/>
      <c r="AL54" s="370"/>
      <c r="AM54" s="370"/>
      <c r="AN54" s="370"/>
      <c r="AO54" s="370"/>
      <c r="AP54" s="370"/>
      <c r="AQ54" s="370"/>
      <c r="AR54" s="370"/>
      <c r="AS54" s="370"/>
      <c r="AT54" s="370"/>
      <c r="AU54" s="370"/>
      <c r="AV54" s="370"/>
      <c r="AW54" s="370"/>
      <c r="AX54" s="370"/>
      <c r="AY54" s="370"/>
      <c r="AZ54" s="343"/>
      <c r="BA54" s="83" t="s">
        <v>1306</v>
      </c>
      <c r="BB54" s="345"/>
      <c r="BC54" s="83" t="s">
        <v>1042</v>
      </c>
      <c r="BD54" s="345">
        <v>0.05</v>
      </c>
      <c r="BE54" s="83" t="s">
        <v>392</v>
      </c>
      <c r="BF54" s="83" t="s">
        <v>1043</v>
      </c>
      <c r="BG54" s="83" t="s">
        <v>1043</v>
      </c>
      <c r="BH54" s="83" t="s">
        <v>1043</v>
      </c>
      <c r="BI54" s="83" t="s">
        <v>904</v>
      </c>
      <c r="BJ54" s="83" t="s">
        <v>206</v>
      </c>
      <c r="BK54" s="83" t="s">
        <v>207</v>
      </c>
      <c r="BL54" s="83" t="s">
        <v>401</v>
      </c>
      <c r="BM54" s="576" t="s">
        <v>2221</v>
      </c>
      <c r="BN54" s="576" t="s">
        <v>1556</v>
      </c>
      <c r="BO54" s="576" t="s">
        <v>2209</v>
      </c>
      <c r="BP54" s="83" t="s">
        <v>404</v>
      </c>
      <c r="BQ54" s="83" t="s">
        <v>405</v>
      </c>
      <c r="BR54" s="83" t="s">
        <v>213</v>
      </c>
      <c r="BS54" s="576" t="s">
        <v>2210</v>
      </c>
      <c r="BT54" s="83" t="s">
        <v>906</v>
      </c>
      <c r="BU54" s="83" t="s">
        <v>209</v>
      </c>
      <c r="BV54" s="83" t="s">
        <v>2583</v>
      </c>
      <c r="BW54" s="83" t="s">
        <v>2583</v>
      </c>
      <c r="BX54" s="83" t="s">
        <v>908</v>
      </c>
      <c r="BY54" s="83" t="s">
        <v>907</v>
      </c>
      <c r="BZ54" s="579" t="s">
        <v>2206</v>
      </c>
    </row>
    <row r="55" spans="1:78" s="2" customFormat="1" ht="11.45" customHeight="1" x14ac:dyDescent="0.2">
      <c r="A55" s="95"/>
      <c r="B55" s="312"/>
      <c r="C55" s="312"/>
      <c r="D55" s="312"/>
      <c r="E55" s="58" t="s">
        <v>2560</v>
      </c>
      <c r="F55" s="13" t="s">
        <v>2560</v>
      </c>
      <c r="G55" s="13"/>
      <c r="H55" s="13"/>
      <c r="I55" s="13"/>
      <c r="J55" s="88" t="s">
        <v>368</v>
      </c>
      <c r="K55" s="13" t="s">
        <v>1099</v>
      </c>
      <c r="L55" s="13" t="s">
        <v>1506</v>
      </c>
      <c r="M55" s="13" t="s">
        <v>1506</v>
      </c>
      <c r="N55" s="13" t="s">
        <v>1506</v>
      </c>
      <c r="O55" s="13" t="s">
        <v>1506</v>
      </c>
      <c r="P55" s="228"/>
      <c r="Q55" s="13" t="s">
        <v>1099</v>
      </c>
      <c r="R55" s="13" t="s">
        <v>1099</v>
      </c>
      <c r="S55" s="13" t="s">
        <v>1099</v>
      </c>
      <c r="T55" s="228"/>
      <c r="U55" s="13" t="s">
        <v>1099</v>
      </c>
      <c r="V55" s="227"/>
      <c r="X55" s="365"/>
      <c r="Y55" s="365" t="s">
        <v>144</v>
      </c>
      <c r="Z55" s="365" t="s">
        <v>1041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1284</v>
      </c>
      <c r="BB55" s="83" t="s">
        <v>1949</v>
      </c>
      <c r="BC55" s="83" t="s">
        <v>1284</v>
      </c>
      <c r="BD55" s="83" t="s">
        <v>1039</v>
      </c>
      <c r="BE55" s="83" t="s">
        <v>1039</v>
      </c>
      <c r="BF55" s="83" t="s">
        <v>1044</v>
      </c>
      <c r="BG55" s="83" t="s">
        <v>205</v>
      </c>
      <c r="BH55" s="83" t="s">
        <v>1039</v>
      </c>
      <c r="BI55" s="83" t="s">
        <v>1039</v>
      </c>
      <c r="BJ55" s="83" t="s">
        <v>393</v>
      </c>
      <c r="BK55" s="83" t="s">
        <v>1949</v>
      </c>
      <c r="BL55" s="83" t="s">
        <v>1039</v>
      </c>
      <c r="BM55" s="576"/>
      <c r="BN55" s="576" t="s">
        <v>403</v>
      </c>
      <c r="BO55" s="576" t="s">
        <v>1039</v>
      </c>
      <c r="BP55" s="83" t="s">
        <v>1039</v>
      </c>
      <c r="BQ55" s="83" t="s">
        <v>212</v>
      </c>
      <c r="BR55" s="83" t="s">
        <v>214</v>
      </c>
      <c r="BS55" s="576" t="s">
        <v>2211</v>
      </c>
      <c r="BT55" s="83" t="s">
        <v>905</v>
      </c>
      <c r="BU55" s="83" t="s">
        <v>211</v>
      </c>
      <c r="BV55" s="83" t="s">
        <v>1949</v>
      </c>
      <c r="BW55" s="83" t="s">
        <v>1949</v>
      </c>
      <c r="BX55" s="93" t="s">
        <v>1949</v>
      </c>
      <c r="BY55" s="93" t="s">
        <v>1949</v>
      </c>
      <c r="BZ55" s="579" t="s">
        <v>1900</v>
      </c>
    </row>
    <row r="56" spans="1:78" s="2" customFormat="1" ht="11.45" customHeight="1" x14ac:dyDescent="0.2">
      <c r="A56" s="95"/>
      <c r="B56" s="312"/>
      <c r="C56" s="347">
        <v>6002</v>
      </c>
      <c r="D56" s="312"/>
      <c r="E56" s="375" t="s">
        <v>565</v>
      </c>
      <c r="F56" s="375" t="s">
        <v>128</v>
      </c>
      <c r="G56" s="376" t="s">
        <v>155</v>
      </c>
      <c r="H56" s="362"/>
      <c r="I56" s="377"/>
      <c r="J56" s="378" t="s">
        <v>2869</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1185</v>
      </c>
      <c r="D57" s="312"/>
      <c r="E57" s="355" t="s">
        <v>2106</v>
      </c>
      <c r="F57" s="356">
        <v>0</v>
      </c>
      <c r="G57" s="945" t="s">
        <v>2223</v>
      </c>
      <c r="H57" s="945" t="s">
        <v>514</v>
      </c>
      <c r="I57" s="942">
        <v>1</v>
      </c>
      <c r="J57" s="357">
        <v>1</v>
      </c>
      <c r="K57" s="104">
        <v>1932695910</v>
      </c>
      <c r="L57" s="631"/>
      <c r="M57" s="105">
        <v>7.0569999999999997E-4</v>
      </c>
      <c r="N57" s="628"/>
      <c r="O57" s="372">
        <v>7.0569999999999997E-4</v>
      </c>
      <c r="P57" s="352"/>
      <c r="Q57" s="381"/>
      <c r="R57" s="241">
        <v>1363904</v>
      </c>
      <c r="S57" s="42"/>
      <c r="T57" s="228"/>
      <c r="U57" s="340">
        <v>1363904</v>
      </c>
      <c r="V57" s="227"/>
      <c r="W57" s="5"/>
      <c r="X57" s="106" t="s">
        <v>1185</v>
      </c>
      <c r="Y57" s="107" t="s">
        <v>2640</v>
      </c>
      <c r="Z57" s="122">
        <v>1932695910</v>
      </c>
      <c r="AA57" s="83" t="s">
        <v>2222</v>
      </c>
      <c r="AB57" s="83" t="s">
        <v>2222</v>
      </c>
      <c r="AC57" s="83" t="s">
        <v>1553</v>
      </c>
      <c r="AE57" s="93" t="s">
        <v>2886</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c r="BB57" s="94"/>
      <c r="BC57" s="93">
        <v>7.0569999999999997E-4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v>0</v>
      </c>
      <c r="BV57" s="94"/>
      <c r="BW57" s="94"/>
      <c r="BX57" s="94"/>
      <c r="BY57" s="94"/>
      <c r="BZ57" s="94">
        <v>0</v>
      </c>
    </row>
    <row r="58" spans="1:78" s="2" customFormat="1" ht="11.45" customHeight="1" x14ac:dyDescent="0.2">
      <c r="A58" s="95"/>
      <c r="B58" s="312"/>
      <c r="C58" s="346" t="s">
        <v>1186</v>
      </c>
      <c r="D58" s="312"/>
      <c r="E58" s="127" t="s">
        <v>1427</v>
      </c>
      <c r="F58" s="126">
        <v>0</v>
      </c>
      <c r="G58" s="945" t="s">
        <v>2225</v>
      </c>
      <c r="H58" s="945" t="s">
        <v>514</v>
      </c>
      <c r="I58" s="943">
        <v>1</v>
      </c>
      <c r="J58" s="103">
        <v>1</v>
      </c>
      <c r="K58" s="104">
        <v>20723820</v>
      </c>
      <c r="L58" s="632"/>
      <c r="M58" s="105">
        <v>7.0569999999999997E-4</v>
      </c>
      <c r="N58" s="630"/>
      <c r="O58" s="372">
        <v>7.0569999999999997E-4</v>
      </c>
      <c r="P58" s="352"/>
      <c r="Q58" s="381"/>
      <c r="R58" s="241">
        <v>14625</v>
      </c>
      <c r="S58" s="42"/>
      <c r="T58" s="228"/>
      <c r="U58" s="340">
        <v>14625</v>
      </c>
      <c r="V58" s="227"/>
      <c r="W58" s="5"/>
      <c r="X58" s="108" t="s">
        <v>1186</v>
      </c>
      <c r="Y58" s="109" t="s">
        <v>2641</v>
      </c>
      <c r="Z58" s="123">
        <v>20723820</v>
      </c>
      <c r="AA58" s="83" t="s">
        <v>2224</v>
      </c>
      <c r="AB58" s="83" t="s">
        <v>2224</v>
      </c>
      <c r="AC58" s="83" t="s">
        <v>1553</v>
      </c>
      <c r="AE58" s="93" t="s">
        <v>2886</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c r="BB58" s="94"/>
      <c r="BC58" s="93">
        <v>7.0569999999999997E-4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v>0</v>
      </c>
      <c r="BV58" s="94"/>
      <c r="BW58" s="94"/>
      <c r="BX58" s="94"/>
      <c r="BY58" s="94"/>
      <c r="BZ58" s="94">
        <v>0</v>
      </c>
    </row>
    <row r="59" spans="1:78" s="2" customFormat="1" ht="11.45" customHeight="1" x14ac:dyDescent="0.2">
      <c r="A59" s="95"/>
      <c r="B59" s="312"/>
      <c r="C59" s="346" t="s">
        <v>1279</v>
      </c>
      <c r="D59" s="312"/>
      <c r="E59" s="127" t="s">
        <v>1432</v>
      </c>
      <c r="F59" s="126">
        <v>0</v>
      </c>
      <c r="G59" s="945" t="s">
        <v>2227</v>
      </c>
      <c r="H59" s="945" t="s">
        <v>514</v>
      </c>
      <c r="I59" s="943">
        <v>1.1000000000000001</v>
      </c>
      <c r="J59" s="103">
        <v>1</v>
      </c>
      <c r="K59" s="104">
        <v>113403435</v>
      </c>
      <c r="L59" s="632"/>
      <c r="M59" s="105">
        <v>7.7629999999999995E-4</v>
      </c>
      <c r="N59" s="630"/>
      <c r="O59" s="372">
        <v>7.7629999999999995E-4</v>
      </c>
      <c r="P59" s="352"/>
      <c r="Q59" s="381"/>
      <c r="R59" s="241">
        <v>88035</v>
      </c>
      <c r="S59" s="42"/>
      <c r="T59" s="228"/>
      <c r="U59" s="340">
        <v>88035</v>
      </c>
      <c r="V59" s="227"/>
      <c r="W59" s="5"/>
      <c r="X59" s="108" t="s">
        <v>1279</v>
      </c>
      <c r="Y59" s="109" t="s">
        <v>1598</v>
      </c>
      <c r="Z59" s="123">
        <v>124743779</v>
      </c>
      <c r="AA59" s="83" t="s">
        <v>2226</v>
      </c>
      <c r="AB59" s="83" t="s">
        <v>2226</v>
      </c>
      <c r="AC59" s="83" t="s">
        <v>1553</v>
      </c>
      <c r="AE59" s="93" t="s">
        <v>2886</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c r="BB59" s="94"/>
      <c r="BC59" s="93">
        <v>7.7627000000000002E-4</v>
      </c>
      <c r="BD59" s="94">
        <v>0</v>
      </c>
      <c r="BE59" s="94">
        <v>0</v>
      </c>
      <c r="BF59" s="94">
        <v>1</v>
      </c>
      <c r="BG59" s="94">
        <v>0</v>
      </c>
      <c r="BH59" s="94">
        <v>0</v>
      </c>
      <c r="BI59" s="94">
        <v>0</v>
      </c>
      <c r="BJ59" s="94">
        <v>0</v>
      </c>
      <c r="BK59" s="94"/>
      <c r="BL59" s="94">
        <v>0</v>
      </c>
      <c r="BM59" s="94">
        <v>0</v>
      </c>
      <c r="BN59" s="94">
        <v>0</v>
      </c>
      <c r="BO59" s="94">
        <v>0</v>
      </c>
      <c r="BP59" s="94">
        <v>0</v>
      </c>
      <c r="BQ59" s="94">
        <v>0</v>
      </c>
      <c r="BR59" s="94">
        <v>0</v>
      </c>
      <c r="BS59" s="94">
        <v>1</v>
      </c>
      <c r="BT59" s="94">
        <v>0</v>
      </c>
      <c r="BU59" s="94">
        <v>0</v>
      </c>
      <c r="BV59" s="94"/>
      <c r="BW59" s="94"/>
      <c r="BX59" s="94"/>
      <c r="BY59" s="94"/>
      <c r="BZ59" s="94">
        <v>0</v>
      </c>
    </row>
    <row r="60" spans="1:78" s="2" customFormat="1" ht="11.45" customHeight="1" x14ac:dyDescent="0.2">
      <c r="A60" s="95"/>
      <c r="B60" s="312"/>
      <c r="C60" s="346" t="s">
        <v>689</v>
      </c>
      <c r="D60" s="312"/>
      <c r="E60" s="127" t="s">
        <v>1433</v>
      </c>
      <c r="F60" s="126">
        <v>0</v>
      </c>
      <c r="G60" s="945" t="s">
        <v>2227</v>
      </c>
      <c r="H60" s="945" t="s">
        <v>2461</v>
      </c>
      <c r="I60" s="943">
        <v>1.1000000000000001</v>
      </c>
      <c r="J60" s="103">
        <v>0.7</v>
      </c>
      <c r="K60" s="104">
        <v>370925</v>
      </c>
      <c r="L60" s="632"/>
      <c r="M60" s="105">
        <v>5.4339999999999998E-4</v>
      </c>
      <c r="N60" s="630"/>
      <c r="O60" s="372">
        <v>5.4339999999999998E-4</v>
      </c>
      <c r="P60" s="352"/>
      <c r="Q60" s="381"/>
      <c r="R60" s="241">
        <v>202</v>
      </c>
      <c r="S60" s="42"/>
      <c r="T60" s="228"/>
      <c r="U60" s="340">
        <v>202</v>
      </c>
      <c r="V60" s="227"/>
      <c r="W60" s="5"/>
      <c r="X60" s="108" t="s">
        <v>689</v>
      </c>
      <c r="Y60" s="109" t="s">
        <v>271</v>
      </c>
      <c r="Z60" s="123">
        <v>285612</v>
      </c>
      <c r="AA60" s="83" t="s">
        <v>2226</v>
      </c>
      <c r="AB60" s="83" t="s">
        <v>2226</v>
      </c>
      <c r="AC60" s="83" t="s">
        <v>1557</v>
      </c>
      <c r="AE60" s="93" t="s">
        <v>2886</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c r="BB60" s="94"/>
      <c r="BC60" s="93">
        <v>5.4339000000000004E-4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0</v>
      </c>
      <c r="BT60" s="94">
        <v>0</v>
      </c>
      <c r="BU60" s="94">
        <v>0</v>
      </c>
      <c r="BV60" s="94"/>
      <c r="BW60" s="94"/>
      <c r="BX60" s="94"/>
      <c r="BY60" s="94"/>
      <c r="BZ60" s="94">
        <v>0</v>
      </c>
    </row>
    <row r="61" spans="1:78" s="2" customFormat="1" ht="11.45" customHeight="1" x14ac:dyDescent="0.2">
      <c r="A61" s="95"/>
      <c r="B61" s="312"/>
      <c r="C61" s="346" t="s">
        <v>167</v>
      </c>
      <c r="D61" s="312"/>
      <c r="E61" s="127" t="s">
        <v>1434</v>
      </c>
      <c r="F61" s="126">
        <v>0</v>
      </c>
      <c r="G61" s="945" t="s">
        <v>2227</v>
      </c>
      <c r="H61" s="945" t="s">
        <v>1559</v>
      </c>
      <c r="I61" s="943">
        <v>1.1000000000000001</v>
      </c>
      <c r="J61" s="103">
        <v>0.7</v>
      </c>
      <c r="K61" s="104">
        <v>2407935</v>
      </c>
      <c r="L61" s="632"/>
      <c r="M61" s="105">
        <v>5.4339999999999998E-4</v>
      </c>
      <c r="N61" s="630"/>
      <c r="O61" s="372">
        <v>5.4339999999999998E-4</v>
      </c>
      <c r="P61" s="352"/>
      <c r="Q61" s="381"/>
      <c r="R61" s="241">
        <v>1308</v>
      </c>
      <c r="S61" s="42"/>
      <c r="T61" s="228"/>
      <c r="U61" s="340">
        <v>1308</v>
      </c>
      <c r="V61" s="227"/>
      <c r="W61" s="5"/>
      <c r="X61" s="108" t="s">
        <v>167</v>
      </c>
      <c r="Y61" s="109" t="s">
        <v>272</v>
      </c>
      <c r="Z61" s="123">
        <v>1854110</v>
      </c>
      <c r="AA61" s="83" t="s">
        <v>2226</v>
      </c>
      <c r="AB61" s="83" t="s">
        <v>2226</v>
      </c>
      <c r="AC61" s="83" t="s">
        <v>1558</v>
      </c>
      <c r="AE61" s="93" t="s">
        <v>2886</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c r="BB61" s="94"/>
      <c r="BC61" s="93">
        <v>5.4339000000000004E-4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0</v>
      </c>
      <c r="BT61" s="94">
        <v>0</v>
      </c>
      <c r="BU61" s="94">
        <v>0</v>
      </c>
      <c r="BV61" s="94"/>
      <c r="BW61" s="94"/>
      <c r="BX61" s="94"/>
      <c r="BY61" s="94"/>
      <c r="BZ61" s="94">
        <v>0</v>
      </c>
    </row>
    <row r="62" spans="1:78" s="2" customFormat="1" ht="11.45" customHeight="1" x14ac:dyDescent="0.2">
      <c r="A62" s="95"/>
      <c r="B62" s="312"/>
      <c r="C62" s="346" t="s">
        <v>1962</v>
      </c>
      <c r="D62" s="312"/>
      <c r="E62" s="127" t="s">
        <v>515</v>
      </c>
      <c r="F62" s="126">
        <v>0</v>
      </c>
      <c r="G62" s="945" t="s">
        <v>73</v>
      </c>
      <c r="H62" s="945" t="s">
        <v>514</v>
      </c>
      <c r="I62" s="943">
        <v>1.1000000000000001</v>
      </c>
      <c r="J62" s="103">
        <v>1</v>
      </c>
      <c r="K62" s="104">
        <v>11674480</v>
      </c>
      <c r="L62" s="632"/>
      <c r="M62" s="105">
        <v>7.7629999999999995E-4</v>
      </c>
      <c r="N62" s="630"/>
      <c r="O62" s="372">
        <v>7.7629999999999995E-4</v>
      </c>
      <c r="P62" s="352"/>
      <c r="Q62" s="381"/>
      <c r="R62" s="241">
        <v>9063</v>
      </c>
      <c r="S62" s="42"/>
      <c r="T62" s="228"/>
      <c r="U62" s="340">
        <v>9063</v>
      </c>
      <c r="V62" s="227"/>
      <c r="W62" s="5"/>
      <c r="X62" s="108" t="s">
        <v>1962</v>
      </c>
      <c r="Y62" s="109" t="s">
        <v>2637</v>
      </c>
      <c r="Z62" s="123">
        <v>12841928</v>
      </c>
      <c r="AA62" s="83" t="s">
        <v>72</v>
      </c>
      <c r="AB62" s="83" t="s">
        <v>72</v>
      </c>
      <c r="AC62" s="83" t="s">
        <v>1553</v>
      </c>
      <c r="AE62" s="93" t="s">
        <v>2886</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c r="BB62" s="94"/>
      <c r="BC62" s="93">
        <v>7.7627000000000002E-4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v>0</v>
      </c>
      <c r="BV62" s="94"/>
      <c r="BW62" s="94"/>
      <c r="BX62" s="94"/>
      <c r="BY62" s="94"/>
      <c r="BZ62" s="94">
        <v>0</v>
      </c>
    </row>
    <row r="63" spans="1:78" s="2" customFormat="1" ht="11.45" customHeight="1" x14ac:dyDescent="0.2">
      <c r="A63" s="95"/>
      <c r="B63" s="312"/>
      <c r="C63" s="346" t="s">
        <v>168</v>
      </c>
      <c r="D63" s="312"/>
      <c r="E63" s="127" t="s">
        <v>516</v>
      </c>
      <c r="F63" s="126">
        <v>0</v>
      </c>
      <c r="G63" s="945" t="s">
        <v>73</v>
      </c>
      <c r="H63" s="945" t="s">
        <v>2461</v>
      </c>
      <c r="I63" s="943">
        <v>1.1000000000000001</v>
      </c>
      <c r="J63" s="103">
        <v>0.7</v>
      </c>
      <c r="K63" s="104">
        <v>132440</v>
      </c>
      <c r="L63" s="632"/>
      <c r="M63" s="105">
        <v>5.4339999999999998E-4</v>
      </c>
      <c r="N63" s="630"/>
      <c r="O63" s="372">
        <v>5.4339999999999998E-4</v>
      </c>
      <c r="P63" s="352"/>
      <c r="Q63" s="381"/>
      <c r="R63" s="241">
        <v>72</v>
      </c>
      <c r="S63" s="42"/>
      <c r="T63" s="228"/>
      <c r="U63" s="340">
        <v>72</v>
      </c>
      <c r="V63" s="227"/>
      <c r="W63" s="5"/>
      <c r="X63" s="108" t="s">
        <v>168</v>
      </c>
      <c r="Y63" s="109" t="s">
        <v>2638</v>
      </c>
      <c r="Z63" s="123">
        <v>101979</v>
      </c>
      <c r="AA63" s="83" t="s">
        <v>72</v>
      </c>
      <c r="AB63" s="83" t="s">
        <v>72</v>
      </c>
      <c r="AC63" s="83" t="s">
        <v>1557</v>
      </c>
      <c r="AE63" s="93" t="s">
        <v>2886</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c r="BB63" s="94"/>
      <c r="BC63" s="93">
        <v>5.4339000000000004E-4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v>0</v>
      </c>
      <c r="BV63" s="94"/>
      <c r="BW63" s="94"/>
      <c r="BX63" s="94"/>
      <c r="BY63" s="94"/>
      <c r="BZ63" s="94">
        <v>0</v>
      </c>
    </row>
    <row r="64" spans="1:78" s="2" customFormat="1" ht="11.45" customHeight="1" x14ac:dyDescent="0.2">
      <c r="A64" s="95"/>
      <c r="B64" s="312"/>
      <c r="C64" s="346" t="s">
        <v>230</v>
      </c>
      <c r="D64" s="312"/>
      <c r="E64" s="127" t="s">
        <v>517</v>
      </c>
      <c r="F64" s="126">
        <v>0</v>
      </c>
      <c r="G64" s="945" t="s">
        <v>73</v>
      </c>
      <c r="H64" s="945" t="s">
        <v>1559</v>
      </c>
      <c r="I64" s="943">
        <v>1.1000000000000001</v>
      </c>
      <c r="J64" s="103">
        <v>0.7</v>
      </c>
      <c r="K64" s="104">
        <v>478040</v>
      </c>
      <c r="L64" s="632"/>
      <c r="M64" s="105">
        <v>5.4339999999999998E-4</v>
      </c>
      <c r="N64" s="630"/>
      <c r="O64" s="372">
        <v>5.4339999999999998E-4</v>
      </c>
      <c r="P64" s="352"/>
      <c r="Q64" s="381"/>
      <c r="R64" s="241">
        <v>260</v>
      </c>
      <c r="S64" s="42"/>
      <c r="T64" s="228"/>
      <c r="U64" s="340">
        <v>260</v>
      </c>
      <c r="V64" s="227"/>
      <c r="W64" s="5"/>
      <c r="X64" s="108" t="s">
        <v>230</v>
      </c>
      <c r="Y64" s="109" t="s">
        <v>2639</v>
      </c>
      <c r="Z64" s="123">
        <v>368091</v>
      </c>
      <c r="AA64" s="83" t="s">
        <v>72</v>
      </c>
      <c r="AB64" s="83" t="s">
        <v>72</v>
      </c>
      <c r="AC64" s="83" t="s">
        <v>1558</v>
      </c>
      <c r="AE64" s="93" t="s">
        <v>2886</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c r="BB64" s="94"/>
      <c r="BC64" s="93">
        <v>5.4339000000000004E-4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2"/>
      <c r="C65" s="346" t="s">
        <v>1966</v>
      </c>
      <c r="D65" s="312"/>
      <c r="E65" s="127" t="s">
        <v>1431</v>
      </c>
      <c r="F65" s="126">
        <v>0</v>
      </c>
      <c r="G65" s="945" t="s">
        <v>2409</v>
      </c>
      <c r="H65" s="945" t="s">
        <v>514</v>
      </c>
      <c r="I65" s="943">
        <v>7.0000000000000007E-2</v>
      </c>
      <c r="J65" s="103">
        <v>1</v>
      </c>
      <c r="K65" s="104">
        <v>16423000</v>
      </c>
      <c r="L65" s="632"/>
      <c r="M65" s="105">
        <v>4.9400000000000001E-5</v>
      </c>
      <c r="N65" s="630"/>
      <c r="O65" s="372">
        <v>4.9400000000000001E-5</v>
      </c>
      <c r="P65" s="352"/>
      <c r="Q65" s="381"/>
      <c r="R65" s="241">
        <v>811</v>
      </c>
      <c r="S65" s="42"/>
      <c r="T65" s="228"/>
      <c r="U65" s="340">
        <v>811</v>
      </c>
      <c r="V65" s="227"/>
      <c r="W65" s="5"/>
      <c r="X65" s="108" t="s">
        <v>1966</v>
      </c>
      <c r="Y65" s="109" t="s">
        <v>283</v>
      </c>
      <c r="Z65" s="123">
        <v>1149610</v>
      </c>
      <c r="AA65" s="83" t="s">
        <v>75</v>
      </c>
      <c r="AB65" s="83" t="s">
        <v>75</v>
      </c>
      <c r="AC65" s="83" t="s">
        <v>1553</v>
      </c>
      <c r="AE65" s="93" t="s">
        <v>2886</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c r="BB65" s="94"/>
      <c r="BC65" s="93">
        <v>4.9400000000000001E-5</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2"/>
      <c r="C66" s="346" t="s">
        <v>1707</v>
      </c>
      <c r="D66" s="312"/>
      <c r="E66" s="127" t="s">
        <v>1429</v>
      </c>
      <c r="F66" s="126">
        <v>0</v>
      </c>
      <c r="G66" s="945" t="s">
        <v>783</v>
      </c>
      <c r="H66" s="945" t="s">
        <v>514</v>
      </c>
      <c r="I66" s="943">
        <v>0.25</v>
      </c>
      <c r="J66" s="103">
        <v>1</v>
      </c>
      <c r="K66" s="104">
        <v>1514900</v>
      </c>
      <c r="L66" s="632"/>
      <c r="M66" s="105">
        <v>1.7640000000000001E-4</v>
      </c>
      <c r="N66" s="630"/>
      <c r="O66" s="372">
        <v>1.7640000000000001E-4</v>
      </c>
      <c r="P66" s="352"/>
      <c r="Q66" s="381"/>
      <c r="R66" s="241">
        <v>267</v>
      </c>
      <c r="S66" s="42"/>
      <c r="T66" s="228"/>
      <c r="U66" s="340">
        <v>267</v>
      </c>
      <c r="V66" s="227"/>
      <c r="W66" s="5"/>
      <c r="X66" s="108" t="s">
        <v>1707</v>
      </c>
      <c r="Y66" s="109" t="s">
        <v>1596</v>
      </c>
      <c r="Z66" s="123">
        <v>378725</v>
      </c>
      <c r="AA66" s="83" t="s">
        <v>782</v>
      </c>
      <c r="AB66" s="83" t="s">
        <v>782</v>
      </c>
      <c r="AC66" s="83" t="s">
        <v>1553</v>
      </c>
      <c r="AE66" s="93" t="s">
        <v>2886</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c r="BB66" s="94"/>
      <c r="BC66" s="93">
        <v>1.7642999999999999E-4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2"/>
      <c r="C67" s="346" t="s">
        <v>1187</v>
      </c>
      <c r="D67" s="312"/>
      <c r="E67" s="127" t="s">
        <v>1430</v>
      </c>
      <c r="F67" s="126">
        <v>0</v>
      </c>
      <c r="G67" s="945" t="s">
        <v>2408</v>
      </c>
      <c r="H67" s="945" t="s">
        <v>514</v>
      </c>
      <c r="I67" s="943">
        <v>0.25</v>
      </c>
      <c r="J67" s="103">
        <v>1</v>
      </c>
      <c r="K67" s="104">
        <v>2035070</v>
      </c>
      <c r="L67" s="632"/>
      <c r="M67" s="105">
        <v>1.7640000000000001E-4</v>
      </c>
      <c r="N67" s="630"/>
      <c r="O67" s="372">
        <v>1.7640000000000001E-4</v>
      </c>
      <c r="P67" s="352"/>
      <c r="Q67" s="381"/>
      <c r="R67" s="241">
        <v>359</v>
      </c>
      <c r="S67" s="42"/>
      <c r="T67" s="228"/>
      <c r="U67" s="340">
        <v>359</v>
      </c>
      <c r="V67" s="227"/>
      <c r="W67" s="5"/>
      <c r="X67" s="108" t="s">
        <v>1187</v>
      </c>
      <c r="Y67" s="109" t="s">
        <v>1597</v>
      </c>
      <c r="Z67" s="123">
        <v>508768</v>
      </c>
      <c r="AA67" s="83" t="s">
        <v>1553</v>
      </c>
      <c r="AB67" s="83" t="s">
        <v>1553</v>
      </c>
      <c r="AC67" s="83" t="s">
        <v>1553</v>
      </c>
      <c r="AE67" s="93" t="s">
        <v>2886</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c r="BB67" s="94"/>
      <c r="BC67" s="93">
        <v>1.7642999999999999E-4</v>
      </c>
      <c r="BD67" s="94">
        <v>0</v>
      </c>
      <c r="BE67" s="94">
        <v>0</v>
      </c>
      <c r="BF67" s="94">
        <v>1</v>
      </c>
      <c r="BG67" s="94">
        <v>0</v>
      </c>
      <c r="BH67" s="94">
        <v>0</v>
      </c>
      <c r="BI67" s="94">
        <v>0</v>
      </c>
      <c r="BJ67" s="94">
        <v>0</v>
      </c>
      <c r="BK67" s="94"/>
      <c r="BL67" s="94">
        <v>0</v>
      </c>
      <c r="BM67" s="94">
        <v>1</v>
      </c>
      <c r="BN67" s="94">
        <v>0</v>
      </c>
      <c r="BO67" s="94">
        <v>0</v>
      </c>
      <c r="BP67" s="94">
        <v>0</v>
      </c>
      <c r="BQ67" s="94">
        <v>0</v>
      </c>
      <c r="BR67" s="94">
        <v>0</v>
      </c>
      <c r="BS67" s="94">
        <v>1</v>
      </c>
      <c r="BT67" s="94">
        <v>0</v>
      </c>
      <c r="BU67" s="94">
        <v>0</v>
      </c>
      <c r="BV67" s="94"/>
      <c r="BW67" s="94"/>
      <c r="BX67" s="94"/>
      <c r="BY67" s="94"/>
      <c r="BZ67" s="94">
        <v>0</v>
      </c>
    </row>
    <row r="68" spans="1:78" s="2" customFormat="1" ht="11.45" customHeight="1" x14ac:dyDescent="0.2">
      <c r="A68" s="95"/>
      <c r="B68" s="312"/>
      <c r="C68" s="346" t="s">
        <v>680</v>
      </c>
      <c r="D68" s="312"/>
      <c r="E68" s="127"/>
      <c r="F68" s="126"/>
      <c r="G68" s="945" t="s">
        <v>680</v>
      </c>
      <c r="H68" s="945" t="s">
        <v>680</v>
      </c>
      <c r="I68" s="943"/>
      <c r="J68" s="103"/>
      <c r="K68" s="104"/>
      <c r="L68" s="632"/>
      <c r="M68" s="105"/>
      <c r="N68" s="630"/>
      <c r="O68" s="372" t="s">
        <v>680</v>
      </c>
      <c r="P68" s="352"/>
      <c r="Q68" s="381"/>
      <c r="R68" s="241">
        <v>0</v>
      </c>
      <c r="S68" s="42"/>
      <c r="T68" s="228"/>
      <c r="U68" s="340">
        <v>0</v>
      </c>
      <c r="V68" s="227"/>
      <c r="W68" s="5"/>
      <c r="X68" s="108" t="s">
        <v>680</v>
      </c>
      <c r="Y68" s="109" t="s">
        <v>2219</v>
      </c>
      <c r="Z68" s="123">
        <v>0</v>
      </c>
      <c r="AA68" s="83" t="s">
        <v>680</v>
      </c>
      <c r="AB68" s="83" t="s">
        <v>680</v>
      </c>
      <c r="AC68" s="83" t="s">
        <v>680</v>
      </c>
      <c r="AE68" s="93" t="s">
        <v>2886</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v>0</v>
      </c>
      <c r="BV68" s="94"/>
      <c r="BW68" s="94"/>
      <c r="BX68" s="94"/>
      <c r="BY68" s="94"/>
      <c r="BZ68" s="94">
        <v>0</v>
      </c>
    </row>
    <row r="69" spans="1:78" s="2" customFormat="1" ht="11.45" customHeight="1" x14ac:dyDescent="0.2">
      <c r="A69" s="95"/>
      <c r="B69" s="312"/>
      <c r="C69" s="346" t="s">
        <v>680</v>
      </c>
      <c r="D69" s="312"/>
      <c r="E69" s="127"/>
      <c r="F69" s="126"/>
      <c r="G69" s="945" t="s">
        <v>680</v>
      </c>
      <c r="H69" s="945" t="s">
        <v>680</v>
      </c>
      <c r="I69" s="943"/>
      <c r="J69" s="103"/>
      <c r="K69" s="104"/>
      <c r="L69" s="632"/>
      <c r="M69" s="105"/>
      <c r="N69" s="630"/>
      <c r="O69" s="372" t="s">
        <v>680</v>
      </c>
      <c r="P69" s="352"/>
      <c r="Q69" s="381"/>
      <c r="R69" s="241">
        <v>0</v>
      </c>
      <c r="S69" s="42"/>
      <c r="T69" s="228"/>
      <c r="U69" s="340">
        <v>0</v>
      </c>
      <c r="V69" s="227"/>
      <c r="W69" s="5"/>
      <c r="X69" s="108" t="s">
        <v>680</v>
      </c>
      <c r="Y69" s="109" t="s">
        <v>2219</v>
      </c>
      <c r="Z69" s="123">
        <v>0</v>
      </c>
      <c r="AA69" s="83" t="s">
        <v>680</v>
      </c>
      <c r="AB69" s="83" t="s">
        <v>680</v>
      </c>
      <c r="AC69" s="83" t="s">
        <v>680</v>
      </c>
      <c r="AE69" s="93" t="s">
        <v>2886</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v>0</v>
      </c>
      <c r="BV69" s="94"/>
      <c r="BW69" s="94"/>
      <c r="BX69" s="94"/>
      <c r="BY69" s="94"/>
      <c r="BZ69" s="94">
        <v>0</v>
      </c>
    </row>
    <row r="70" spans="1:78" s="2" customFormat="1" ht="11.45" customHeight="1" x14ac:dyDescent="0.2">
      <c r="A70" s="95"/>
      <c r="B70" s="312"/>
      <c r="C70" s="346" t="s">
        <v>680</v>
      </c>
      <c r="D70" s="312"/>
      <c r="E70" s="127"/>
      <c r="F70" s="126"/>
      <c r="G70" s="945" t="s">
        <v>680</v>
      </c>
      <c r="H70" s="945" t="s">
        <v>680</v>
      </c>
      <c r="I70" s="943"/>
      <c r="J70" s="103"/>
      <c r="K70" s="104"/>
      <c r="L70" s="632"/>
      <c r="M70" s="105"/>
      <c r="N70" s="630"/>
      <c r="O70" s="372" t="s">
        <v>680</v>
      </c>
      <c r="P70" s="352"/>
      <c r="Q70" s="381"/>
      <c r="R70" s="241">
        <v>0</v>
      </c>
      <c r="S70" s="42"/>
      <c r="T70" s="228"/>
      <c r="U70" s="340">
        <v>0</v>
      </c>
      <c r="V70" s="227"/>
      <c r="W70" s="5"/>
      <c r="X70" s="108" t="s">
        <v>680</v>
      </c>
      <c r="Y70" s="109" t="s">
        <v>2219</v>
      </c>
      <c r="Z70" s="123">
        <v>0</v>
      </c>
      <c r="AA70" s="83" t="s">
        <v>680</v>
      </c>
      <c r="AB70" s="83" t="s">
        <v>680</v>
      </c>
      <c r="AC70" s="83" t="s">
        <v>680</v>
      </c>
      <c r="AE70" s="93" t="s">
        <v>2886</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2"/>
      <c r="C71" s="346" t="s">
        <v>680</v>
      </c>
      <c r="D71" s="312"/>
      <c r="E71" s="127"/>
      <c r="F71" s="126"/>
      <c r="G71" s="945" t="s">
        <v>680</v>
      </c>
      <c r="H71" s="945" t="s">
        <v>680</v>
      </c>
      <c r="I71" s="943"/>
      <c r="J71" s="103"/>
      <c r="K71" s="104"/>
      <c r="L71" s="632"/>
      <c r="M71" s="105"/>
      <c r="N71" s="630"/>
      <c r="O71" s="372" t="s">
        <v>680</v>
      </c>
      <c r="P71" s="352"/>
      <c r="Q71" s="381"/>
      <c r="R71" s="241">
        <v>0</v>
      </c>
      <c r="S71" s="42"/>
      <c r="T71" s="228"/>
      <c r="U71" s="340">
        <v>0</v>
      </c>
      <c r="V71" s="227"/>
      <c r="W71" s="5"/>
      <c r="X71" s="108" t="s">
        <v>680</v>
      </c>
      <c r="Y71" s="109" t="s">
        <v>2219</v>
      </c>
      <c r="Z71" s="123">
        <v>0</v>
      </c>
      <c r="AA71" s="83" t="s">
        <v>680</v>
      </c>
      <c r="AB71" s="83" t="s">
        <v>680</v>
      </c>
      <c r="AC71" s="83" t="s">
        <v>680</v>
      </c>
      <c r="AE71" s="93" t="s">
        <v>2886</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2"/>
      <c r="C72" s="346" t="s">
        <v>680</v>
      </c>
      <c r="D72" s="312"/>
      <c r="E72" s="127"/>
      <c r="F72" s="126"/>
      <c r="G72" s="945" t="s">
        <v>680</v>
      </c>
      <c r="H72" s="945" t="s">
        <v>680</v>
      </c>
      <c r="I72" s="943"/>
      <c r="J72" s="103"/>
      <c r="K72" s="104"/>
      <c r="L72" s="632"/>
      <c r="M72" s="105"/>
      <c r="N72" s="630"/>
      <c r="O72" s="372" t="s">
        <v>680</v>
      </c>
      <c r="P72" s="352"/>
      <c r="Q72" s="381"/>
      <c r="R72" s="241">
        <v>0</v>
      </c>
      <c r="S72" s="42"/>
      <c r="T72" s="228"/>
      <c r="U72" s="340">
        <v>0</v>
      </c>
      <c r="V72" s="227"/>
      <c r="W72" s="5"/>
      <c r="X72" s="108" t="s">
        <v>680</v>
      </c>
      <c r="Y72" s="109" t="s">
        <v>2219</v>
      </c>
      <c r="Z72" s="123">
        <v>0</v>
      </c>
      <c r="AA72" s="83" t="s">
        <v>680</v>
      </c>
      <c r="AB72" s="83" t="s">
        <v>680</v>
      </c>
      <c r="AC72" s="83" t="s">
        <v>680</v>
      </c>
      <c r="AE72" s="93" t="s">
        <v>2886</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2"/>
      <c r="C73" s="346" t="s">
        <v>680</v>
      </c>
      <c r="D73" s="312"/>
      <c r="E73" s="127"/>
      <c r="F73" s="126"/>
      <c r="G73" s="945" t="s">
        <v>680</v>
      </c>
      <c r="H73" s="945" t="s">
        <v>680</v>
      </c>
      <c r="I73" s="943"/>
      <c r="J73" s="103"/>
      <c r="K73" s="104"/>
      <c r="L73" s="632"/>
      <c r="M73" s="105"/>
      <c r="N73" s="630"/>
      <c r="O73" s="372" t="s">
        <v>680</v>
      </c>
      <c r="P73" s="352"/>
      <c r="Q73" s="381"/>
      <c r="R73" s="241">
        <v>0</v>
      </c>
      <c r="S73" s="42"/>
      <c r="T73" s="228"/>
      <c r="U73" s="340">
        <v>0</v>
      </c>
      <c r="V73" s="227"/>
      <c r="W73" s="5"/>
      <c r="X73" s="108" t="s">
        <v>680</v>
      </c>
      <c r="Y73" s="109" t="s">
        <v>2219</v>
      </c>
      <c r="Z73" s="123">
        <v>0</v>
      </c>
      <c r="AA73" s="83" t="s">
        <v>680</v>
      </c>
      <c r="AB73" s="83" t="s">
        <v>680</v>
      </c>
      <c r="AC73" s="83" t="s">
        <v>680</v>
      </c>
      <c r="AE73" s="93" t="s">
        <v>2886</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v>0</v>
      </c>
      <c r="BV73" s="94"/>
      <c r="BW73" s="94"/>
      <c r="BX73" s="94"/>
      <c r="BY73" s="94"/>
      <c r="BZ73" s="94">
        <v>0</v>
      </c>
    </row>
    <row r="74" spans="1:78" s="2" customFormat="1" ht="11.45" customHeight="1" x14ac:dyDescent="0.2">
      <c r="A74" s="95"/>
      <c r="B74" s="312"/>
      <c r="C74" s="346" t="s">
        <v>680</v>
      </c>
      <c r="D74" s="312"/>
      <c r="E74" s="127"/>
      <c r="F74" s="126"/>
      <c r="G74" s="945" t="s">
        <v>680</v>
      </c>
      <c r="H74" s="945" t="s">
        <v>680</v>
      </c>
      <c r="I74" s="943"/>
      <c r="J74" s="103"/>
      <c r="K74" s="104"/>
      <c r="L74" s="632"/>
      <c r="M74" s="105"/>
      <c r="N74" s="630"/>
      <c r="O74" s="372" t="s">
        <v>680</v>
      </c>
      <c r="P74" s="352"/>
      <c r="Q74" s="381"/>
      <c r="R74" s="241">
        <v>0</v>
      </c>
      <c r="S74" s="42"/>
      <c r="T74" s="228"/>
      <c r="U74" s="340">
        <v>0</v>
      </c>
      <c r="V74" s="227"/>
      <c r="W74" s="5"/>
      <c r="X74" s="108" t="s">
        <v>680</v>
      </c>
      <c r="Y74" s="109" t="s">
        <v>2219</v>
      </c>
      <c r="Z74" s="123">
        <v>0</v>
      </c>
      <c r="AA74" s="83" t="s">
        <v>680</v>
      </c>
      <c r="AB74" s="83" t="s">
        <v>680</v>
      </c>
      <c r="AC74" s="83" t="s">
        <v>680</v>
      </c>
      <c r="AE74" s="93" t="s">
        <v>2886</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2"/>
      <c r="C75" s="346" t="s">
        <v>680</v>
      </c>
      <c r="D75" s="312"/>
      <c r="E75" s="127"/>
      <c r="F75" s="126"/>
      <c r="G75" s="945" t="s">
        <v>680</v>
      </c>
      <c r="H75" s="945" t="s">
        <v>680</v>
      </c>
      <c r="I75" s="943"/>
      <c r="J75" s="103"/>
      <c r="K75" s="104"/>
      <c r="L75" s="632"/>
      <c r="M75" s="105"/>
      <c r="N75" s="630"/>
      <c r="O75" s="372" t="s">
        <v>680</v>
      </c>
      <c r="P75" s="352"/>
      <c r="Q75" s="381"/>
      <c r="R75" s="241">
        <v>0</v>
      </c>
      <c r="S75" s="42"/>
      <c r="T75" s="228"/>
      <c r="U75" s="340">
        <v>0</v>
      </c>
      <c r="V75" s="227"/>
      <c r="W75" s="5"/>
      <c r="X75" s="108" t="s">
        <v>680</v>
      </c>
      <c r="Y75" s="109" t="s">
        <v>2219</v>
      </c>
      <c r="Z75" s="123">
        <v>0</v>
      </c>
      <c r="AA75" s="83" t="s">
        <v>680</v>
      </c>
      <c r="AB75" s="83" t="s">
        <v>680</v>
      </c>
      <c r="AC75" s="83" t="s">
        <v>680</v>
      </c>
      <c r="AE75" s="93" t="s">
        <v>2886</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v>0</v>
      </c>
      <c r="BV75" s="94"/>
      <c r="BW75" s="94"/>
      <c r="BX75" s="94"/>
      <c r="BY75" s="94"/>
      <c r="BZ75" s="94">
        <v>0</v>
      </c>
    </row>
    <row r="76" spans="1:78" s="2" customFormat="1" ht="11.45" customHeight="1" x14ac:dyDescent="0.2">
      <c r="A76" s="95"/>
      <c r="B76" s="312"/>
      <c r="C76" s="346" t="s">
        <v>680</v>
      </c>
      <c r="D76" s="312"/>
      <c r="E76" s="127"/>
      <c r="F76" s="126"/>
      <c r="G76" s="945" t="s">
        <v>680</v>
      </c>
      <c r="H76" s="945" t="s">
        <v>680</v>
      </c>
      <c r="I76" s="943"/>
      <c r="J76" s="103"/>
      <c r="K76" s="104"/>
      <c r="L76" s="632"/>
      <c r="M76" s="105"/>
      <c r="N76" s="630"/>
      <c r="O76" s="372" t="s">
        <v>680</v>
      </c>
      <c r="P76" s="352"/>
      <c r="Q76" s="381"/>
      <c r="R76" s="241">
        <v>0</v>
      </c>
      <c r="S76" s="42"/>
      <c r="T76" s="228"/>
      <c r="U76" s="340">
        <v>0</v>
      </c>
      <c r="V76" s="227"/>
      <c r="W76" s="5"/>
      <c r="X76" s="108" t="s">
        <v>680</v>
      </c>
      <c r="Y76" s="109" t="s">
        <v>2219</v>
      </c>
      <c r="Z76" s="123">
        <v>0</v>
      </c>
      <c r="AA76" s="83" t="s">
        <v>680</v>
      </c>
      <c r="AB76" s="83" t="s">
        <v>680</v>
      </c>
      <c r="AC76" s="83" t="s">
        <v>680</v>
      </c>
      <c r="AE76" s="93" t="s">
        <v>2886</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v>0</v>
      </c>
      <c r="BV76" s="94"/>
      <c r="BW76" s="94"/>
      <c r="BX76" s="94"/>
      <c r="BY76" s="94"/>
      <c r="BZ76" s="94">
        <v>0</v>
      </c>
    </row>
    <row r="77" spans="1:78" s="2" customFormat="1" ht="11.45" customHeight="1" x14ac:dyDescent="0.2">
      <c r="A77" s="95"/>
      <c r="B77" s="312"/>
      <c r="C77" s="347">
        <v>9602</v>
      </c>
      <c r="D77" s="312"/>
      <c r="E77" s="227"/>
      <c r="F77" s="228"/>
      <c r="G77" s="228"/>
      <c r="H77" s="353" t="s">
        <v>1071</v>
      </c>
      <c r="I77" s="354"/>
      <c r="J77" s="259"/>
      <c r="K77" s="358">
        <v>2101859955</v>
      </c>
      <c r="L77" s="352"/>
      <c r="M77" s="352"/>
      <c r="N77" s="352"/>
      <c r="O77" s="352"/>
      <c r="P77" s="352"/>
      <c r="Q77" s="382"/>
      <c r="R77" s="358">
        <v>1478906</v>
      </c>
      <c r="S77" s="102"/>
      <c r="T77" s="228"/>
      <c r="U77" s="358">
        <v>1478906</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7" t="s">
        <v>1058</v>
      </c>
      <c r="F81" s="1357" t="s">
        <v>2230</v>
      </c>
      <c r="G81" s="1357" t="s">
        <v>2231</v>
      </c>
      <c r="H81" s="1357" t="s">
        <v>2232</v>
      </c>
      <c r="I81" s="1357" t="s">
        <v>2389</v>
      </c>
      <c r="J81" s="1357" t="s">
        <v>2390</v>
      </c>
      <c r="K81" s="1357" t="s">
        <v>1551</v>
      </c>
      <c r="L81" s="79" t="s">
        <v>579</v>
      </c>
      <c r="M81" s="85"/>
      <c r="N81" s="85"/>
      <c r="O81" s="80"/>
      <c r="P81" s="284"/>
      <c r="Q81" s="79" t="s">
        <v>1552</v>
      </c>
      <c r="R81" s="80"/>
      <c r="S81" s="1357" t="s">
        <v>408</v>
      </c>
      <c r="T81" s="284"/>
      <c r="U81" s="1357" t="s">
        <v>1028</v>
      </c>
      <c r="V81" s="227"/>
      <c r="Y81" s="83"/>
      <c r="BM81" s="83"/>
      <c r="BN81" s="83"/>
      <c r="BO81" s="83"/>
      <c r="BP81" s="83"/>
      <c r="BQ81" s="83"/>
      <c r="BR81" s="83"/>
      <c r="BS81" s="83"/>
      <c r="BT81" s="83"/>
    </row>
    <row r="82" spans="1:78" s="2" customFormat="1" ht="11.45" customHeight="1" x14ac:dyDescent="0.2">
      <c r="A82" s="95"/>
      <c r="B82" s="312"/>
      <c r="C82" s="312"/>
      <c r="D82" s="312"/>
      <c r="E82" s="1358"/>
      <c r="F82" s="1358"/>
      <c r="G82" s="1358"/>
      <c r="H82" s="1358"/>
      <c r="I82" s="1358"/>
      <c r="J82" s="1358"/>
      <c r="K82" s="1358"/>
      <c r="L82" s="37" t="s">
        <v>371</v>
      </c>
      <c r="M82" s="37" t="s">
        <v>590</v>
      </c>
      <c r="N82" s="37" t="s">
        <v>372</v>
      </c>
      <c r="O82" s="37" t="s">
        <v>1028</v>
      </c>
      <c r="P82" s="284"/>
      <c r="Q82" s="37" t="s">
        <v>371</v>
      </c>
      <c r="R82" s="37" t="s">
        <v>590</v>
      </c>
      <c r="S82" s="1358"/>
      <c r="T82" s="284"/>
      <c r="U82" s="1358"/>
      <c r="V82" s="227"/>
      <c r="Y82" s="83"/>
      <c r="AE82" s="576" t="s">
        <v>2207</v>
      </c>
      <c r="AX82" s="576" t="s">
        <v>2207</v>
      </c>
      <c r="BA82" s="83" t="s">
        <v>1555</v>
      </c>
      <c r="BB82" s="83" t="s">
        <v>1555</v>
      </c>
      <c r="BC82" s="83" t="s">
        <v>813</v>
      </c>
      <c r="BD82" s="83" t="s">
        <v>813</v>
      </c>
      <c r="BE82" s="83" t="s">
        <v>2226</v>
      </c>
      <c r="BF82" s="83" t="s">
        <v>2228</v>
      </c>
      <c r="BG82" s="83" t="s">
        <v>2228</v>
      </c>
      <c r="BH82" s="83" t="s">
        <v>2228</v>
      </c>
      <c r="BI82" s="83" t="s">
        <v>2787</v>
      </c>
      <c r="BJ82" s="83" t="s">
        <v>782</v>
      </c>
      <c r="BK82" s="83" t="s">
        <v>71</v>
      </c>
      <c r="BL82" s="83" t="s">
        <v>145</v>
      </c>
      <c r="BM82" s="576" t="s">
        <v>72</v>
      </c>
      <c r="BN82" s="576" t="s">
        <v>72</v>
      </c>
      <c r="BO82" s="576" t="s">
        <v>72</v>
      </c>
      <c r="BP82" s="83" t="s">
        <v>2604</v>
      </c>
      <c r="BQ82" s="83" t="s">
        <v>2067</v>
      </c>
      <c r="BR82" s="83" t="s">
        <v>74</v>
      </c>
      <c r="BS82" s="576" t="s">
        <v>2224</v>
      </c>
      <c r="BT82" s="83" t="s">
        <v>2224</v>
      </c>
      <c r="BU82" s="83" t="s">
        <v>744</v>
      </c>
      <c r="BV82" s="83" t="s">
        <v>1554</v>
      </c>
      <c r="BW82" s="83" t="s">
        <v>1554</v>
      </c>
      <c r="BX82" s="83" t="s">
        <v>75</v>
      </c>
      <c r="BY82" s="83" t="s">
        <v>1910</v>
      </c>
      <c r="BZ82" s="579" t="s">
        <v>2222</v>
      </c>
    </row>
    <row r="83" spans="1:78" s="2" customFormat="1" ht="11.45" customHeight="1" x14ac:dyDescent="0.2">
      <c r="A83" s="95"/>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392</v>
      </c>
      <c r="BM83" s="576"/>
      <c r="BN83" s="576"/>
      <c r="BO83" s="576"/>
      <c r="BP83" s="83"/>
      <c r="BQ83" s="83"/>
      <c r="BR83" s="83"/>
      <c r="BS83" s="576"/>
      <c r="BT83" s="83"/>
      <c r="BZ83" s="580"/>
    </row>
    <row r="84" spans="1:78" s="2" customFormat="1" ht="11.45" customHeight="1" x14ac:dyDescent="0.2">
      <c r="A84" s="95"/>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820</v>
      </c>
      <c r="Y85" s="365" t="s">
        <v>2010</v>
      </c>
      <c r="Z85" s="365" t="s">
        <v>1040</v>
      </c>
      <c r="AA85" s="365" t="s">
        <v>1309</v>
      </c>
      <c r="AB85" s="365" t="s">
        <v>2221</v>
      </c>
      <c r="AC85" s="365" t="s">
        <v>1556</v>
      </c>
      <c r="AE85" s="365" t="s">
        <v>1305</v>
      </c>
      <c r="AF85" s="95"/>
      <c r="AG85" s="369" t="s">
        <v>208</v>
      </c>
      <c r="AH85" s="370"/>
      <c r="AI85" s="370"/>
      <c r="AJ85" s="370"/>
      <c r="AK85" s="370"/>
      <c r="AL85" s="370"/>
      <c r="AM85" s="370"/>
      <c r="AN85" s="370"/>
      <c r="AO85" s="370"/>
      <c r="AP85" s="370"/>
      <c r="AQ85" s="370"/>
      <c r="AR85" s="370"/>
      <c r="AS85" s="370"/>
      <c r="AT85" s="370"/>
      <c r="AU85" s="370"/>
      <c r="AV85" s="370"/>
      <c r="AW85" s="370"/>
      <c r="AX85" s="370"/>
      <c r="AY85" s="370"/>
      <c r="AZ85" s="343"/>
      <c r="BA85" s="83" t="s">
        <v>1306</v>
      </c>
      <c r="BB85" s="345"/>
      <c r="BC85" s="83" t="s">
        <v>1042</v>
      </c>
      <c r="BD85" s="345">
        <v>0.05</v>
      </c>
      <c r="BE85" s="83" t="s">
        <v>392</v>
      </c>
      <c r="BF85" s="83" t="s">
        <v>1043</v>
      </c>
      <c r="BG85" s="83" t="s">
        <v>1043</v>
      </c>
      <c r="BH85" s="83" t="s">
        <v>1043</v>
      </c>
      <c r="BI85" s="83" t="s">
        <v>904</v>
      </c>
      <c r="BJ85" s="83" t="s">
        <v>206</v>
      </c>
      <c r="BK85" s="83" t="s">
        <v>207</v>
      </c>
      <c r="BL85" s="83" t="s">
        <v>401</v>
      </c>
      <c r="BM85" s="576" t="s">
        <v>2221</v>
      </c>
      <c r="BN85" s="576" t="s">
        <v>1556</v>
      </c>
      <c r="BO85" s="576" t="s">
        <v>2209</v>
      </c>
      <c r="BP85" s="83" t="s">
        <v>404</v>
      </c>
      <c r="BQ85" s="83" t="s">
        <v>405</v>
      </c>
      <c r="BR85" s="83" t="s">
        <v>213</v>
      </c>
      <c r="BS85" s="576" t="s">
        <v>2210</v>
      </c>
      <c r="BT85" s="83" t="s">
        <v>906</v>
      </c>
      <c r="BU85" s="83" t="s">
        <v>209</v>
      </c>
      <c r="BV85" s="83" t="s">
        <v>2583</v>
      </c>
      <c r="BW85" s="83" t="s">
        <v>2583</v>
      </c>
      <c r="BX85" s="83" t="s">
        <v>908</v>
      </c>
      <c r="BY85" s="83" t="s">
        <v>907</v>
      </c>
      <c r="BZ85" s="579" t="s">
        <v>2206</v>
      </c>
    </row>
    <row r="86" spans="1:78" s="2" customFormat="1" ht="11.45" customHeight="1" x14ac:dyDescent="0.2">
      <c r="A86" s="95"/>
      <c r="B86" s="312"/>
      <c r="C86" s="312"/>
      <c r="D86" s="312"/>
      <c r="E86" s="58" t="s">
        <v>2560</v>
      </c>
      <c r="F86" s="13" t="s">
        <v>2560</v>
      </c>
      <c r="G86" s="13"/>
      <c r="H86" s="13"/>
      <c r="I86" s="13"/>
      <c r="J86" s="88" t="s">
        <v>368</v>
      </c>
      <c r="K86" s="13" t="s">
        <v>1099</v>
      </c>
      <c r="L86" s="13" t="s">
        <v>1506</v>
      </c>
      <c r="M86" s="13" t="s">
        <v>1506</v>
      </c>
      <c r="N86" s="13" t="s">
        <v>1506</v>
      </c>
      <c r="O86" s="13" t="s">
        <v>1506</v>
      </c>
      <c r="P86" s="228"/>
      <c r="Q86" s="13" t="s">
        <v>1099</v>
      </c>
      <c r="R86" s="13" t="s">
        <v>1099</v>
      </c>
      <c r="S86" s="13" t="s">
        <v>1099</v>
      </c>
      <c r="T86" s="228"/>
      <c r="U86" s="13" t="s">
        <v>1099</v>
      </c>
      <c r="V86" s="227"/>
      <c r="X86" s="365"/>
      <c r="Y86" s="365" t="s">
        <v>144</v>
      </c>
      <c r="Z86" s="365" t="s">
        <v>1041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1284</v>
      </c>
      <c r="BB86" s="83" t="s">
        <v>1949</v>
      </c>
      <c r="BC86" s="83" t="s">
        <v>1284</v>
      </c>
      <c r="BD86" s="83" t="s">
        <v>1039</v>
      </c>
      <c r="BE86" s="83" t="s">
        <v>1039</v>
      </c>
      <c r="BF86" s="83" t="s">
        <v>1044</v>
      </c>
      <c r="BG86" s="83" t="s">
        <v>205</v>
      </c>
      <c r="BH86" s="83" t="s">
        <v>1039</v>
      </c>
      <c r="BI86" s="83" t="s">
        <v>1039</v>
      </c>
      <c r="BJ86" s="83" t="s">
        <v>393</v>
      </c>
      <c r="BK86" s="83" t="s">
        <v>1949</v>
      </c>
      <c r="BL86" s="83" t="s">
        <v>1039</v>
      </c>
      <c r="BM86" s="576"/>
      <c r="BN86" s="576" t="s">
        <v>403</v>
      </c>
      <c r="BO86" s="576" t="s">
        <v>1039</v>
      </c>
      <c r="BP86" s="83" t="s">
        <v>1039</v>
      </c>
      <c r="BQ86" s="83" t="s">
        <v>212</v>
      </c>
      <c r="BR86" s="83" t="s">
        <v>214</v>
      </c>
      <c r="BS86" s="576" t="s">
        <v>2211</v>
      </c>
      <c r="BT86" s="83" t="s">
        <v>905</v>
      </c>
      <c r="BU86" s="83" t="s">
        <v>211</v>
      </c>
      <c r="BV86" s="83" t="s">
        <v>1949</v>
      </c>
      <c r="BW86" s="83" t="s">
        <v>1949</v>
      </c>
      <c r="BX86" s="93" t="s">
        <v>1949</v>
      </c>
      <c r="BY86" s="93" t="s">
        <v>1949</v>
      </c>
      <c r="BZ86" s="579" t="s">
        <v>1900</v>
      </c>
    </row>
    <row r="87" spans="1:78" s="2" customFormat="1" ht="11.45" customHeight="1" x14ac:dyDescent="0.2">
      <c r="A87" s="95"/>
      <c r="B87" s="312"/>
      <c r="C87" s="347">
        <v>6003</v>
      </c>
      <c r="D87" s="312"/>
      <c r="E87" s="375" t="s">
        <v>565</v>
      </c>
      <c r="F87" s="375" t="s">
        <v>511</v>
      </c>
      <c r="G87" s="376" t="s">
        <v>155</v>
      </c>
      <c r="H87" s="362"/>
      <c r="I87" s="377"/>
      <c r="J87" s="378" t="s">
        <v>2870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1185</v>
      </c>
      <c r="D88" s="312"/>
      <c r="E88" s="355" t="s">
        <v>2106</v>
      </c>
      <c r="F88" s="356">
        <v>0</v>
      </c>
      <c r="G88" s="945" t="s">
        <v>2223</v>
      </c>
      <c r="H88" s="945" t="s">
        <v>514</v>
      </c>
      <c r="I88" s="942">
        <v>1</v>
      </c>
      <c r="J88" s="357">
        <v>1</v>
      </c>
      <c r="K88" s="104">
        <v>2085086885</v>
      </c>
      <c r="L88" s="631"/>
      <c r="M88" s="105">
        <v>7.3550000000000004E-4</v>
      </c>
      <c r="N88" s="628"/>
      <c r="O88" s="372">
        <v>7.3550000000000004E-4</v>
      </c>
      <c r="P88" s="352"/>
      <c r="Q88" s="381"/>
      <c r="R88" s="241">
        <v>1533581</v>
      </c>
      <c r="S88" s="42"/>
      <c r="T88" s="228"/>
      <c r="U88" s="340">
        <v>1533581</v>
      </c>
      <c r="V88" s="227"/>
      <c r="W88" s="5"/>
      <c r="X88" s="106" t="s">
        <v>1185</v>
      </c>
      <c r="Y88" s="107" t="s">
        <v>2640</v>
      </c>
      <c r="Z88" s="122">
        <v>2085086885</v>
      </c>
      <c r="AA88" s="83" t="s">
        <v>2222</v>
      </c>
      <c r="AB88" s="83" t="s">
        <v>2222</v>
      </c>
      <c r="AC88" s="83" t="s">
        <v>1553</v>
      </c>
      <c r="AE88" s="93" t="s">
        <v>2886</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c r="BB88" s="94"/>
      <c r="BC88" s="93">
        <v>7.3550000000000004E-4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2"/>
      <c r="C89" s="346" t="s">
        <v>1186</v>
      </c>
      <c r="D89" s="312"/>
      <c r="E89" s="127" t="s">
        <v>1427</v>
      </c>
      <c r="F89" s="126">
        <v>0</v>
      </c>
      <c r="G89" s="945" t="s">
        <v>2225</v>
      </c>
      <c r="H89" s="945" t="s">
        <v>514</v>
      </c>
      <c r="I89" s="943">
        <v>1</v>
      </c>
      <c r="J89" s="103">
        <v>1</v>
      </c>
      <c r="K89" s="104">
        <v>24812010</v>
      </c>
      <c r="L89" s="632"/>
      <c r="M89" s="105">
        <v>7.3550000000000004E-4</v>
      </c>
      <c r="N89" s="630"/>
      <c r="O89" s="372">
        <v>7.3550000000000004E-4</v>
      </c>
      <c r="P89" s="352"/>
      <c r="Q89" s="381"/>
      <c r="R89" s="241">
        <v>18249</v>
      </c>
      <c r="S89" s="42"/>
      <c r="T89" s="228"/>
      <c r="U89" s="340">
        <v>18249</v>
      </c>
      <c r="V89" s="227"/>
      <c r="W89" s="5"/>
      <c r="X89" s="108" t="s">
        <v>1186</v>
      </c>
      <c r="Y89" s="109" t="s">
        <v>2641</v>
      </c>
      <c r="Z89" s="123">
        <v>24812010</v>
      </c>
      <c r="AA89" s="83" t="s">
        <v>2224</v>
      </c>
      <c r="AB89" s="83" t="s">
        <v>2224</v>
      </c>
      <c r="AC89" s="83" t="s">
        <v>1553</v>
      </c>
      <c r="AE89" s="93" t="s">
        <v>2886</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c r="BB89" s="94"/>
      <c r="BC89" s="93">
        <v>7.3550000000000004E-4</v>
      </c>
      <c r="BD89" s="94">
        <v>0</v>
      </c>
      <c r="BE89" s="94">
        <v>0</v>
      </c>
      <c r="BF89" s="94">
        <v>1</v>
      </c>
      <c r="BG89" s="94">
        <v>0</v>
      </c>
      <c r="BH89" s="94">
        <v>0</v>
      </c>
      <c r="BI89" s="94">
        <v>0</v>
      </c>
      <c r="BJ89" s="94">
        <v>0</v>
      </c>
      <c r="BK89" s="94"/>
      <c r="BL89" s="94">
        <v>0</v>
      </c>
      <c r="BM89" s="94">
        <v>1</v>
      </c>
      <c r="BN89" s="94">
        <v>0</v>
      </c>
      <c r="BO89" s="94">
        <v>0</v>
      </c>
      <c r="BP89" s="94">
        <v>0</v>
      </c>
      <c r="BQ89" s="94">
        <v>0</v>
      </c>
      <c r="BR89" s="94">
        <v>0</v>
      </c>
      <c r="BS89" s="94">
        <v>1</v>
      </c>
      <c r="BT89" s="94">
        <v>0</v>
      </c>
      <c r="BU89" s="94">
        <v>0</v>
      </c>
      <c r="BV89" s="94"/>
      <c r="BW89" s="94"/>
      <c r="BX89" s="94"/>
      <c r="BY89" s="94"/>
      <c r="BZ89" s="94">
        <v>0</v>
      </c>
    </row>
    <row r="90" spans="1:78" s="2" customFormat="1" ht="11.45" customHeight="1" x14ac:dyDescent="0.2">
      <c r="A90" s="95"/>
      <c r="B90" s="312"/>
      <c r="C90" s="346" t="s">
        <v>1279</v>
      </c>
      <c r="D90" s="312"/>
      <c r="E90" s="127" t="s">
        <v>1432</v>
      </c>
      <c r="F90" s="126">
        <v>0</v>
      </c>
      <c r="G90" s="945" t="s">
        <v>2227</v>
      </c>
      <c r="H90" s="945" t="s">
        <v>514</v>
      </c>
      <c r="I90" s="943">
        <v>1.1000000000000001</v>
      </c>
      <c r="J90" s="103">
        <v>1</v>
      </c>
      <c r="K90" s="104">
        <v>286548107</v>
      </c>
      <c r="L90" s="632"/>
      <c r="M90" s="105">
        <v>8.0909999999999999E-4</v>
      </c>
      <c r="N90" s="630"/>
      <c r="O90" s="372">
        <v>8.0909999999999999E-4</v>
      </c>
      <c r="P90" s="352"/>
      <c r="Q90" s="381"/>
      <c r="R90" s="241">
        <v>231846</v>
      </c>
      <c r="S90" s="42"/>
      <c r="T90" s="228"/>
      <c r="U90" s="340">
        <v>231846</v>
      </c>
      <c r="V90" s="227"/>
      <c r="W90" s="5"/>
      <c r="X90" s="108" t="s">
        <v>1279</v>
      </c>
      <c r="Y90" s="109" t="s">
        <v>1598</v>
      </c>
      <c r="Z90" s="123">
        <v>315202918</v>
      </c>
      <c r="AA90" s="83" t="s">
        <v>2226</v>
      </c>
      <c r="AB90" s="83" t="s">
        <v>2226</v>
      </c>
      <c r="AC90" s="83" t="s">
        <v>1553</v>
      </c>
      <c r="AE90" s="93" t="s">
        <v>2886</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c r="BB90" s="94"/>
      <c r="BC90" s="93">
        <v>8.0904999999999996E-4</v>
      </c>
      <c r="BD90" s="94">
        <v>0</v>
      </c>
      <c r="BE90" s="94">
        <v>0</v>
      </c>
      <c r="BF90" s="94">
        <v>1</v>
      </c>
      <c r="BG90" s="94">
        <v>0</v>
      </c>
      <c r="BH90" s="94">
        <v>0</v>
      </c>
      <c r="BI90" s="94">
        <v>0</v>
      </c>
      <c r="BJ90" s="94">
        <v>0</v>
      </c>
      <c r="BK90" s="94"/>
      <c r="BL90" s="94">
        <v>0</v>
      </c>
      <c r="BM90" s="94">
        <v>0</v>
      </c>
      <c r="BN90" s="94">
        <v>0</v>
      </c>
      <c r="BO90" s="94">
        <v>0</v>
      </c>
      <c r="BP90" s="94">
        <v>0</v>
      </c>
      <c r="BQ90" s="94">
        <v>0</v>
      </c>
      <c r="BR90" s="94">
        <v>0</v>
      </c>
      <c r="BS90" s="94">
        <v>1</v>
      </c>
      <c r="BT90" s="94">
        <v>0</v>
      </c>
      <c r="BU90" s="94">
        <v>0</v>
      </c>
      <c r="BV90" s="94"/>
      <c r="BW90" s="94"/>
      <c r="BX90" s="94"/>
      <c r="BY90" s="94"/>
      <c r="BZ90" s="94">
        <v>0</v>
      </c>
    </row>
    <row r="91" spans="1:78" s="2" customFormat="1" ht="11.45" customHeight="1" x14ac:dyDescent="0.2">
      <c r="A91" s="95"/>
      <c r="B91" s="312"/>
      <c r="C91" s="346" t="s">
        <v>689</v>
      </c>
      <c r="D91" s="312"/>
      <c r="E91" s="127" t="s">
        <v>1433</v>
      </c>
      <c r="F91" s="126">
        <v>0</v>
      </c>
      <c r="G91" s="945" t="s">
        <v>2227</v>
      </c>
      <c r="H91" s="945" t="s">
        <v>2461</v>
      </c>
      <c r="I91" s="943">
        <v>1.1000000000000001</v>
      </c>
      <c r="J91" s="103">
        <v>0.7</v>
      </c>
      <c r="K91" s="104">
        <v>5721405</v>
      </c>
      <c r="L91" s="632"/>
      <c r="M91" s="105">
        <v>5.6630000000000005E-4</v>
      </c>
      <c r="N91" s="630"/>
      <c r="O91" s="372">
        <v>5.6630000000000005E-4</v>
      </c>
      <c r="P91" s="352"/>
      <c r="Q91" s="381"/>
      <c r="R91" s="241">
        <v>3240</v>
      </c>
      <c r="S91" s="42"/>
      <c r="T91" s="228"/>
      <c r="U91" s="340">
        <v>3240</v>
      </c>
      <c r="V91" s="227"/>
      <c r="W91" s="5"/>
      <c r="X91" s="108" t="s">
        <v>689</v>
      </c>
      <c r="Y91" s="109" t="s">
        <v>271</v>
      </c>
      <c r="Z91" s="123">
        <v>4405482</v>
      </c>
      <c r="AA91" s="83" t="s">
        <v>2226</v>
      </c>
      <c r="AB91" s="83" t="s">
        <v>2226</v>
      </c>
      <c r="AC91" s="83" t="s">
        <v>1557</v>
      </c>
      <c r="AE91" s="93" t="s">
        <v>2886</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c r="BB91" s="94"/>
      <c r="BC91" s="93">
        <v>5.6634000000000003E-4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0</v>
      </c>
      <c r="BT91" s="94">
        <v>0</v>
      </c>
      <c r="BU91" s="94">
        <v>0</v>
      </c>
      <c r="BV91" s="94"/>
      <c r="BW91" s="94"/>
      <c r="BX91" s="94"/>
      <c r="BY91" s="94"/>
      <c r="BZ91" s="94">
        <v>0</v>
      </c>
    </row>
    <row r="92" spans="1:78" s="2" customFormat="1" ht="11.45" customHeight="1" x14ac:dyDescent="0.2">
      <c r="A92" s="95"/>
      <c r="B92" s="312"/>
      <c r="C92" s="346" t="s">
        <v>167</v>
      </c>
      <c r="D92" s="312"/>
      <c r="E92" s="127" t="s">
        <v>1434</v>
      </c>
      <c r="F92" s="126">
        <v>0</v>
      </c>
      <c r="G92" s="945" t="s">
        <v>2227</v>
      </c>
      <c r="H92" s="945" t="s">
        <v>1559</v>
      </c>
      <c r="I92" s="943">
        <v>1.1000000000000001</v>
      </c>
      <c r="J92" s="103">
        <v>0.7</v>
      </c>
      <c r="K92" s="104">
        <v>15397000</v>
      </c>
      <c r="L92" s="632"/>
      <c r="M92" s="105">
        <v>5.6630000000000005E-4</v>
      </c>
      <c r="N92" s="630"/>
      <c r="O92" s="372">
        <v>5.6630000000000005E-4</v>
      </c>
      <c r="P92" s="352"/>
      <c r="Q92" s="381"/>
      <c r="R92" s="241">
        <v>8719</v>
      </c>
      <c r="S92" s="42"/>
      <c r="T92" s="228"/>
      <c r="U92" s="340">
        <v>8719</v>
      </c>
      <c r="V92" s="227"/>
      <c r="W92" s="5"/>
      <c r="X92" s="108" t="s">
        <v>167</v>
      </c>
      <c r="Y92" s="109" t="s">
        <v>272</v>
      </c>
      <c r="Z92" s="123">
        <v>11855690</v>
      </c>
      <c r="AA92" s="83" t="s">
        <v>2226</v>
      </c>
      <c r="AB92" s="83" t="s">
        <v>2226</v>
      </c>
      <c r="AC92" s="83" t="s">
        <v>1558</v>
      </c>
      <c r="AE92" s="93" t="s">
        <v>2886</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c r="BB92" s="94"/>
      <c r="BC92" s="93">
        <v>5.6634000000000003E-4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v>0</v>
      </c>
      <c r="BV92" s="94"/>
      <c r="BW92" s="94"/>
      <c r="BX92" s="94"/>
      <c r="BY92" s="94"/>
      <c r="BZ92" s="94">
        <v>0</v>
      </c>
    </row>
    <row r="93" spans="1:78" s="2" customFormat="1" ht="11.45" customHeight="1" x14ac:dyDescent="0.2">
      <c r="A93" s="95"/>
      <c r="B93" s="312"/>
      <c r="C93" s="346" t="s">
        <v>1962</v>
      </c>
      <c r="D93" s="312"/>
      <c r="E93" s="127" t="s">
        <v>515</v>
      </c>
      <c r="F93" s="126">
        <v>0</v>
      </c>
      <c r="G93" s="945" t="s">
        <v>73</v>
      </c>
      <c r="H93" s="945" t="s">
        <v>514</v>
      </c>
      <c r="I93" s="943">
        <v>1.1000000000000001</v>
      </c>
      <c r="J93" s="103">
        <v>1</v>
      </c>
      <c r="K93" s="104">
        <v>36457444</v>
      </c>
      <c r="L93" s="632"/>
      <c r="M93" s="105">
        <v>8.0909999999999999E-4</v>
      </c>
      <c r="N93" s="630"/>
      <c r="O93" s="372">
        <v>8.0909999999999999E-4</v>
      </c>
      <c r="P93" s="352"/>
      <c r="Q93" s="381"/>
      <c r="R93" s="241">
        <v>29498</v>
      </c>
      <c r="S93" s="42"/>
      <c r="T93" s="228"/>
      <c r="U93" s="340">
        <v>29498</v>
      </c>
      <c r="V93" s="227"/>
      <c r="W93" s="5"/>
      <c r="X93" s="108" t="s">
        <v>1962</v>
      </c>
      <c r="Y93" s="109" t="s">
        <v>2637</v>
      </c>
      <c r="Z93" s="123">
        <v>40103188</v>
      </c>
      <c r="AA93" s="83" t="s">
        <v>72</v>
      </c>
      <c r="AB93" s="83" t="s">
        <v>72</v>
      </c>
      <c r="AC93" s="83" t="s">
        <v>1553</v>
      </c>
      <c r="AE93" s="93" t="s">
        <v>2886</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c r="BB93" s="94"/>
      <c r="BC93" s="93">
        <v>8.0904999999999996E-4</v>
      </c>
      <c r="BD93" s="94">
        <v>0</v>
      </c>
      <c r="BE93" s="94">
        <v>0</v>
      </c>
      <c r="BF93" s="94">
        <v>1</v>
      </c>
      <c r="BG93" s="94">
        <v>0</v>
      </c>
      <c r="BH93" s="94">
        <v>0</v>
      </c>
      <c r="BI93" s="94">
        <v>0</v>
      </c>
      <c r="BJ93" s="94">
        <v>0</v>
      </c>
      <c r="BK93" s="94"/>
      <c r="BL93" s="94">
        <v>0</v>
      </c>
      <c r="BM93" s="94">
        <v>0</v>
      </c>
      <c r="BN93" s="94">
        <v>0</v>
      </c>
      <c r="BO93" s="94">
        <v>0</v>
      </c>
      <c r="BP93" s="94">
        <v>0</v>
      </c>
      <c r="BQ93" s="94">
        <v>0</v>
      </c>
      <c r="BR93" s="94">
        <v>0</v>
      </c>
      <c r="BS93" s="94">
        <v>1</v>
      </c>
      <c r="BT93" s="94">
        <v>0</v>
      </c>
      <c r="BU93" s="94">
        <v>0</v>
      </c>
      <c r="BV93" s="94"/>
      <c r="BW93" s="94"/>
      <c r="BX93" s="94"/>
      <c r="BY93" s="94"/>
      <c r="BZ93" s="94">
        <v>0</v>
      </c>
    </row>
    <row r="94" spans="1:78" s="2" customFormat="1" ht="11.45" customHeight="1" x14ac:dyDescent="0.2">
      <c r="A94" s="95"/>
      <c r="B94" s="312"/>
      <c r="C94" s="346" t="s">
        <v>168</v>
      </c>
      <c r="D94" s="312"/>
      <c r="E94" s="127" t="s">
        <v>516</v>
      </c>
      <c r="F94" s="126">
        <v>0</v>
      </c>
      <c r="G94" s="945" t="s">
        <v>73</v>
      </c>
      <c r="H94" s="945" t="s">
        <v>2461</v>
      </c>
      <c r="I94" s="943">
        <v>1.1000000000000001</v>
      </c>
      <c r="J94" s="103">
        <v>0.7</v>
      </c>
      <c r="K94" s="104">
        <v>293335</v>
      </c>
      <c r="L94" s="632"/>
      <c r="M94" s="105">
        <v>5.6630000000000005E-4</v>
      </c>
      <c r="N94" s="630"/>
      <c r="O94" s="372">
        <v>5.6630000000000005E-4</v>
      </c>
      <c r="P94" s="352"/>
      <c r="Q94" s="381"/>
      <c r="R94" s="241">
        <v>166</v>
      </c>
      <c r="S94" s="42"/>
      <c r="T94" s="228"/>
      <c r="U94" s="340">
        <v>166</v>
      </c>
      <c r="V94" s="227"/>
      <c r="W94" s="5"/>
      <c r="X94" s="108" t="s">
        <v>168</v>
      </c>
      <c r="Y94" s="109" t="s">
        <v>2638</v>
      </c>
      <c r="Z94" s="123">
        <v>225868</v>
      </c>
      <c r="AA94" s="83" t="s">
        <v>72</v>
      </c>
      <c r="AB94" s="83" t="s">
        <v>72</v>
      </c>
      <c r="AC94" s="83" t="s">
        <v>1557</v>
      </c>
      <c r="AE94" s="93" t="s">
        <v>2886</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c r="BB94" s="94"/>
      <c r="BC94" s="93">
        <v>5.6634000000000003E-4</v>
      </c>
      <c r="BD94" s="94">
        <v>0</v>
      </c>
      <c r="BE94" s="94">
        <v>0</v>
      </c>
      <c r="BF94" s="94">
        <v>1</v>
      </c>
      <c r="BG94" s="94">
        <v>0</v>
      </c>
      <c r="BH94" s="94">
        <v>0</v>
      </c>
      <c r="BI94" s="94">
        <v>0</v>
      </c>
      <c r="BJ94" s="94">
        <v>0</v>
      </c>
      <c r="BK94" s="94"/>
      <c r="BL94" s="94">
        <v>0</v>
      </c>
      <c r="BM94" s="94">
        <v>0</v>
      </c>
      <c r="BN94" s="94">
        <v>0</v>
      </c>
      <c r="BO94" s="94">
        <v>0</v>
      </c>
      <c r="BP94" s="94">
        <v>0</v>
      </c>
      <c r="BQ94" s="94">
        <v>0</v>
      </c>
      <c r="BR94" s="94">
        <v>0</v>
      </c>
      <c r="BS94" s="94">
        <v>0</v>
      </c>
      <c r="BT94" s="94">
        <v>0</v>
      </c>
      <c r="BU94" s="94">
        <v>0</v>
      </c>
      <c r="BV94" s="94"/>
      <c r="BW94" s="94"/>
      <c r="BX94" s="94"/>
      <c r="BY94" s="94"/>
      <c r="BZ94" s="94">
        <v>0</v>
      </c>
    </row>
    <row r="95" spans="1:78" s="2" customFormat="1" ht="11.45" customHeight="1" x14ac:dyDescent="0.2">
      <c r="A95" s="95"/>
      <c r="B95" s="312"/>
      <c r="C95" s="346" t="s">
        <v>230</v>
      </c>
      <c r="D95" s="312"/>
      <c r="E95" s="127" t="s">
        <v>517</v>
      </c>
      <c r="F95" s="126">
        <v>0</v>
      </c>
      <c r="G95" s="945" t="s">
        <v>73</v>
      </c>
      <c r="H95" s="945" t="s">
        <v>1559</v>
      </c>
      <c r="I95" s="943">
        <v>1.1000000000000001</v>
      </c>
      <c r="J95" s="103">
        <v>0.7</v>
      </c>
      <c r="K95" s="104">
        <v>1877821</v>
      </c>
      <c r="L95" s="632"/>
      <c r="M95" s="105">
        <v>5.6630000000000005E-4</v>
      </c>
      <c r="N95" s="630"/>
      <c r="O95" s="372">
        <v>5.6630000000000005E-4</v>
      </c>
      <c r="P95" s="352"/>
      <c r="Q95" s="381"/>
      <c r="R95" s="241">
        <v>1063</v>
      </c>
      <c r="S95" s="42"/>
      <c r="T95" s="228"/>
      <c r="U95" s="340">
        <v>1063</v>
      </c>
      <c r="V95" s="227"/>
      <c r="W95" s="5"/>
      <c r="X95" s="108" t="s">
        <v>230</v>
      </c>
      <c r="Y95" s="109" t="s">
        <v>2639</v>
      </c>
      <c r="Z95" s="123">
        <v>1445922</v>
      </c>
      <c r="AA95" s="83" t="s">
        <v>72</v>
      </c>
      <c r="AB95" s="83" t="s">
        <v>72</v>
      </c>
      <c r="AC95" s="83" t="s">
        <v>1558</v>
      </c>
      <c r="AE95" s="93" t="s">
        <v>2886</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c r="BB95" s="94"/>
      <c r="BC95" s="93">
        <v>5.6634000000000003E-4</v>
      </c>
      <c r="BD95" s="94">
        <v>0</v>
      </c>
      <c r="BE95" s="94">
        <v>0</v>
      </c>
      <c r="BF95" s="94">
        <v>1</v>
      </c>
      <c r="BG95" s="94">
        <v>0</v>
      </c>
      <c r="BH95" s="94">
        <v>0</v>
      </c>
      <c r="BI95" s="94">
        <v>0</v>
      </c>
      <c r="BJ95" s="94">
        <v>0</v>
      </c>
      <c r="BK95" s="94"/>
      <c r="BL95" s="94">
        <v>0</v>
      </c>
      <c r="BM95" s="94">
        <v>0</v>
      </c>
      <c r="BN95" s="94">
        <v>0</v>
      </c>
      <c r="BO95" s="94">
        <v>0</v>
      </c>
      <c r="BP95" s="94">
        <v>0</v>
      </c>
      <c r="BQ95" s="94">
        <v>0</v>
      </c>
      <c r="BR95" s="94">
        <v>0</v>
      </c>
      <c r="BS95" s="94">
        <v>0</v>
      </c>
      <c r="BT95" s="94">
        <v>0</v>
      </c>
      <c r="BU95" s="94">
        <v>0</v>
      </c>
      <c r="BV95" s="94"/>
      <c r="BW95" s="94"/>
      <c r="BX95" s="94"/>
      <c r="BY95" s="94"/>
      <c r="BZ95" s="94">
        <v>0</v>
      </c>
    </row>
    <row r="96" spans="1:78" s="2" customFormat="1" ht="11.45" customHeight="1" x14ac:dyDescent="0.2">
      <c r="A96" s="95"/>
      <c r="B96" s="312"/>
      <c r="C96" s="346" t="s">
        <v>1966</v>
      </c>
      <c r="D96" s="312"/>
      <c r="E96" s="127" t="s">
        <v>1431</v>
      </c>
      <c r="F96" s="126">
        <v>0</v>
      </c>
      <c r="G96" s="945" t="s">
        <v>2409</v>
      </c>
      <c r="H96" s="945" t="s">
        <v>514</v>
      </c>
      <c r="I96" s="943">
        <v>0.7</v>
      </c>
      <c r="J96" s="103">
        <v>1</v>
      </c>
      <c r="K96" s="104">
        <v>23630000</v>
      </c>
      <c r="L96" s="632"/>
      <c r="M96" s="105">
        <v>5.1489999999999999E-4</v>
      </c>
      <c r="N96" s="630"/>
      <c r="O96" s="372">
        <v>5.1489999999999999E-4</v>
      </c>
      <c r="P96" s="352"/>
      <c r="Q96" s="381"/>
      <c r="R96" s="241">
        <v>12167</v>
      </c>
      <c r="S96" s="42"/>
      <c r="T96" s="228"/>
      <c r="U96" s="340">
        <v>12167</v>
      </c>
      <c r="V96" s="227"/>
      <c r="W96" s="5"/>
      <c r="X96" s="108" t="s">
        <v>1966</v>
      </c>
      <c r="Y96" s="109" t="s">
        <v>283</v>
      </c>
      <c r="Z96" s="123">
        <v>16541000</v>
      </c>
      <c r="AA96" s="83" t="s">
        <v>75</v>
      </c>
      <c r="AB96" s="83" t="s">
        <v>75</v>
      </c>
      <c r="AC96" s="83" t="s">
        <v>1553</v>
      </c>
      <c r="AE96" s="93" t="s">
        <v>2886</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c r="BB96" s="94"/>
      <c r="BC96" s="93">
        <v>5.1484999999999996E-4</v>
      </c>
      <c r="BD96" s="94">
        <v>0</v>
      </c>
      <c r="BE96" s="94">
        <v>0</v>
      </c>
      <c r="BF96" s="94">
        <v>1</v>
      </c>
      <c r="BG96" s="94">
        <v>0</v>
      </c>
      <c r="BH96" s="94">
        <v>0</v>
      </c>
      <c r="BI96" s="94">
        <v>0</v>
      </c>
      <c r="BJ96" s="94">
        <v>0</v>
      </c>
      <c r="BK96" s="94"/>
      <c r="BL96" s="94">
        <v>0</v>
      </c>
      <c r="BM96" s="94">
        <v>1</v>
      </c>
      <c r="BN96" s="94">
        <v>0</v>
      </c>
      <c r="BO96" s="94">
        <v>0</v>
      </c>
      <c r="BP96" s="94">
        <v>0</v>
      </c>
      <c r="BQ96" s="94">
        <v>0</v>
      </c>
      <c r="BR96" s="94">
        <v>0</v>
      </c>
      <c r="BS96" s="94">
        <v>1</v>
      </c>
      <c r="BT96" s="94">
        <v>0</v>
      </c>
      <c r="BU96" s="94">
        <v>0</v>
      </c>
      <c r="BV96" s="94"/>
      <c r="BW96" s="94"/>
      <c r="BX96" s="94"/>
      <c r="BY96" s="94"/>
      <c r="BZ96" s="94">
        <v>0</v>
      </c>
    </row>
    <row r="97" spans="1:78" s="2" customFormat="1" ht="11.45" customHeight="1" x14ac:dyDescent="0.2">
      <c r="A97" s="95"/>
      <c r="B97" s="312"/>
      <c r="C97" s="346" t="s">
        <v>1707</v>
      </c>
      <c r="D97" s="312"/>
      <c r="E97" s="127" t="s">
        <v>1429</v>
      </c>
      <c r="F97" s="126">
        <v>0</v>
      </c>
      <c r="G97" s="945" t="s">
        <v>783</v>
      </c>
      <c r="H97" s="945" t="s">
        <v>514</v>
      </c>
      <c r="I97" s="943">
        <v>0.25</v>
      </c>
      <c r="J97" s="103">
        <v>1</v>
      </c>
      <c r="K97" s="104">
        <v>1532850</v>
      </c>
      <c r="L97" s="632"/>
      <c r="M97" s="105">
        <v>1.839E-4</v>
      </c>
      <c r="N97" s="630"/>
      <c r="O97" s="372">
        <v>1.839E-4</v>
      </c>
      <c r="P97" s="352"/>
      <c r="Q97" s="381"/>
      <c r="R97" s="241">
        <v>282</v>
      </c>
      <c r="S97" s="42"/>
      <c r="T97" s="228"/>
      <c r="U97" s="340">
        <v>282</v>
      </c>
      <c r="V97" s="227"/>
      <c r="W97" s="5"/>
      <c r="X97" s="108" t="s">
        <v>1707</v>
      </c>
      <c r="Y97" s="109" t="s">
        <v>1596</v>
      </c>
      <c r="Z97" s="123">
        <v>383213</v>
      </c>
      <c r="AA97" s="83" t="s">
        <v>782</v>
      </c>
      <c r="AB97" s="83" t="s">
        <v>782</v>
      </c>
      <c r="AC97" s="83" t="s">
        <v>1553</v>
      </c>
      <c r="AE97" s="93" t="s">
        <v>2886</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c r="BB97" s="94"/>
      <c r="BC97" s="93">
        <v>1.8388000000000001E-4</v>
      </c>
      <c r="BD97" s="94">
        <v>0</v>
      </c>
      <c r="BE97" s="94">
        <v>0</v>
      </c>
      <c r="BF97" s="94">
        <v>1</v>
      </c>
      <c r="BG97" s="94">
        <v>0</v>
      </c>
      <c r="BH97" s="94">
        <v>0</v>
      </c>
      <c r="BI97" s="94">
        <v>0</v>
      </c>
      <c r="BJ97" s="94">
        <v>0</v>
      </c>
      <c r="BK97" s="94"/>
      <c r="BL97" s="94">
        <v>0</v>
      </c>
      <c r="BM97" s="94">
        <v>1</v>
      </c>
      <c r="BN97" s="94">
        <v>0</v>
      </c>
      <c r="BO97" s="94">
        <v>0</v>
      </c>
      <c r="BP97" s="94">
        <v>0</v>
      </c>
      <c r="BQ97" s="94">
        <v>0</v>
      </c>
      <c r="BR97" s="94">
        <v>0</v>
      </c>
      <c r="BS97" s="94">
        <v>1</v>
      </c>
      <c r="BT97" s="94">
        <v>0</v>
      </c>
      <c r="BU97" s="94">
        <v>0</v>
      </c>
      <c r="BV97" s="94"/>
      <c r="BW97" s="94"/>
      <c r="BX97" s="94"/>
      <c r="BY97" s="94"/>
      <c r="BZ97" s="94">
        <v>0</v>
      </c>
    </row>
    <row r="98" spans="1:78" s="2" customFormat="1" ht="11.45" customHeight="1" x14ac:dyDescent="0.2">
      <c r="A98" s="95"/>
      <c r="B98" s="312"/>
      <c r="C98" s="346" t="s">
        <v>1187</v>
      </c>
      <c r="D98" s="312"/>
      <c r="E98" s="127" t="s">
        <v>1430</v>
      </c>
      <c r="F98" s="126">
        <v>0</v>
      </c>
      <c r="G98" s="945" t="s">
        <v>2408</v>
      </c>
      <c r="H98" s="945" t="s">
        <v>514</v>
      </c>
      <c r="I98" s="943">
        <v>0.25</v>
      </c>
      <c r="J98" s="103">
        <v>1</v>
      </c>
      <c r="K98" s="104">
        <v>5374080</v>
      </c>
      <c r="L98" s="632"/>
      <c r="M98" s="105">
        <v>1.839E-4</v>
      </c>
      <c r="N98" s="630"/>
      <c r="O98" s="372">
        <v>1.839E-4</v>
      </c>
      <c r="P98" s="352"/>
      <c r="Q98" s="381"/>
      <c r="R98" s="241">
        <v>988</v>
      </c>
      <c r="S98" s="42"/>
      <c r="T98" s="228"/>
      <c r="U98" s="340">
        <v>988</v>
      </c>
      <c r="V98" s="227"/>
      <c r="W98" s="5"/>
      <c r="X98" s="108" t="s">
        <v>1187</v>
      </c>
      <c r="Y98" s="109" t="s">
        <v>1597</v>
      </c>
      <c r="Z98" s="123">
        <v>1343520</v>
      </c>
      <c r="AA98" s="83" t="s">
        <v>1553</v>
      </c>
      <c r="AB98" s="83" t="s">
        <v>1553</v>
      </c>
      <c r="AC98" s="83" t="s">
        <v>1553</v>
      </c>
      <c r="AE98" s="93" t="s">
        <v>2886</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c r="BB98" s="94"/>
      <c r="BC98" s="93">
        <v>1.8388000000000001E-4</v>
      </c>
      <c r="BD98" s="94">
        <v>0</v>
      </c>
      <c r="BE98" s="94">
        <v>0</v>
      </c>
      <c r="BF98" s="94">
        <v>1</v>
      </c>
      <c r="BG98" s="94">
        <v>0</v>
      </c>
      <c r="BH98" s="94">
        <v>0</v>
      </c>
      <c r="BI98" s="94">
        <v>0</v>
      </c>
      <c r="BJ98" s="94">
        <v>0</v>
      </c>
      <c r="BK98" s="94"/>
      <c r="BL98" s="94">
        <v>0</v>
      </c>
      <c r="BM98" s="94">
        <v>1</v>
      </c>
      <c r="BN98" s="94">
        <v>0</v>
      </c>
      <c r="BO98" s="94">
        <v>0</v>
      </c>
      <c r="BP98" s="94">
        <v>0</v>
      </c>
      <c r="BQ98" s="94">
        <v>0</v>
      </c>
      <c r="BR98" s="94">
        <v>0</v>
      </c>
      <c r="BS98" s="94">
        <v>1</v>
      </c>
      <c r="BT98" s="94">
        <v>0</v>
      </c>
      <c r="BU98" s="94">
        <v>0</v>
      </c>
      <c r="BV98" s="94"/>
      <c r="BW98" s="94"/>
      <c r="BX98" s="94"/>
      <c r="BY98" s="94"/>
      <c r="BZ98" s="94">
        <v>0</v>
      </c>
    </row>
    <row r="99" spans="1:78" s="2" customFormat="1" ht="11.45" customHeight="1" x14ac:dyDescent="0.2">
      <c r="A99" s="95"/>
      <c r="B99" s="312"/>
      <c r="C99" s="346" t="s">
        <v>680</v>
      </c>
      <c r="D99" s="312"/>
      <c r="E99" s="127"/>
      <c r="F99" s="126"/>
      <c r="G99" s="945" t="s">
        <v>680</v>
      </c>
      <c r="H99" s="945" t="s">
        <v>680</v>
      </c>
      <c r="I99" s="943"/>
      <c r="J99" s="103"/>
      <c r="K99" s="104"/>
      <c r="L99" s="632"/>
      <c r="M99" s="105"/>
      <c r="N99" s="630"/>
      <c r="O99" s="372" t="s">
        <v>680</v>
      </c>
      <c r="P99" s="352"/>
      <c r="Q99" s="381"/>
      <c r="R99" s="241">
        <v>0</v>
      </c>
      <c r="S99" s="42"/>
      <c r="T99" s="228"/>
      <c r="U99" s="340">
        <v>0</v>
      </c>
      <c r="V99" s="227"/>
      <c r="W99" s="5"/>
      <c r="X99" s="108" t="s">
        <v>680</v>
      </c>
      <c r="Y99" s="109" t="s">
        <v>2219</v>
      </c>
      <c r="Z99" s="123">
        <v>0</v>
      </c>
      <c r="AA99" s="83" t="s">
        <v>680</v>
      </c>
      <c r="AB99" s="83" t="s">
        <v>680</v>
      </c>
      <c r="AC99" s="83" t="s">
        <v>680</v>
      </c>
      <c r="AE99" s="93" t="s">
        <v>2886</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v>0</v>
      </c>
      <c r="BV99" s="94"/>
      <c r="BW99" s="94"/>
      <c r="BX99" s="94"/>
      <c r="BY99" s="94"/>
      <c r="BZ99" s="94">
        <v>0</v>
      </c>
    </row>
    <row r="100" spans="1:78" s="2" customFormat="1" ht="11.45" customHeight="1" x14ac:dyDescent="0.2">
      <c r="A100" s="95"/>
      <c r="B100" s="312"/>
      <c r="C100" s="346" t="s">
        <v>680</v>
      </c>
      <c r="D100" s="312"/>
      <c r="E100" s="127"/>
      <c r="F100" s="126"/>
      <c r="G100" s="945" t="s">
        <v>680</v>
      </c>
      <c r="H100" s="945" t="s">
        <v>680</v>
      </c>
      <c r="I100" s="943"/>
      <c r="J100" s="103"/>
      <c r="K100" s="104"/>
      <c r="L100" s="632"/>
      <c r="M100" s="105"/>
      <c r="N100" s="630"/>
      <c r="O100" s="372" t="s">
        <v>680</v>
      </c>
      <c r="P100" s="352"/>
      <c r="Q100" s="381"/>
      <c r="R100" s="241">
        <v>0</v>
      </c>
      <c r="S100" s="42"/>
      <c r="T100" s="228"/>
      <c r="U100" s="340">
        <v>0</v>
      </c>
      <c r="V100" s="227"/>
      <c r="W100" s="5"/>
      <c r="X100" s="108" t="s">
        <v>680</v>
      </c>
      <c r="Y100" s="109" t="s">
        <v>2219</v>
      </c>
      <c r="Z100" s="123">
        <v>0</v>
      </c>
      <c r="AA100" s="83" t="s">
        <v>680</v>
      </c>
      <c r="AB100" s="83" t="s">
        <v>680</v>
      </c>
      <c r="AC100" s="83" t="s">
        <v>680</v>
      </c>
      <c r="AE100" s="93" t="s">
        <v>2886</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v>0</v>
      </c>
      <c r="BV100" s="94"/>
      <c r="BW100" s="94"/>
      <c r="BX100" s="94"/>
      <c r="BY100" s="94"/>
      <c r="BZ100" s="94">
        <v>0</v>
      </c>
    </row>
    <row r="101" spans="1:78" s="2" customFormat="1" ht="11.45" customHeight="1" x14ac:dyDescent="0.2">
      <c r="A101" s="95"/>
      <c r="B101" s="312"/>
      <c r="C101" s="346" t="s">
        <v>680</v>
      </c>
      <c r="D101" s="312"/>
      <c r="E101" s="127"/>
      <c r="F101" s="126"/>
      <c r="G101" s="945" t="s">
        <v>680</v>
      </c>
      <c r="H101" s="945" t="s">
        <v>680</v>
      </c>
      <c r="I101" s="943"/>
      <c r="J101" s="103"/>
      <c r="K101" s="104"/>
      <c r="L101" s="632"/>
      <c r="M101" s="105"/>
      <c r="N101" s="630"/>
      <c r="O101" s="372" t="s">
        <v>680</v>
      </c>
      <c r="P101" s="352"/>
      <c r="Q101" s="381"/>
      <c r="R101" s="241">
        <v>0</v>
      </c>
      <c r="S101" s="42"/>
      <c r="T101" s="228"/>
      <c r="U101" s="340">
        <v>0</v>
      </c>
      <c r="V101" s="227"/>
      <c r="W101" s="5"/>
      <c r="X101" s="108" t="s">
        <v>680</v>
      </c>
      <c r="Y101" s="109" t="s">
        <v>2219</v>
      </c>
      <c r="Z101" s="123">
        <v>0</v>
      </c>
      <c r="AA101" s="83" t="s">
        <v>680</v>
      </c>
      <c r="AB101" s="83" t="s">
        <v>680</v>
      </c>
      <c r="AC101" s="83" t="s">
        <v>680</v>
      </c>
      <c r="AE101" s="93" t="s">
        <v>2886</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v>0</v>
      </c>
      <c r="BV101" s="94"/>
      <c r="BW101" s="94"/>
      <c r="BX101" s="94"/>
      <c r="BY101" s="94"/>
      <c r="BZ101" s="94">
        <v>0</v>
      </c>
    </row>
    <row r="102" spans="1:78" s="2" customFormat="1" ht="11.45" customHeight="1" x14ac:dyDescent="0.2">
      <c r="A102" s="95"/>
      <c r="B102" s="312"/>
      <c r="C102" s="346" t="s">
        <v>680</v>
      </c>
      <c r="D102" s="312"/>
      <c r="E102" s="127"/>
      <c r="F102" s="126"/>
      <c r="G102" s="945" t="s">
        <v>680</v>
      </c>
      <c r="H102" s="945" t="s">
        <v>680</v>
      </c>
      <c r="I102" s="943"/>
      <c r="J102" s="103"/>
      <c r="K102" s="104"/>
      <c r="L102" s="632"/>
      <c r="M102" s="105"/>
      <c r="N102" s="630"/>
      <c r="O102" s="372" t="s">
        <v>680</v>
      </c>
      <c r="P102" s="352"/>
      <c r="Q102" s="381"/>
      <c r="R102" s="241">
        <v>0</v>
      </c>
      <c r="S102" s="42"/>
      <c r="T102" s="228"/>
      <c r="U102" s="340">
        <v>0</v>
      </c>
      <c r="V102" s="227"/>
      <c r="W102" s="5"/>
      <c r="X102" s="108" t="s">
        <v>680</v>
      </c>
      <c r="Y102" s="109" t="s">
        <v>2219</v>
      </c>
      <c r="Z102" s="123">
        <v>0</v>
      </c>
      <c r="AA102" s="83" t="s">
        <v>680</v>
      </c>
      <c r="AB102" s="83" t="s">
        <v>680</v>
      </c>
      <c r="AC102" s="83" t="s">
        <v>680</v>
      </c>
      <c r="AE102" s="93" t="s">
        <v>2886</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v>0</v>
      </c>
      <c r="BV102" s="94"/>
      <c r="BW102" s="94"/>
      <c r="BX102" s="94"/>
      <c r="BY102" s="94"/>
      <c r="BZ102" s="94">
        <v>0</v>
      </c>
    </row>
    <row r="103" spans="1:78" s="2" customFormat="1" ht="11.45" customHeight="1" x14ac:dyDescent="0.2">
      <c r="A103" s="95"/>
      <c r="B103" s="312"/>
      <c r="C103" s="346" t="s">
        <v>680</v>
      </c>
      <c r="D103" s="312"/>
      <c r="E103" s="127"/>
      <c r="F103" s="126"/>
      <c r="G103" s="945" t="s">
        <v>680</v>
      </c>
      <c r="H103" s="945" t="s">
        <v>680</v>
      </c>
      <c r="I103" s="943"/>
      <c r="J103" s="103"/>
      <c r="K103" s="104"/>
      <c r="L103" s="632"/>
      <c r="M103" s="105"/>
      <c r="N103" s="630"/>
      <c r="O103" s="372" t="s">
        <v>680</v>
      </c>
      <c r="P103" s="352"/>
      <c r="Q103" s="381"/>
      <c r="R103" s="241">
        <v>0</v>
      </c>
      <c r="S103" s="42"/>
      <c r="T103" s="228"/>
      <c r="U103" s="340">
        <v>0</v>
      </c>
      <c r="V103" s="227"/>
      <c r="W103" s="5"/>
      <c r="X103" s="108" t="s">
        <v>680</v>
      </c>
      <c r="Y103" s="109" t="s">
        <v>2219</v>
      </c>
      <c r="Z103" s="123">
        <v>0</v>
      </c>
      <c r="AA103" s="83" t="s">
        <v>680</v>
      </c>
      <c r="AB103" s="83" t="s">
        <v>680</v>
      </c>
      <c r="AC103" s="83" t="s">
        <v>680</v>
      </c>
      <c r="AE103" s="93" t="s">
        <v>2886</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v>0</v>
      </c>
      <c r="BV103" s="94"/>
      <c r="BW103" s="94"/>
      <c r="BX103" s="94"/>
      <c r="BY103" s="94"/>
      <c r="BZ103" s="94">
        <v>0</v>
      </c>
    </row>
    <row r="104" spans="1:78" s="2" customFormat="1" ht="11.45" customHeight="1" x14ac:dyDescent="0.2">
      <c r="A104" s="95"/>
      <c r="B104" s="312"/>
      <c r="C104" s="346" t="s">
        <v>680</v>
      </c>
      <c r="D104" s="312"/>
      <c r="E104" s="127"/>
      <c r="F104" s="126"/>
      <c r="G104" s="945" t="s">
        <v>680</v>
      </c>
      <c r="H104" s="945" t="s">
        <v>680</v>
      </c>
      <c r="I104" s="943"/>
      <c r="J104" s="103"/>
      <c r="K104" s="104"/>
      <c r="L104" s="632"/>
      <c r="M104" s="105"/>
      <c r="N104" s="630"/>
      <c r="O104" s="372" t="s">
        <v>680</v>
      </c>
      <c r="P104" s="352"/>
      <c r="Q104" s="381"/>
      <c r="R104" s="241">
        <v>0</v>
      </c>
      <c r="S104" s="42"/>
      <c r="T104" s="228"/>
      <c r="U104" s="340">
        <v>0</v>
      </c>
      <c r="V104" s="227"/>
      <c r="W104" s="5"/>
      <c r="X104" s="108" t="s">
        <v>680</v>
      </c>
      <c r="Y104" s="109" t="s">
        <v>2219</v>
      </c>
      <c r="Z104" s="123">
        <v>0</v>
      </c>
      <c r="AA104" s="83" t="s">
        <v>680</v>
      </c>
      <c r="AB104" s="83" t="s">
        <v>680</v>
      </c>
      <c r="AC104" s="83" t="s">
        <v>680</v>
      </c>
      <c r="AE104" s="93" t="s">
        <v>2886</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v>0</v>
      </c>
      <c r="BV104" s="94"/>
      <c r="BW104" s="94"/>
      <c r="BX104" s="94"/>
      <c r="BY104" s="94"/>
      <c r="BZ104" s="94">
        <v>0</v>
      </c>
    </row>
    <row r="105" spans="1:78" s="2" customFormat="1" ht="11.45" customHeight="1" x14ac:dyDescent="0.2">
      <c r="A105" s="95"/>
      <c r="B105" s="312"/>
      <c r="C105" s="346" t="s">
        <v>680</v>
      </c>
      <c r="D105" s="312"/>
      <c r="E105" s="127"/>
      <c r="F105" s="126"/>
      <c r="G105" s="945" t="s">
        <v>680</v>
      </c>
      <c r="H105" s="945" t="s">
        <v>680</v>
      </c>
      <c r="I105" s="943"/>
      <c r="J105" s="103"/>
      <c r="K105" s="104"/>
      <c r="L105" s="632"/>
      <c r="M105" s="105"/>
      <c r="N105" s="630"/>
      <c r="O105" s="372" t="s">
        <v>680</v>
      </c>
      <c r="P105" s="352"/>
      <c r="Q105" s="381"/>
      <c r="R105" s="241">
        <v>0</v>
      </c>
      <c r="S105" s="42"/>
      <c r="T105" s="228"/>
      <c r="U105" s="340">
        <v>0</v>
      </c>
      <c r="V105" s="227"/>
      <c r="W105" s="5"/>
      <c r="X105" s="108" t="s">
        <v>680</v>
      </c>
      <c r="Y105" s="109" t="s">
        <v>2219</v>
      </c>
      <c r="Z105" s="123">
        <v>0</v>
      </c>
      <c r="AA105" s="83" t="s">
        <v>680</v>
      </c>
      <c r="AB105" s="83" t="s">
        <v>680</v>
      </c>
      <c r="AC105" s="83" t="s">
        <v>680</v>
      </c>
      <c r="AE105" s="93" t="s">
        <v>2886</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v>0</v>
      </c>
      <c r="BV105" s="94"/>
      <c r="BW105" s="94"/>
      <c r="BX105" s="94"/>
      <c r="BY105" s="94"/>
      <c r="BZ105" s="94">
        <v>0</v>
      </c>
    </row>
    <row r="106" spans="1:78" s="2" customFormat="1" ht="11.45" customHeight="1" x14ac:dyDescent="0.2">
      <c r="A106" s="95"/>
      <c r="B106" s="312"/>
      <c r="C106" s="346" t="s">
        <v>680</v>
      </c>
      <c r="D106" s="312"/>
      <c r="E106" s="127"/>
      <c r="F106" s="126"/>
      <c r="G106" s="945" t="s">
        <v>680</v>
      </c>
      <c r="H106" s="945" t="s">
        <v>680</v>
      </c>
      <c r="I106" s="943"/>
      <c r="J106" s="103"/>
      <c r="K106" s="104"/>
      <c r="L106" s="632"/>
      <c r="M106" s="105"/>
      <c r="N106" s="630"/>
      <c r="O106" s="372" t="s">
        <v>680</v>
      </c>
      <c r="P106" s="352"/>
      <c r="Q106" s="381"/>
      <c r="R106" s="241">
        <v>0</v>
      </c>
      <c r="S106" s="42"/>
      <c r="T106" s="228"/>
      <c r="U106" s="340">
        <v>0</v>
      </c>
      <c r="V106" s="227"/>
      <c r="W106" s="5"/>
      <c r="X106" s="108" t="s">
        <v>680</v>
      </c>
      <c r="Y106" s="109" t="s">
        <v>2219</v>
      </c>
      <c r="Z106" s="123">
        <v>0</v>
      </c>
      <c r="AA106" s="83" t="s">
        <v>680</v>
      </c>
      <c r="AB106" s="83" t="s">
        <v>680</v>
      </c>
      <c r="AC106" s="83" t="s">
        <v>680</v>
      </c>
      <c r="AE106" s="93" t="s">
        <v>2886</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v>0</v>
      </c>
      <c r="BV106" s="94"/>
      <c r="BW106" s="94"/>
      <c r="BX106" s="94"/>
      <c r="BY106" s="94"/>
      <c r="BZ106" s="94">
        <v>0</v>
      </c>
    </row>
    <row r="107" spans="1:78" s="2" customFormat="1" ht="11.45" customHeight="1" x14ac:dyDescent="0.2">
      <c r="A107" s="95"/>
      <c r="B107" s="312"/>
      <c r="C107" s="346" t="s">
        <v>680</v>
      </c>
      <c r="D107" s="312"/>
      <c r="E107" s="127"/>
      <c r="F107" s="126"/>
      <c r="G107" s="945" t="s">
        <v>680</v>
      </c>
      <c r="H107" s="945" t="s">
        <v>680</v>
      </c>
      <c r="I107" s="943"/>
      <c r="J107" s="103"/>
      <c r="K107" s="104"/>
      <c r="L107" s="632"/>
      <c r="M107" s="105"/>
      <c r="N107" s="630"/>
      <c r="O107" s="372" t="s">
        <v>680</v>
      </c>
      <c r="P107" s="352"/>
      <c r="Q107" s="381"/>
      <c r="R107" s="241">
        <v>0</v>
      </c>
      <c r="S107" s="42"/>
      <c r="T107" s="228"/>
      <c r="U107" s="340">
        <v>0</v>
      </c>
      <c r="V107" s="227"/>
      <c r="W107" s="5"/>
      <c r="X107" s="108" t="s">
        <v>680</v>
      </c>
      <c r="Y107" s="109" t="s">
        <v>2219</v>
      </c>
      <c r="Z107" s="123">
        <v>0</v>
      </c>
      <c r="AA107" s="83" t="s">
        <v>680</v>
      </c>
      <c r="AB107" s="83" t="s">
        <v>680</v>
      </c>
      <c r="AC107" s="83" t="s">
        <v>680</v>
      </c>
      <c r="AE107" s="93" t="s">
        <v>2886</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v>0</v>
      </c>
      <c r="BV107" s="94"/>
      <c r="BW107" s="94"/>
      <c r="BX107" s="94"/>
      <c r="BY107" s="94"/>
      <c r="BZ107" s="94">
        <v>0</v>
      </c>
    </row>
    <row r="108" spans="1:78" s="2" customFormat="1" ht="11.45" customHeight="1" x14ac:dyDescent="0.2">
      <c r="A108" s="95"/>
      <c r="B108" s="312"/>
      <c r="C108" s="347">
        <v>9603</v>
      </c>
      <c r="D108" s="312"/>
      <c r="E108" s="227"/>
      <c r="F108" s="228"/>
      <c r="G108" s="228"/>
      <c r="H108" s="353" t="s">
        <v>1071</v>
      </c>
      <c r="I108" s="354"/>
      <c r="J108" s="259"/>
      <c r="K108" s="358">
        <v>2486730937</v>
      </c>
      <c r="L108" s="352"/>
      <c r="M108" s="352"/>
      <c r="N108" s="352"/>
      <c r="O108" s="352"/>
      <c r="P108" s="352"/>
      <c r="Q108" s="382"/>
      <c r="R108" s="358">
        <v>1839799</v>
      </c>
      <c r="S108" s="102"/>
      <c r="T108" s="228"/>
      <c r="U108" s="358">
        <v>1839799</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7" t="s">
        <v>1058</v>
      </c>
      <c r="F112" s="1357" t="s">
        <v>2230</v>
      </c>
      <c r="G112" s="1357" t="s">
        <v>2231</v>
      </c>
      <c r="H112" s="1357" t="s">
        <v>2232</v>
      </c>
      <c r="I112" s="1357" t="s">
        <v>2389</v>
      </c>
      <c r="J112" s="1357" t="s">
        <v>2390</v>
      </c>
      <c r="K112" s="1357" t="s">
        <v>1551</v>
      </c>
      <c r="L112" s="79" t="s">
        <v>579</v>
      </c>
      <c r="M112" s="85"/>
      <c r="N112" s="85"/>
      <c r="O112" s="80"/>
      <c r="P112" s="284"/>
      <c r="Q112" s="79" t="s">
        <v>1552</v>
      </c>
      <c r="R112" s="80"/>
      <c r="S112" s="1357" t="s">
        <v>408</v>
      </c>
      <c r="T112" s="284"/>
      <c r="U112" s="1357" t="s">
        <v>1028</v>
      </c>
      <c r="V112" s="227"/>
      <c r="Y112" s="83"/>
      <c r="BM112" s="83"/>
      <c r="BN112" s="83"/>
      <c r="BO112" s="83"/>
      <c r="BP112" s="83"/>
      <c r="BQ112" s="83"/>
      <c r="BR112" s="83"/>
      <c r="BS112" s="83"/>
      <c r="BT112" s="83"/>
    </row>
    <row r="113" spans="1:78" s="2" customFormat="1" ht="11.45" customHeight="1" x14ac:dyDescent="0.2">
      <c r="A113" s="95"/>
      <c r="B113" s="312"/>
      <c r="C113" s="312"/>
      <c r="D113" s="312"/>
      <c r="E113" s="1358"/>
      <c r="F113" s="1358"/>
      <c r="G113" s="1358"/>
      <c r="H113" s="1358"/>
      <c r="I113" s="1358"/>
      <c r="J113" s="1358"/>
      <c r="K113" s="1358"/>
      <c r="L113" s="37" t="s">
        <v>371</v>
      </c>
      <c r="M113" s="37" t="s">
        <v>590</v>
      </c>
      <c r="N113" s="37" t="s">
        <v>372</v>
      </c>
      <c r="O113" s="37" t="s">
        <v>1028</v>
      </c>
      <c r="P113" s="284"/>
      <c r="Q113" s="37" t="s">
        <v>371</v>
      </c>
      <c r="R113" s="37" t="s">
        <v>590</v>
      </c>
      <c r="S113" s="1358"/>
      <c r="T113" s="284"/>
      <c r="U113" s="1358"/>
      <c r="V113" s="227"/>
      <c r="Y113" s="83"/>
      <c r="AE113" s="576" t="s">
        <v>2207</v>
      </c>
      <c r="AX113" s="576" t="s">
        <v>2207</v>
      </c>
      <c r="BA113" s="83" t="s">
        <v>1555</v>
      </c>
      <c r="BB113" s="83" t="s">
        <v>1555</v>
      </c>
      <c r="BC113" s="83" t="s">
        <v>813</v>
      </c>
      <c r="BD113" s="83" t="s">
        <v>813</v>
      </c>
      <c r="BE113" s="83" t="s">
        <v>2226</v>
      </c>
      <c r="BF113" s="83" t="s">
        <v>2228</v>
      </c>
      <c r="BG113" s="83" t="s">
        <v>2228</v>
      </c>
      <c r="BH113" s="83" t="s">
        <v>2228</v>
      </c>
      <c r="BI113" s="83" t="s">
        <v>2787</v>
      </c>
      <c r="BJ113" s="83" t="s">
        <v>782</v>
      </c>
      <c r="BK113" s="83" t="s">
        <v>71</v>
      </c>
      <c r="BL113" s="83" t="s">
        <v>145</v>
      </c>
      <c r="BM113" s="576" t="s">
        <v>72</v>
      </c>
      <c r="BN113" s="576" t="s">
        <v>72</v>
      </c>
      <c r="BO113" s="576" t="s">
        <v>72</v>
      </c>
      <c r="BP113" s="83" t="s">
        <v>2604</v>
      </c>
      <c r="BQ113" s="83" t="s">
        <v>2067</v>
      </c>
      <c r="BR113" s="83" t="s">
        <v>74</v>
      </c>
      <c r="BS113" s="576" t="s">
        <v>2224</v>
      </c>
      <c r="BT113" s="83" t="s">
        <v>2224</v>
      </c>
      <c r="BU113" s="83" t="s">
        <v>744</v>
      </c>
      <c r="BV113" s="83" t="s">
        <v>1554</v>
      </c>
      <c r="BW113" s="83" t="s">
        <v>1554</v>
      </c>
      <c r="BX113" s="83" t="s">
        <v>75</v>
      </c>
      <c r="BY113" s="83" t="s">
        <v>1910</v>
      </c>
      <c r="BZ113" s="579" t="s">
        <v>2222</v>
      </c>
    </row>
    <row r="114" spans="1:78" s="2" customFormat="1" ht="11.45" customHeight="1" x14ac:dyDescent="0.2">
      <c r="A114" s="95"/>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392</v>
      </c>
      <c r="BM114" s="576"/>
      <c r="BN114" s="576"/>
      <c r="BO114" s="576"/>
      <c r="BP114" s="83"/>
      <c r="BQ114" s="83"/>
      <c r="BR114" s="83"/>
      <c r="BS114" s="576"/>
      <c r="BT114" s="83"/>
      <c r="BZ114" s="580"/>
    </row>
    <row r="115" spans="1:78" s="2" customFormat="1" ht="11.45" customHeight="1" x14ac:dyDescent="0.2">
      <c r="A115" s="95"/>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820</v>
      </c>
      <c r="Y116" s="365" t="s">
        <v>2010</v>
      </c>
      <c r="Z116" s="365" t="s">
        <v>1040</v>
      </c>
      <c r="AA116" s="365" t="s">
        <v>1309</v>
      </c>
      <c r="AB116" s="365" t="s">
        <v>2221</v>
      </c>
      <c r="AC116" s="365" t="s">
        <v>1556</v>
      </c>
      <c r="AE116" s="365" t="s">
        <v>1305</v>
      </c>
      <c r="AF116" s="95"/>
      <c r="AG116" s="369" t="s">
        <v>208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1306</v>
      </c>
      <c r="BB116" s="345"/>
      <c r="BC116" s="83" t="s">
        <v>1042</v>
      </c>
      <c r="BD116" s="345">
        <v>0.05</v>
      </c>
      <c r="BE116" s="83" t="s">
        <v>392</v>
      </c>
      <c r="BF116" s="83" t="s">
        <v>1043</v>
      </c>
      <c r="BG116" s="83" t="s">
        <v>1043</v>
      </c>
      <c r="BH116" s="83" t="s">
        <v>1043</v>
      </c>
      <c r="BI116" s="83" t="s">
        <v>904</v>
      </c>
      <c r="BJ116" s="83" t="s">
        <v>206</v>
      </c>
      <c r="BK116" s="83" t="s">
        <v>207</v>
      </c>
      <c r="BL116" s="83" t="s">
        <v>401</v>
      </c>
      <c r="BM116" s="576" t="s">
        <v>2221</v>
      </c>
      <c r="BN116" s="576" t="s">
        <v>1556</v>
      </c>
      <c r="BO116" s="576" t="s">
        <v>2209</v>
      </c>
      <c r="BP116" s="83" t="s">
        <v>404</v>
      </c>
      <c r="BQ116" s="83" t="s">
        <v>405</v>
      </c>
      <c r="BR116" s="83" t="s">
        <v>213</v>
      </c>
      <c r="BS116" s="576" t="s">
        <v>2210</v>
      </c>
      <c r="BT116" s="83" t="s">
        <v>906</v>
      </c>
      <c r="BU116" s="83" t="s">
        <v>209</v>
      </c>
      <c r="BV116" s="83" t="s">
        <v>2583</v>
      </c>
      <c r="BW116" s="83" t="s">
        <v>2583</v>
      </c>
      <c r="BX116" s="83" t="s">
        <v>908</v>
      </c>
      <c r="BY116" s="83" t="s">
        <v>907</v>
      </c>
      <c r="BZ116" s="579" t="s">
        <v>2206</v>
      </c>
    </row>
    <row r="117" spans="1:78" s="2" customFormat="1" ht="11.45" customHeight="1" x14ac:dyDescent="0.2">
      <c r="A117" s="95"/>
      <c r="B117" s="312"/>
      <c r="C117" s="312"/>
      <c r="D117" s="312"/>
      <c r="E117" s="58" t="s">
        <v>2560</v>
      </c>
      <c r="F117" s="13" t="s">
        <v>2560</v>
      </c>
      <c r="G117" s="13"/>
      <c r="H117" s="13"/>
      <c r="I117" s="13"/>
      <c r="J117" s="88" t="s">
        <v>368</v>
      </c>
      <c r="K117" s="13" t="s">
        <v>1099</v>
      </c>
      <c r="L117" s="13" t="s">
        <v>1506</v>
      </c>
      <c r="M117" s="13" t="s">
        <v>1506</v>
      </c>
      <c r="N117" s="13" t="s">
        <v>1506</v>
      </c>
      <c r="O117" s="13" t="s">
        <v>1506</v>
      </c>
      <c r="P117" s="228"/>
      <c r="Q117" s="13" t="s">
        <v>1099</v>
      </c>
      <c r="R117" s="13" t="s">
        <v>1099</v>
      </c>
      <c r="S117" s="13" t="s">
        <v>1099</v>
      </c>
      <c r="T117" s="228"/>
      <c r="U117" s="13" t="s">
        <v>1099</v>
      </c>
      <c r="V117" s="227"/>
      <c r="X117" s="365"/>
      <c r="Y117" s="365" t="s">
        <v>144</v>
      </c>
      <c r="Z117" s="365" t="s">
        <v>1041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1284</v>
      </c>
      <c r="BB117" s="83" t="s">
        <v>1949</v>
      </c>
      <c r="BC117" s="83" t="s">
        <v>1284</v>
      </c>
      <c r="BD117" s="83" t="s">
        <v>1039</v>
      </c>
      <c r="BE117" s="83" t="s">
        <v>1039</v>
      </c>
      <c r="BF117" s="83" t="s">
        <v>1044</v>
      </c>
      <c r="BG117" s="83" t="s">
        <v>205</v>
      </c>
      <c r="BH117" s="83" t="s">
        <v>1039</v>
      </c>
      <c r="BI117" s="83" t="s">
        <v>1039</v>
      </c>
      <c r="BJ117" s="83" t="s">
        <v>393</v>
      </c>
      <c r="BK117" s="83" t="s">
        <v>1949</v>
      </c>
      <c r="BL117" s="83" t="s">
        <v>1039</v>
      </c>
      <c r="BM117" s="576"/>
      <c r="BN117" s="576" t="s">
        <v>403</v>
      </c>
      <c r="BO117" s="576" t="s">
        <v>1039</v>
      </c>
      <c r="BP117" s="83" t="s">
        <v>1039</v>
      </c>
      <c r="BQ117" s="83" t="s">
        <v>212</v>
      </c>
      <c r="BR117" s="83" t="s">
        <v>214</v>
      </c>
      <c r="BS117" s="576" t="s">
        <v>2211</v>
      </c>
      <c r="BT117" s="83" t="s">
        <v>905</v>
      </c>
      <c r="BU117" s="83" t="s">
        <v>211</v>
      </c>
      <c r="BV117" s="83" t="s">
        <v>1949</v>
      </c>
      <c r="BW117" s="83" t="s">
        <v>1949</v>
      </c>
      <c r="BX117" s="93" t="s">
        <v>1949</v>
      </c>
      <c r="BY117" s="93" t="s">
        <v>1949</v>
      </c>
      <c r="BZ117" s="579" t="s">
        <v>1900</v>
      </c>
    </row>
    <row r="118" spans="1:78" s="2" customFormat="1" ht="11.45" customHeight="1" x14ac:dyDescent="0.2">
      <c r="A118" s="95"/>
      <c r="B118" s="312"/>
      <c r="C118" s="347">
        <v>6004</v>
      </c>
      <c r="D118" s="312"/>
      <c r="E118" s="375" t="s">
        <v>565</v>
      </c>
      <c r="F118" s="375" t="s">
        <v>35</v>
      </c>
      <c r="G118" s="376" t="s">
        <v>155</v>
      </c>
      <c r="H118" s="362"/>
      <c r="I118" s="377"/>
      <c r="J118" s="378" t="s">
        <v>2871</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1185</v>
      </c>
      <c r="D119" s="312"/>
      <c r="E119" s="355" t="s">
        <v>2106</v>
      </c>
      <c r="F119" s="356">
        <v>0</v>
      </c>
      <c r="G119" s="945" t="s">
        <v>2223</v>
      </c>
      <c r="H119" s="945" t="s">
        <v>514</v>
      </c>
      <c r="I119" s="942">
        <v>1</v>
      </c>
      <c r="J119" s="357">
        <v>1</v>
      </c>
      <c r="K119" s="104">
        <v>1597133525</v>
      </c>
      <c r="L119" s="631"/>
      <c r="M119" s="105">
        <v>7.3289999999999998E-4</v>
      </c>
      <c r="N119" s="628"/>
      <c r="O119" s="372">
        <v>7.3289999999999998E-4</v>
      </c>
      <c r="P119" s="352"/>
      <c r="Q119" s="381"/>
      <c r="R119" s="241">
        <v>1170539</v>
      </c>
      <c r="S119" s="42"/>
      <c r="T119" s="228"/>
      <c r="U119" s="340">
        <v>1170539</v>
      </c>
      <c r="V119" s="227"/>
      <c r="W119" s="5"/>
      <c r="X119" s="106" t="s">
        <v>1185</v>
      </c>
      <c r="Y119" s="107" t="s">
        <v>2640</v>
      </c>
      <c r="Z119" s="122">
        <v>1597133525</v>
      </c>
      <c r="AA119" s="83" t="s">
        <v>2222</v>
      </c>
      <c r="AB119" s="83" t="s">
        <v>2222</v>
      </c>
      <c r="AC119" s="83" t="s">
        <v>1553</v>
      </c>
      <c r="AE119" s="93" t="s">
        <v>2886</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c r="BB119" s="94"/>
      <c r="BC119" s="93">
        <v>7.3289999999999998E-4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v>0</v>
      </c>
      <c r="BV119" s="94"/>
      <c r="BW119" s="94"/>
      <c r="BX119" s="94"/>
      <c r="BY119" s="94"/>
      <c r="BZ119" s="94">
        <v>0</v>
      </c>
    </row>
    <row r="120" spans="1:78" s="2" customFormat="1" ht="11.45" customHeight="1" x14ac:dyDescent="0.2">
      <c r="A120" s="95"/>
      <c r="B120" s="312"/>
      <c r="C120" s="346" t="s">
        <v>1186</v>
      </c>
      <c r="D120" s="312"/>
      <c r="E120" s="127" t="s">
        <v>1427</v>
      </c>
      <c r="F120" s="126">
        <v>0</v>
      </c>
      <c r="G120" s="945" t="s">
        <v>2225</v>
      </c>
      <c r="H120" s="945" t="s">
        <v>514</v>
      </c>
      <c r="I120" s="943">
        <v>1</v>
      </c>
      <c r="J120" s="103">
        <v>1</v>
      </c>
      <c r="K120" s="104">
        <v>919000</v>
      </c>
      <c r="L120" s="632"/>
      <c r="M120" s="105">
        <v>7.3289999999999998E-4</v>
      </c>
      <c r="N120" s="630"/>
      <c r="O120" s="372">
        <v>7.3289999999999998E-4</v>
      </c>
      <c r="P120" s="352"/>
      <c r="Q120" s="381"/>
      <c r="R120" s="241">
        <v>674</v>
      </c>
      <c r="S120" s="42"/>
      <c r="T120" s="228"/>
      <c r="U120" s="340">
        <v>674</v>
      </c>
      <c r="V120" s="227"/>
      <c r="W120" s="5"/>
      <c r="X120" s="108" t="s">
        <v>1186</v>
      </c>
      <c r="Y120" s="109" t="s">
        <v>2641</v>
      </c>
      <c r="Z120" s="123">
        <v>919000</v>
      </c>
      <c r="AA120" s="83" t="s">
        <v>2224</v>
      </c>
      <c r="AB120" s="83" t="s">
        <v>2224</v>
      </c>
      <c r="AC120" s="83" t="s">
        <v>1553</v>
      </c>
      <c r="AE120" s="93" t="s">
        <v>2886</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c r="BB120" s="94"/>
      <c r="BC120" s="93">
        <v>7.3289999999999998E-4</v>
      </c>
      <c r="BD120" s="94">
        <v>0</v>
      </c>
      <c r="BE120" s="94">
        <v>0</v>
      </c>
      <c r="BF120" s="94">
        <v>1</v>
      </c>
      <c r="BG120" s="94">
        <v>0</v>
      </c>
      <c r="BH120" s="94">
        <v>0</v>
      </c>
      <c r="BI120" s="94">
        <v>0</v>
      </c>
      <c r="BJ120" s="94">
        <v>0</v>
      </c>
      <c r="BK120" s="94"/>
      <c r="BL120" s="94">
        <v>0</v>
      </c>
      <c r="BM120" s="94">
        <v>1</v>
      </c>
      <c r="BN120" s="94">
        <v>0</v>
      </c>
      <c r="BO120" s="94">
        <v>0</v>
      </c>
      <c r="BP120" s="94">
        <v>0</v>
      </c>
      <c r="BQ120" s="94">
        <v>0</v>
      </c>
      <c r="BR120" s="94">
        <v>0</v>
      </c>
      <c r="BS120" s="94">
        <v>1</v>
      </c>
      <c r="BT120" s="94">
        <v>0</v>
      </c>
      <c r="BU120" s="94">
        <v>0</v>
      </c>
      <c r="BV120" s="94"/>
      <c r="BW120" s="94"/>
      <c r="BX120" s="94"/>
      <c r="BY120" s="94"/>
      <c r="BZ120" s="94">
        <v>0</v>
      </c>
    </row>
    <row r="121" spans="1:78" s="2" customFormat="1" ht="11.45" customHeight="1" x14ac:dyDescent="0.2">
      <c r="A121" s="95"/>
      <c r="B121" s="312"/>
      <c r="C121" s="346" t="s">
        <v>1279</v>
      </c>
      <c r="D121" s="312"/>
      <c r="E121" s="127" t="s">
        <v>1432</v>
      </c>
      <c r="F121" s="126">
        <v>0</v>
      </c>
      <c r="G121" s="945" t="s">
        <v>2227</v>
      </c>
      <c r="H121" s="945" t="s">
        <v>514</v>
      </c>
      <c r="I121" s="943">
        <v>1.1000000000000001</v>
      </c>
      <c r="J121" s="103">
        <v>1</v>
      </c>
      <c r="K121" s="104">
        <v>33523450</v>
      </c>
      <c r="L121" s="632"/>
      <c r="M121" s="105">
        <v>8.0619999999999997E-4</v>
      </c>
      <c r="N121" s="630"/>
      <c r="O121" s="372">
        <v>8.0619999999999997E-4</v>
      </c>
      <c r="P121" s="352"/>
      <c r="Q121" s="381"/>
      <c r="R121" s="241">
        <v>27027</v>
      </c>
      <c r="S121" s="42"/>
      <c r="T121" s="228"/>
      <c r="U121" s="340">
        <v>27027</v>
      </c>
      <c r="V121" s="227"/>
      <c r="W121" s="5"/>
      <c r="X121" s="108" t="s">
        <v>1279</v>
      </c>
      <c r="Y121" s="109" t="s">
        <v>1598</v>
      </c>
      <c r="Z121" s="123">
        <v>36875795</v>
      </c>
      <c r="AA121" s="83" t="s">
        <v>2226</v>
      </c>
      <c r="AB121" s="83" t="s">
        <v>2226</v>
      </c>
      <c r="AC121" s="83" t="s">
        <v>1553</v>
      </c>
      <c r="AE121" s="93" t="s">
        <v>2886</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c r="BB121" s="94"/>
      <c r="BC121" s="93">
        <v>8.0619000000000003E-4</v>
      </c>
      <c r="BD121" s="94">
        <v>0</v>
      </c>
      <c r="BE121" s="94">
        <v>0</v>
      </c>
      <c r="BF121" s="94">
        <v>1</v>
      </c>
      <c r="BG121" s="94">
        <v>0</v>
      </c>
      <c r="BH121" s="94">
        <v>0</v>
      </c>
      <c r="BI121" s="94">
        <v>0</v>
      </c>
      <c r="BJ121" s="94">
        <v>0</v>
      </c>
      <c r="BK121" s="94"/>
      <c r="BL121" s="94">
        <v>0</v>
      </c>
      <c r="BM121" s="94">
        <v>0</v>
      </c>
      <c r="BN121" s="94">
        <v>0</v>
      </c>
      <c r="BO121" s="94">
        <v>0</v>
      </c>
      <c r="BP121" s="94">
        <v>0</v>
      </c>
      <c r="BQ121" s="94">
        <v>0</v>
      </c>
      <c r="BR121" s="94">
        <v>0</v>
      </c>
      <c r="BS121" s="94">
        <v>1</v>
      </c>
      <c r="BT121" s="94">
        <v>0</v>
      </c>
      <c r="BU121" s="94">
        <v>0</v>
      </c>
      <c r="BV121" s="94"/>
      <c r="BW121" s="94"/>
      <c r="BX121" s="94"/>
      <c r="BY121" s="94"/>
      <c r="BZ121" s="94">
        <v>0</v>
      </c>
    </row>
    <row r="122" spans="1:78" s="2" customFormat="1" ht="11.45" customHeight="1" x14ac:dyDescent="0.2">
      <c r="A122" s="95"/>
      <c r="B122" s="312"/>
      <c r="C122" s="346" t="s">
        <v>689</v>
      </c>
      <c r="D122" s="312"/>
      <c r="E122" s="127" t="s">
        <v>1433</v>
      </c>
      <c r="F122" s="126">
        <v>0</v>
      </c>
      <c r="G122" s="945" t="s">
        <v>2227</v>
      </c>
      <c r="H122" s="945" t="s">
        <v>2461</v>
      </c>
      <c r="I122" s="943">
        <v>1.1000000000000001</v>
      </c>
      <c r="J122" s="103">
        <v>0.7</v>
      </c>
      <c r="K122" s="104">
        <v>157615</v>
      </c>
      <c r="L122" s="632"/>
      <c r="M122" s="105">
        <v>5.643E-4</v>
      </c>
      <c r="N122" s="630"/>
      <c r="O122" s="372">
        <v>5.643E-4</v>
      </c>
      <c r="P122" s="352"/>
      <c r="Q122" s="381"/>
      <c r="R122" s="241">
        <v>89</v>
      </c>
      <c r="S122" s="42"/>
      <c r="T122" s="228"/>
      <c r="U122" s="340">
        <v>89</v>
      </c>
      <c r="V122" s="227"/>
      <c r="W122" s="5"/>
      <c r="X122" s="108" t="s">
        <v>689</v>
      </c>
      <c r="Y122" s="109" t="s">
        <v>271</v>
      </c>
      <c r="Z122" s="123">
        <v>121364</v>
      </c>
      <c r="AA122" s="83" t="s">
        <v>2226</v>
      </c>
      <c r="AB122" s="83" t="s">
        <v>2226</v>
      </c>
      <c r="AC122" s="83" t="s">
        <v>1557</v>
      </c>
      <c r="AE122" s="93" t="s">
        <v>2886</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c r="BB122" s="94"/>
      <c r="BC122" s="93">
        <v>5.6433000000000004E-4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0</v>
      </c>
      <c r="BT122" s="94">
        <v>0</v>
      </c>
      <c r="BU122" s="94">
        <v>0</v>
      </c>
      <c r="BV122" s="94"/>
      <c r="BW122" s="94"/>
      <c r="BX122" s="94"/>
      <c r="BY122" s="94"/>
      <c r="BZ122" s="94">
        <v>0</v>
      </c>
    </row>
    <row r="123" spans="1:78" s="2" customFormat="1" ht="11.45" customHeight="1" x14ac:dyDescent="0.2">
      <c r="A123" s="95"/>
      <c r="B123" s="312"/>
      <c r="C123" s="346" t="s">
        <v>167</v>
      </c>
      <c r="D123" s="312"/>
      <c r="E123" s="127" t="s">
        <v>1434</v>
      </c>
      <c r="F123" s="126">
        <v>0</v>
      </c>
      <c r="G123" s="945" t="s">
        <v>2227</v>
      </c>
      <c r="H123" s="945" t="s">
        <v>1559</v>
      </c>
      <c r="I123" s="943">
        <v>1.1000000000000001</v>
      </c>
      <c r="J123" s="103">
        <v>0.7</v>
      </c>
      <c r="K123" s="104">
        <v>124940</v>
      </c>
      <c r="L123" s="632"/>
      <c r="M123" s="105">
        <v>5.643E-4</v>
      </c>
      <c r="N123" s="630"/>
      <c r="O123" s="372">
        <v>5.643E-4</v>
      </c>
      <c r="P123" s="352"/>
      <c r="Q123" s="381"/>
      <c r="R123" s="241">
        <v>71</v>
      </c>
      <c r="S123" s="42"/>
      <c r="T123" s="228"/>
      <c r="U123" s="340">
        <v>71</v>
      </c>
      <c r="V123" s="227"/>
      <c r="W123" s="5"/>
      <c r="X123" s="108" t="s">
        <v>167</v>
      </c>
      <c r="Y123" s="109" t="s">
        <v>272</v>
      </c>
      <c r="Z123" s="123">
        <v>96204</v>
      </c>
      <c r="AA123" s="83" t="s">
        <v>2226</v>
      </c>
      <c r="AB123" s="83" t="s">
        <v>2226</v>
      </c>
      <c r="AC123" s="83" t="s">
        <v>1558</v>
      </c>
      <c r="AE123" s="93" t="s">
        <v>2886</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c r="BB123" s="94"/>
      <c r="BC123" s="93">
        <v>5.6433000000000004E-4</v>
      </c>
      <c r="BD123" s="94">
        <v>0</v>
      </c>
      <c r="BE123" s="94">
        <v>0</v>
      </c>
      <c r="BF123" s="94">
        <v>1</v>
      </c>
      <c r="BG123" s="94">
        <v>0</v>
      </c>
      <c r="BH123" s="94">
        <v>0</v>
      </c>
      <c r="BI123" s="94">
        <v>0</v>
      </c>
      <c r="BJ123" s="94">
        <v>0</v>
      </c>
      <c r="BK123" s="94"/>
      <c r="BL123" s="94">
        <v>0</v>
      </c>
      <c r="BM123" s="94">
        <v>0</v>
      </c>
      <c r="BN123" s="94">
        <v>0</v>
      </c>
      <c r="BO123" s="94">
        <v>0</v>
      </c>
      <c r="BP123" s="94">
        <v>0</v>
      </c>
      <c r="BQ123" s="94">
        <v>0</v>
      </c>
      <c r="BR123" s="94">
        <v>0</v>
      </c>
      <c r="BS123" s="94">
        <v>0</v>
      </c>
      <c r="BT123" s="94">
        <v>0</v>
      </c>
      <c r="BU123" s="94">
        <v>0</v>
      </c>
      <c r="BV123" s="94"/>
      <c r="BW123" s="94"/>
      <c r="BX123" s="94"/>
      <c r="BY123" s="94"/>
      <c r="BZ123" s="94">
        <v>0</v>
      </c>
    </row>
    <row r="124" spans="1:78" s="2" customFormat="1" ht="11.45" customHeight="1" x14ac:dyDescent="0.2">
      <c r="A124" s="95"/>
      <c r="B124" s="312"/>
      <c r="C124" s="346" t="s">
        <v>680</v>
      </c>
      <c r="D124" s="312"/>
      <c r="E124" s="127"/>
      <c r="F124" s="126"/>
      <c r="G124" s="945" t="s">
        <v>680</v>
      </c>
      <c r="H124" s="945" t="s">
        <v>680</v>
      </c>
      <c r="I124" s="943"/>
      <c r="J124" s="103"/>
      <c r="K124" s="104"/>
      <c r="L124" s="632"/>
      <c r="M124" s="105"/>
      <c r="N124" s="630"/>
      <c r="O124" s="372" t="s">
        <v>680</v>
      </c>
      <c r="P124" s="352"/>
      <c r="Q124" s="381"/>
      <c r="R124" s="241">
        <v>0</v>
      </c>
      <c r="S124" s="42"/>
      <c r="T124" s="228"/>
      <c r="U124" s="340">
        <v>0</v>
      </c>
      <c r="V124" s="227"/>
      <c r="W124" s="5"/>
      <c r="X124" s="108" t="s">
        <v>680</v>
      </c>
      <c r="Y124" s="109" t="s">
        <v>2219</v>
      </c>
      <c r="Z124" s="123">
        <v>0</v>
      </c>
      <c r="AA124" s="83" t="s">
        <v>680</v>
      </c>
      <c r="AB124" s="83" t="s">
        <v>680</v>
      </c>
      <c r="AC124" s="83" t="s">
        <v>680</v>
      </c>
      <c r="AE124" s="93" t="s">
        <v>2886</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v>0</v>
      </c>
      <c r="BV124" s="94"/>
      <c r="BW124" s="94"/>
      <c r="BX124" s="94"/>
      <c r="BY124" s="94"/>
      <c r="BZ124" s="94">
        <v>0</v>
      </c>
    </row>
    <row r="125" spans="1:78" s="2" customFormat="1" ht="11.45" customHeight="1" x14ac:dyDescent="0.2">
      <c r="A125" s="95"/>
      <c r="B125" s="312"/>
      <c r="C125" s="346" t="s">
        <v>1187</v>
      </c>
      <c r="D125" s="312"/>
      <c r="E125" s="127" t="s">
        <v>1430</v>
      </c>
      <c r="F125" s="126">
        <v>0</v>
      </c>
      <c r="G125" s="945" t="s">
        <v>2408</v>
      </c>
      <c r="H125" s="945" t="s">
        <v>514</v>
      </c>
      <c r="I125" s="943">
        <v>0.25</v>
      </c>
      <c r="J125" s="103">
        <v>1</v>
      </c>
      <c r="K125" s="104">
        <v>11219530</v>
      </c>
      <c r="L125" s="632"/>
      <c r="M125" s="105">
        <v>1.8320000000000001E-4</v>
      </c>
      <c r="N125" s="630"/>
      <c r="O125" s="372">
        <v>1.8320000000000001E-4</v>
      </c>
      <c r="P125" s="352"/>
      <c r="Q125" s="381"/>
      <c r="R125" s="241">
        <v>2055</v>
      </c>
      <c r="S125" s="42"/>
      <c r="T125" s="228"/>
      <c r="U125" s="340">
        <v>2055</v>
      </c>
      <c r="V125" s="227"/>
      <c r="W125" s="5"/>
      <c r="X125" s="108" t="s">
        <v>1187</v>
      </c>
      <c r="Y125" s="109" t="s">
        <v>1597</v>
      </c>
      <c r="Z125" s="123">
        <v>2804883</v>
      </c>
      <c r="AA125" s="83" t="s">
        <v>1553</v>
      </c>
      <c r="AB125" s="83" t="s">
        <v>1553</v>
      </c>
      <c r="AC125" s="83" t="s">
        <v>1553</v>
      </c>
      <c r="AE125" s="93" t="s">
        <v>2886</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c r="BB125" s="94"/>
      <c r="BC125" s="93">
        <v>1.8322999999999999E-4</v>
      </c>
      <c r="BD125" s="94">
        <v>0</v>
      </c>
      <c r="BE125" s="94">
        <v>0</v>
      </c>
      <c r="BF125" s="94">
        <v>1</v>
      </c>
      <c r="BG125" s="94">
        <v>0</v>
      </c>
      <c r="BH125" s="94">
        <v>0</v>
      </c>
      <c r="BI125" s="94">
        <v>0</v>
      </c>
      <c r="BJ125" s="94">
        <v>0</v>
      </c>
      <c r="BK125" s="94"/>
      <c r="BL125" s="94">
        <v>0</v>
      </c>
      <c r="BM125" s="94">
        <v>1</v>
      </c>
      <c r="BN125" s="94">
        <v>0</v>
      </c>
      <c r="BO125" s="94">
        <v>0</v>
      </c>
      <c r="BP125" s="94">
        <v>0</v>
      </c>
      <c r="BQ125" s="94">
        <v>0</v>
      </c>
      <c r="BR125" s="94">
        <v>0</v>
      </c>
      <c r="BS125" s="94">
        <v>1</v>
      </c>
      <c r="BT125" s="94">
        <v>0</v>
      </c>
      <c r="BU125" s="94">
        <v>0</v>
      </c>
      <c r="BV125" s="94"/>
      <c r="BW125" s="94"/>
      <c r="BX125" s="94"/>
      <c r="BY125" s="94"/>
      <c r="BZ125" s="94">
        <v>0</v>
      </c>
    </row>
    <row r="126" spans="1:78" s="2" customFormat="1" ht="11.45" customHeight="1" x14ac:dyDescent="0.2">
      <c r="A126" s="95"/>
      <c r="B126" s="312"/>
      <c r="C126" s="346" t="s">
        <v>680</v>
      </c>
      <c r="D126" s="312"/>
      <c r="E126" s="127"/>
      <c r="F126" s="126"/>
      <c r="G126" s="945" t="s">
        <v>680</v>
      </c>
      <c r="H126" s="945" t="s">
        <v>680</v>
      </c>
      <c r="I126" s="943"/>
      <c r="J126" s="103"/>
      <c r="K126" s="104"/>
      <c r="L126" s="632"/>
      <c r="M126" s="105"/>
      <c r="N126" s="630"/>
      <c r="O126" s="372" t="s">
        <v>680</v>
      </c>
      <c r="P126" s="352"/>
      <c r="Q126" s="381"/>
      <c r="R126" s="241">
        <v>0</v>
      </c>
      <c r="S126" s="42"/>
      <c r="T126" s="228"/>
      <c r="U126" s="340">
        <v>0</v>
      </c>
      <c r="V126" s="227"/>
      <c r="W126" s="5"/>
      <c r="X126" s="108" t="s">
        <v>680</v>
      </c>
      <c r="Y126" s="109" t="s">
        <v>2219</v>
      </c>
      <c r="Z126" s="123">
        <v>0</v>
      </c>
      <c r="AA126" s="83" t="s">
        <v>680</v>
      </c>
      <c r="AB126" s="83" t="s">
        <v>680</v>
      </c>
      <c r="AC126" s="83" t="s">
        <v>680</v>
      </c>
      <c r="AE126" s="93" t="s">
        <v>2886</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v>0</v>
      </c>
      <c r="BV126" s="94"/>
      <c r="BW126" s="94"/>
      <c r="BX126" s="94"/>
      <c r="BY126" s="94"/>
      <c r="BZ126" s="94">
        <v>0</v>
      </c>
    </row>
    <row r="127" spans="1:78" s="2" customFormat="1" ht="11.45" customHeight="1" x14ac:dyDescent="0.2">
      <c r="A127" s="95"/>
      <c r="B127" s="312"/>
      <c r="C127" s="346" t="s">
        <v>680</v>
      </c>
      <c r="D127" s="312"/>
      <c r="E127" s="127"/>
      <c r="F127" s="126"/>
      <c r="G127" s="945" t="s">
        <v>680</v>
      </c>
      <c r="H127" s="945" t="s">
        <v>680</v>
      </c>
      <c r="I127" s="943"/>
      <c r="J127" s="103"/>
      <c r="K127" s="104"/>
      <c r="L127" s="632"/>
      <c r="M127" s="105"/>
      <c r="N127" s="630"/>
      <c r="O127" s="372" t="s">
        <v>680</v>
      </c>
      <c r="P127" s="352"/>
      <c r="Q127" s="381"/>
      <c r="R127" s="241">
        <v>0</v>
      </c>
      <c r="S127" s="42"/>
      <c r="T127" s="228"/>
      <c r="U127" s="340">
        <v>0</v>
      </c>
      <c r="V127" s="227"/>
      <c r="W127" s="5"/>
      <c r="X127" s="108" t="s">
        <v>680</v>
      </c>
      <c r="Y127" s="109" t="s">
        <v>2219</v>
      </c>
      <c r="Z127" s="123">
        <v>0</v>
      </c>
      <c r="AA127" s="83" t="s">
        <v>680</v>
      </c>
      <c r="AB127" s="83" t="s">
        <v>680</v>
      </c>
      <c r="AC127" s="83" t="s">
        <v>680</v>
      </c>
      <c r="AE127" s="93" t="s">
        <v>2886</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v>0</v>
      </c>
      <c r="BV127" s="94"/>
      <c r="BW127" s="94"/>
      <c r="BX127" s="94"/>
      <c r="BY127" s="94"/>
      <c r="BZ127" s="94">
        <v>0</v>
      </c>
    </row>
    <row r="128" spans="1:78" s="2" customFormat="1" ht="11.45" customHeight="1" x14ac:dyDescent="0.2">
      <c r="A128" s="95"/>
      <c r="B128" s="312"/>
      <c r="C128" s="346" t="s">
        <v>680</v>
      </c>
      <c r="D128" s="312"/>
      <c r="E128" s="127"/>
      <c r="F128" s="126"/>
      <c r="G128" s="945" t="s">
        <v>680</v>
      </c>
      <c r="H128" s="945" t="s">
        <v>680</v>
      </c>
      <c r="I128" s="943"/>
      <c r="J128" s="103"/>
      <c r="K128" s="104"/>
      <c r="L128" s="632"/>
      <c r="M128" s="105"/>
      <c r="N128" s="630"/>
      <c r="O128" s="372" t="s">
        <v>680</v>
      </c>
      <c r="P128" s="352"/>
      <c r="Q128" s="381"/>
      <c r="R128" s="241">
        <v>0</v>
      </c>
      <c r="S128" s="42"/>
      <c r="T128" s="228"/>
      <c r="U128" s="340">
        <v>0</v>
      </c>
      <c r="V128" s="227"/>
      <c r="W128" s="5"/>
      <c r="X128" s="108" t="s">
        <v>680</v>
      </c>
      <c r="Y128" s="109" t="s">
        <v>2219</v>
      </c>
      <c r="Z128" s="123">
        <v>0</v>
      </c>
      <c r="AA128" s="83" t="s">
        <v>680</v>
      </c>
      <c r="AB128" s="83" t="s">
        <v>680</v>
      </c>
      <c r="AC128" s="83" t="s">
        <v>680</v>
      </c>
      <c r="AE128" s="93" t="s">
        <v>2886</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v>0</v>
      </c>
      <c r="BV128" s="94"/>
      <c r="BW128" s="94"/>
      <c r="BX128" s="94"/>
      <c r="BY128" s="94"/>
      <c r="BZ128" s="94">
        <v>0</v>
      </c>
    </row>
    <row r="129" spans="1:78" s="2" customFormat="1" ht="11.45" customHeight="1" x14ac:dyDescent="0.2">
      <c r="A129" s="95"/>
      <c r="B129" s="312"/>
      <c r="C129" s="346" t="s">
        <v>680</v>
      </c>
      <c r="D129" s="312"/>
      <c r="E129" s="127"/>
      <c r="F129" s="126"/>
      <c r="G129" s="945" t="s">
        <v>680</v>
      </c>
      <c r="H129" s="945" t="s">
        <v>680</v>
      </c>
      <c r="I129" s="943"/>
      <c r="J129" s="103"/>
      <c r="K129" s="104"/>
      <c r="L129" s="632"/>
      <c r="M129" s="105"/>
      <c r="N129" s="630"/>
      <c r="O129" s="372" t="s">
        <v>680</v>
      </c>
      <c r="P129" s="352"/>
      <c r="Q129" s="381"/>
      <c r="R129" s="241">
        <v>0</v>
      </c>
      <c r="S129" s="42"/>
      <c r="T129" s="228"/>
      <c r="U129" s="340">
        <v>0</v>
      </c>
      <c r="V129" s="227"/>
      <c r="W129" s="5"/>
      <c r="X129" s="108" t="s">
        <v>680</v>
      </c>
      <c r="Y129" s="109" t="s">
        <v>2219</v>
      </c>
      <c r="Z129" s="123">
        <v>0</v>
      </c>
      <c r="AA129" s="83" t="s">
        <v>680</v>
      </c>
      <c r="AB129" s="83" t="s">
        <v>680</v>
      </c>
      <c r="AC129" s="83" t="s">
        <v>680</v>
      </c>
      <c r="AE129" s="93" t="s">
        <v>2886</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v>0</v>
      </c>
      <c r="BV129" s="94"/>
      <c r="BW129" s="94"/>
      <c r="BX129" s="94"/>
      <c r="BY129" s="94"/>
      <c r="BZ129" s="94">
        <v>0</v>
      </c>
    </row>
    <row r="130" spans="1:78" s="2" customFormat="1" ht="11.45" customHeight="1" x14ac:dyDescent="0.2">
      <c r="A130" s="95"/>
      <c r="B130" s="312"/>
      <c r="C130" s="346" t="s">
        <v>680</v>
      </c>
      <c r="D130" s="312"/>
      <c r="E130" s="127"/>
      <c r="F130" s="126"/>
      <c r="G130" s="945" t="s">
        <v>680</v>
      </c>
      <c r="H130" s="945" t="s">
        <v>680</v>
      </c>
      <c r="I130" s="943"/>
      <c r="J130" s="103"/>
      <c r="K130" s="104"/>
      <c r="L130" s="632"/>
      <c r="M130" s="105"/>
      <c r="N130" s="630"/>
      <c r="O130" s="372" t="s">
        <v>680</v>
      </c>
      <c r="P130" s="352"/>
      <c r="Q130" s="381"/>
      <c r="R130" s="241">
        <v>0</v>
      </c>
      <c r="S130" s="42"/>
      <c r="T130" s="228"/>
      <c r="U130" s="340">
        <v>0</v>
      </c>
      <c r="V130" s="227"/>
      <c r="W130" s="5"/>
      <c r="X130" s="108" t="s">
        <v>680</v>
      </c>
      <c r="Y130" s="109" t="s">
        <v>2219</v>
      </c>
      <c r="Z130" s="123">
        <v>0</v>
      </c>
      <c r="AA130" s="83" t="s">
        <v>680</v>
      </c>
      <c r="AB130" s="83" t="s">
        <v>680</v>
      </c>
      <c r="AC130" s="83" t="s">
        <v>680</v>
      </c>
      <c r="AE130" s="93" t="s">
        <v>2886</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v>0</v>
      </c>
      <c r="BV130" s="94"/>
      <c r="BW130" s="94"/>
      <c r="BX130" s="94"/>
      <c r="BY130" s="94"/>
      <c r="BZ130" s="94">
        <v>0</v>
      </c>
    </row>
    <row r="131" spans="1:78" s="2" customFormat="1" ht="11.45" customHeight="1" x14ac:dyDescent="0.2">
      <c r="A131" s="95"/>
      <c r="B131" s="312"/>
      <c r="C131" s="346" t="s">
        <v>680</v>
      </c>
      <c r="D131" s="312"/>
      <c r="E131" s="127"/>
      <c r="F131" s="126"/>
      <c r="G131" s="945" t="s">
        <v>680</v>
      </c>
      <c r="H131" s="945" t="s">
        <v>680</v>
      </c>
      <c r="I131" s="943"/>
      <c r="J131" s="103"/>
      <c r="K131" s="104"/>
      <c r="L131" s="632"/>
      <c r="M131" s="105"/>
      <c r="N131" s="630"/>
      <c r="O131" s="372" t="s">
        <v>680</v>
      </c>
      <c r="P131" s="352"/>
      <c r="Q131" s="381"/>
      <c r="R131" s="241">
        <v>0</v>
      </c>
      <c r="S131" s="42"/>
      <c r="T131" s="228"/>
      <c r="U131" s="340">
        <v>0</v>
      </c>
      <c r="V131" s="227"/>
      <c r="W131" s="5"/>
      <c r="X131" s="108" t="s">
        <v>680</v>
      </c>
      <c r="Y131" s="109" t="s">
        <v>2219</v>
      </c>
      <c r="Z131" s="123">
        <v>0</v>
      </c>
      <c r="AA131" s="83" t="s">
        <v>680</v>
      </c>
      <c r="AB131" s="83" t="s">
        <v>680</v>
      </c>
      <c r="AC131" s="83" t="s">
        <v>680</v>
      </c>
      <c r="AE131" s="93" t="s">
        <v>2886</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v>0</v>
      </c>
      <c r="BV131" s="94"/>
      <c r="BW131" s="94"/>
      <c r="BX131" s="94"/>
      <c r="BY131" s="94"/>
      <c r="BZ131" s="94">
        <v>0</v>
      </c>
    </row>
    <row r="132" spans="1:78" s="2" customFormat="1" ht="11.45" customHeight="1" x14ac:dyDescent="0.2">
      <c r="A132" s="95"/>
      <c r="B132" s="312"/>
      <c r="C132" s="346" t="s">
        <v>680</v>
      </c>
      <c r="D132" s="312"/>
      <c r="E132" s="127"/>
      <c r="F132" s="126"/>
      <c r="G132" s="945" t="s">
        <v>680</v>
      </c>
      <c r="H132" s="945" t="s">
        <v>680</v>
      </c>
      <c r="I132" s="943"/>
      <c r="J132" s="103"/>
      <c r="K132" s="104"/>
      <c r="L132" s="632"/>
      <c r="M132" s="105"/>
      <c r="N132" s="630"/>
      <c r="O132" s="372" t="s">
        <v>680</v>
      </c>
      <c r="P132" s="352"/>
      <c r="Q132" s="381"/>
      <c r="R132" s="241">
        <v>0</v>
      </c>
      <c r="S132" s="42"/>
      <c r="T132" s="228"/>
      <c r="U132" s="340">
        <v>0</v>
      </c>
      <c r="V132" s="227"/>
      <c r="W132" s="5"/>
      <c r="X132" s="108" t="s">
        <v>680</v>
      </c>
      <c r="Y132" s="109" t="s">
        <v>2219</v>
      </c>
      <c r="Z132" s="123">
        <v>0</v>
      </c>
      <c r="AA132" s="83" t="s">
        <v>680</v>
      </c>
      <c r="AB132" s="83" t="s">
        <v>680</v>
      </c>
      <c r="AC132" s="83" t="s">
        <v>680</v>
      </c>
      <c r="AE132" s="93" t="s">
        <v>2886</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v>0</v>
      </c>
      <c r="BV132" s="94"/>
      <c r="BW132" s="94"/>
      <c r="BX132" s="94"/>
      <c r="BY132" s="94"/>
      <c r="BZ132" s="94">
        <v>0</v>
      </c>
    </row>
    <row r="133" spans="1:78" s="2" customFormat="1" ht="11.45" customHeight="1" x14ac:dyDescent="0.2">
      <c r="A133" s="95"/>
      <c r="B133" s="312"/>
      <c r="C133" s="346" t="s">
        <v>680</v>
      </c>
      <c r="D133" s="312"/>
      <c r="E133" s="127"/>
      <c r="F133" s="126"/>
      <c r="G133" s="945" t="s">
        <v>680</v>
      </c>
      <c r="H133" s="945" t="s">
        <v>680</v>
      </c>
      <c r="I133" s="943"/>
      <c r="J133" s="103"/>
      <c r="K133" s="104"/>
      <c r="L133" s="632"/>
      <c r="M133" s="105"/>
      <c r="N133" s="630"/>
      <c r="O133" s="372" t="s">
        <v>680</v>
      </c>
      <c r="P133" s="352"/>
      <c r="Q133" s="381"/>
      <c r="R133" s="241">
        <v>0</v>
      </c>
      <c r="S133" s="42"/>
      <c r="T133" s="228"/>
      <c r="U133" s="340">
        <v>0</v>
      </c>
      <c r="V133" s="227"/>
      <c r="W133" s="5"/>
      <c r="X133" s="108" t="s">
        <v>680</v>
      </c>
      <c r="Y133" s="109" t="s">
        <v>2219</v>
      </c>
      <c r="Z133" s="123">
        <v>0</v>
      </c>
      <c r="AA133" s="83" t="s">
        <v>680</v>
      </c>
      <c r="AB133" s="83" t="s">
        <v>680</v>
      </c>
      <c r="AC133" s="83" t="s">
        <v>680</v>
      </c>
      <c r="AE133" s="93" t="s">
        <v>2886</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v>0</v>
      </c>
      <c r="BV133" s="94"/>
      <c r="BW133" s="94"/>
      <c r="BX133" s="94"/>
      <c r="BY133" s="94"/>
      <c r="BZ133" s="94">
        <v>0</v>
      </c>
    </row>
    <row r="134" spans="1:78" s="2" customFormat="1" ht="11.45" customHeight="1" x14ac:dyDescent="0.2">
      <c r="A134" s="95"/>
      <c r="B134" s="312"/>
      <c r="C134" s="346" t="s">
        <v>680</v>
      </c>
      <c r="D134" s="312"/>
      <c r="E134" s="127"/>
      <c r="F134" s="126"/>
      <c r="G134" s="945" t="s">
        <v>680</v>
      </c>
      <c r="H134" s="945" t="s">
        <v>680</v>
      </c>
      <c r="I134" s="943"/>
      <c r="J134" s="103"/>
      <c r="K134" s="104"/>
      <c r="L134" s="632"/>
      <c r="M134" s="105"/>
      <c r="N134" s="630"/>
      <c r="O134" s="372" t="s">
        <v>680</v>
      </c>
      <c r="P134" s="352"/>
      <c r="Q134" s="381"/>
      <c r="R134" s="241">
        <v>0</v>
      </c>
      <c r="S134" s="42"/>
      <c r="T134" s="228"/>
      <c r="U134" s="340">
        <v>0</v>
      </c>
      <c r="V134" s="227"/>
      <c r="W134" s="5"/>
      <c r="X134" s="108" t="s">
        <v>680</v>
      </c>
      <c r="Y134" s="109" t="s">
        <v>2219</v>
      </c>
      <c r="Z134" s="123">
        <v>0</v>
      </c>
      <c r="AA134" s="83" t="s">
        <v>680</v>
      </c>
      <c r="AB134" s="83" t="s">
        <v>680</v>
      </c>
      <c r="AC134" s="83" t="s">
        <v>680</v>
      </c>
      <c r="AE134" s="93" t="s">
        <v>2886</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v>0</v>
      </c>
      <c r="BV134" s="94"/>
      <c r="BW134" s="94"/>
      <c r="BX134" s="94"/>
      <c r="BY134" s="94"/>
      <c r="BZ134" s="94">
        <v>0</v>
      </c>
    </row>
    <row r="135" spans="1:78" s="2" customFormat="1" ht="11.45" customHeight="1" x14ac:dyDescent="0.2">
      <c r="A135" s="95"/>
      <c r="B135" s="312"/>
      <c r="C135" s="346" t="s">
        <v>680</v>
      </c>
      <c r="D135" s="312"/>
      <c r="E135" s="127"/>
      <c r="F135" s="126"/>
      <c r="G135" s="945" t="s">
        <v>680</v>
      </c>
      <c r="H135" s="945" t="s">
        <v>680</v>
      </c>
      <c r="I135" s="943"/>
      <c r="J135" s="103"/>
      <c r="K135" s="104"/>
      <c r="L135" s="632"/>
      <c r="M135" s="105"/>
      <c r="N135" s="630"/>
      <c r="O135" s="372" t="s">
        <v>680</v>
      </c>
      <c r="P135" s="352"/>
      <c r="Q135" s="381"/>
      <c r="R135" s="241">
        <v>0</v>
      </c>
      <c r="S135" s="42"/>
      <c r="T135" s="228"/>
      <c r="U135" s="340">
        <v>0</v>
      </c>
      <c r="V135" s="227"/>
      <c r="W135" s="5"/>
      <c r="X135" s="108" t="s">
        <v>680</v>
      </c>
      <c r="Y135" s="109" t="s">
        <v>2219</v>
      </c>
      <c r="Z135" s="123">
        <v>0</v>
      </c>
      <c r="AA135" s="83" t="s">
        <v>680</v>
      </c>
      <c r="AB135" s="83" t="s">
        <v>680</v>
      </c>
      <c r="AC135" s="83" t="s">
        <v>680</v>
      </c>
      <c r="AE135" s="93" t="s">
        <v>2886</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v>0</v>
      </c>
      <c r="BV135" s="94"/>
      <c r="BW135" s="94"/>
      <c r="BX135" s="94"/>
      <c r="BY135" s="94"/>
      <c r="BZ135" s="94">
        <v>0</v>
      </c>
    </row>
    <row r="136" spans="1:78" s="2" customFormat="1" ht="11.45" customHeight="1" x14ac:dyDescent="0.2">
      <c r="A136" s="95"/>
      <c r="B136" s="312"/>
      <c r="C136" s="346" t="s">
        <v>680</v>
      </c>
      <c r="D136" s="312"/>
      <c r="E136" s="127"/>
      <c r="F136" s="126"/>
      <c r="G136" s="945" t="s">
        <v>680</v>
      </c>
      <c r="H136" s="945" t="s">
        <v>680</v>
      </c>
      <c r="I136" s="943"/>
      <c r="J136" s="103"/>
      <c r="K136" s="104"/>
      <c r="L136" s="632"/>
      <c r="M136" s="105"/>
      <c r="N136" s="630"/>
      <c r="O136" s="372" t="s">
        <v>680</v>
      </c>
      <c r="P136" s="352"/>
      <c r="Q136" s="381"/>
      <c r="R136" s="241">
        <v>0</v>
      </c>
      <c r="S136" s="42"/>
      <c r="T136" s="228"/>
      <c r="U136" s="340">
        <v>0</v>
      </c>
      <c r="V136" s="227"/>
      <c r="W136" s="5"/>
      <c r="X136" s="108" t="s">
        <v>680</v>
      </c>
      <c r="Y136" s="109" t="s">
        <v>2219</v>
      </c>
      <c r="Z136" s="123">
        <v>0</v>
      </c>
      <c r="AA136" s="83" t="s">
        <v>680</v>
      </c>
      <c r="AB136" s="83" t="s">
        <v>680</v>
      </c>
      <c r="AC136" s="83" t="s">
        <v>680</v>
      </c>
      <c r="AE136" s="93" t="s">
        <v>2886</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v>0</v>
      </c>
      <c r="BV136" s="94"/>
      <c r="BW136" s="94"/>
      <c r="BX136" s="94"/>
      <c r="BY136" s="94"/>
      <c r="BZ136" s="94">
        <v>0</v>
      </c>
    </row>
    <row r="137" spans="1:78" s="2" customFormat="1" ht="11.45" customHeight="1" x14ac:dyDescent="0.2">
      <c r="A137" s="95"/>
      <c r="B137" s="312"/>
      <c r="C137" s="346" t="s">
        <v>680</v>
      </c>
      <c r="D137" s="312"/>
      <c r="E137" s="127"/>
      <c r="F137" s="126"/>
      <c r="G137" s="945" t="s">
        <v>680</v>
      </c>
      <c r="H137" s="945" t="s">
        <v>680</v>
      </c>
      <c r="I137" s="943"/>
      <c r="J137" s="103"/>
      <c r="K137" s="104"/>
      <c r="L137" s="632"/>
      <c r="M137" s="105"/>
      <c r="N137" s="630"/>
      <c r="O137" s="372" t="s">
        <v>680</v>
      </c>
      <c r="P137" s="352"/>
      <c r="Q137" s="381"/>
      <c r="R137" s="241">
        <v>0</v>
      </c>
      <c r="S137" s="42"/>
      <c r="T137" s="228"/>
      <c r="U137" s="340">
        <v>0</v>
      </c>
      <c r="V137" s="227"/>
      <c r="W137" s="5"/>
      <c r="X137" s="108" t="s">
        <v>680</v>
      </c>
      <c r="Y137" s="109" t="s">
        <v>2219</v>
      </c>
      <c r="Z137" s="123">
        <v>0</v>
      </c>
      <c r="AA137" s="83" t="s">
        <v>680</v>
      </c>
      <c r="AB137" s="83" t="s">
        <v>680</v>
      </c>
      <c r="AC137" s="83" t="s">
        <v>680</v>
      </c>
      <c r="AE137" s="93" t="s">
        <v>2886</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v>0</v>
      </c>
      <c r="BV137" s="94"/>
      <c r="BW137" s="94"/>
      <c r="BX137" s="94"/>
      <c r="BY137" s="94"/>
      <c r="BZ137" s="94">
        <v>0</v>
      </c>
    </row>
    <row r="138" spans="1:78" s="2" customFormat="1" ht="11.45" customHeight="1" x14ac:dyDescent="0.2">
      <c r="A138" s="95"/>
      <c r="B138" s="312"/>
      <c r="C138" s="346" t="s">
        <v>680</v>
      </c>
      <c r="D138" s="312"/>
      <c r="E138" s="127"/>
      <c r="F138" s="126"/>
      <c r="G138" s="945" t="s">
        <v>680</v>
      </c>
      <c r="H138" s="945" t="s">
        <v>680</v>
      </c>
      <c r="I138" s="943"/>
      <c r="J138" s="103"/>
      <c r="K138" s="104"/>
      <c r="L138" s="632"/>
      <c r="M138" s="105"/>
      <c r="N138" s="630"/>
      <c r="O138" s="372" t="s">
        <v>680</v>
      </c>
      <c r="P138" s="352"/>
      <c r="Q138" s="381"/>
      <c r="R138" s="241">
        <v>0</v>
      </c>
      <c r="S138" s="42"/>
      <c r="T138" s="228"/>
      <c r="U138" s="340">
        <v>0</v>
      </c>
      <c r="V138" s="227"/>
      <c r="W138" s="5"/>
      <c r="X138" s="108" t="s">
        <v>680</v>
      </c>
      <c r="Y138" s="109" t="s">
        <v>2219</v>
      </c>
      <c r="Z138" s="123">
        <v>0</v>
      </c>
      <c r="AA138" s="83" t="s">
        <v>680</v>
      </c>
      <c r="AB138" s="83" t="s">
        <v>680</v>
      </c>
      <c r="AC138" s="83" t="s">
        <v>680</v>
      </c>
      <c r="AE138" s="93" t="s">
        <v>2886</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v>0</v>
      </c>
      <c r="BV138" s="94"/>
      <c r="BW138" s="94"/>
      <c r="BX138" s="94"/>
      <c r="BY138" s="94"/>
      <c r="BZ138" s="94">
        <v>0</v>
      </c>
    </row>
    <row r="139" spans="1:78" s="2" customFormat="1" ht="11.45" customHeight="1" x14ac:dyDescent="0.2">
      <c r="A139" s="95"/>
      <c r="B139" s="312"/>
      <c r="C139" s="347">
        <v>9604</v>
      </c>
      <c r="D139" s="312"/>
      <c r="E139" s="227"/>
      <c r="F139" s="228"/>
      <c r="G139" s="228"/>
      <c r="H139" s="353" t="s">
        <v>1071</v>
      </c>
      <c r="I139" s="354"/>
      <c r="J139" s="259"/>
      <c r="K139" s="358">
        <v>1643078060</v>
      </c>
      <c r="L139" s="352"/>
      <c r="M139" s="352"/>
      <c r="N139" s="352"/>
      <c r="O139" s="352"/>
      <c r="P139" s="352"/>
      <c r="Q139" s="382"/>
      <c r="R139" s="358">
        <v>1200455</v>
      </c>
      <c r="S139" s="102"/>
      <c r="T139" s="228"/>
      <c r="U139" s="358">
        <v>1200455</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57" t="s">
        <v>1058</v>
      </c>
      <c r="F143" s="1357" t="s">
        <v>2230</v>
      </c>
      <c r="G143" s="1357" t="s">
        <v>2231</v>
      </c>
      <c r="H143" s="1357" t="s">
        <v>2232</v>
      </c>
      <c r="I143" s="1357" t="s">
        <v>2389</v>
      </c>
      <c r="J143" s="1357" t="s">
        <v>2390</v>
      </c>
      <c r="K143" s="1357" t="s">
        <v>1551</v>
      </c>
      <c r="L143" s="79" t="s">
        <v>579</v>
      </c>
      <c r="M143" s="85"/>
      <c r="N143" s="85"/>
      <c r="O143" s="80"/>
      <c r="P143" s="284"/>
      <c r="Q143" s="79" t="s">
        <v>1552</v>
      </c>
      <c r="R143" s="80"/>
      <c r="S143" s="1357" t="s">
        <v>408</v>
      </c>
      <c r="T143" s="284"/>
      <c r="U143" s="1357" t="s">
        <v>1028</v>
      </c>
      <c r="V143" s="227"/>
      <c r="Y143" s="83"/>
      <c r="BM143" s="83"/>
      <c r="BN143" s="83"/>
      <c r="BO143" s="83"/>
      <c r="BP143" s="83"/>
      <c r="BQ143" s="83"/>
      <c r="BR143" s="83"/>
      <c r="BS143" s="83"/>
      <c r="BT143" s="83"/>
    </row>
    <row r="144" spans="1:78" s="2" customFormat="1" ht="11.45" customHeight="1" x14ac:dyDescent="0.2">
      <c r="A144" s="95"/>
      <c r="B144" s="312"/>
      <c r="C144" s="312"/>
      <c r="D144" s="312"/>
      <c r="E144" s="1358"/>
      <c r="F144" s="1358"/>
      <c r="G144" s="1358"/>
      <c r="H144" s="1358"/>
      <c r="I144" s="1358"/>
      <c r="J144" s="1358"/>
      <c r="K144" s="1358"/>
      <c r="L144" s="37" t="s">
        <v>371</v>
      </c>
      <c r="M144" s="37" t="s">
        <v>590</v>
      </c>
      <c r="N144" s="37" t="s">
        <v>372</v>
      </c>
      <c r="O144" s="37" t="s">
        <v>1028</v>
      </c>
      <c r="P144" s="284"/>
      <c r="Q144" s="37" t="s">
        <v>371</v>
      </c>
      <c r="R144" s="37" t="s">
        <v>590</v>
      </c>
      <c r="S144" s="1358"/>
      <c r="T144" s="284"/>
      <c r="U144" s="1358"/>
      <c r="V144" s="227"/>
      <c r="Y144" s="83"/>
      <c r="AE144" s="576" t="s">
        <v>2207</v>
      </c>
      <c r="AX144" s="576" t="s">
        <v>2207</v>
      </c>
      <c r="BA144" s="83" t="s">
        <v>1555</v>
      </c>
      <c r="BB144" s="83" t="s">
        <v>1555</v>
      </c>
      <c r="BC144" s="83" t="s">
        <v>813</v>
      </c>
      <c r="BD144" s="83" t="s">
        <v>813</v>
      </c>
      <c r="BE144" s="83" t="s">
        <v>2226</v>
      </c>
      <c r="BF144" s="83" t="s">
        <v>2228</v>
      </c>
      <c r="BG144" s="83" t="s">
        <v>2228</v>
      </c>
      <c r="BH144" s="83" t="s">
        <v>2228</v>
      </c>
      <c r="BI144" s="83" t="s">
        <v>2787</v>
      </c>
      <c r="BJ144" s="83" t="s">
        <v>782</v>
      </c>
      <c r="BK144" s="83" t="s">
        <v>71</v>
      </c>
      <c r="BL144" s="83" t="s">
        <v>145</v>
      </c>
      <c r="BM144" s="576" t="s">
        <v>72</v>
      </c>
      <c r="BN144" s="576" t="s">
        <v>72</v>
      </c>
      <c r="BO144" s="576" t="s">
        <v>72</v>
      </c>
      <c r="BP144" s="83" t="s">
        <v>2604</v>
      </c>
      <c r="BQ144" s="83" t="s">
        <v>2067</v>
      </c>
      <c r="BR144" s="83" t="s">
        <v>74</v>
      </c>
      <c r="BS144" s="576" t="s">
        <v>2224</v>
      </c>
      <c r="BT144" s="83" t="s">
        <v>2224</v>
      </c>
      <c r="BU144" s="83" t="s">
        <v>744</v>
      </c>
      <c r="BV144" s="83" t="s">
        <v>1554</v>
      </c>
      <c r="BW144" s="83" t="s">
        <v>1554</v>
      </c>
      <c r="BX144" s="83" t="s">
        <v>75</v>
      </c>
      <c r="BY144" s="83" t="s">
        <v>1910</v>
      </c>
      <c r="BZ144" s="579" t="s">
        <v>2222</v>
      </c>
    </row>
    <row r="145" spans="1:78" s="2" customFormat="1" ht="11.45" customHeight="1" x14ac:dyDescent="0.2">
      <c r="A145" s="95"/>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392</v>
      </c>
      <c r="BM145" s="576"/>
      <c r="BN145" s="576"/>
      <c r="BO145" s="576"/>
      <c r="BP145" s="83"/>
      <c r="BQ145" s="83"/>
      <c r="BR145" s="83"/>
      <c r="BS145" s="576"/>
      <c r="BT145" s="83"/>
      <c r="BZ145" s="580"/>
    </row>
    <row r="146" spans="1:78" s="2" customFormat="1" ht="11.45" customHeight="1" x14ac:dyDescent="0.2">
      <c r="A146" s="95"/>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820</v>
      </c>
      <c r="Y147" s="365" t="s">
        <v>2010</v>
      </c>
      <c r="Z147" s="365" t="s">
        <v>1040</v>
      </c>
      <c r="AA147" s="365" t="s">
        <v>1309</v>
      </c>
      <c r="AB147" s="365" t="s">
        <v>2221</v>
      </c>
      <c r="AC147" s="365" t="s">
        <v>1556</v>
      </c>
      <c r="AE147" s="365" t="s">
        <v>1305</v>
      </c>
      <c r="AF147" s="95"/>
      <c r="AG147" s="369" t="s">
        <v>208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1306</v>
      </c>
      <c r="BB147" s="345"/>
      <c r="BC147" s="83" t="s">
        <v>1042</v>
      </c>
      <c r="BD147" s="345">
        <v>0.05</v>
      </c>
      <c r="BE147" s="83" t="s">
        <v>392</v>
      </c>
      <c r="BF147" s="83" t="s">
        <v>1043</v>
      </c>
      <c r="BG147" s="83" t="s">
        <v>1043</v>
      </c>
      <c r="BH147" s="83" t="s">
        <v>1043</v>
      </c>
      <c r="BI147" s="83" t="s">
        <v>904</v>
      </c>
      <c r="BJ147" s="83" t="s">
        <v>206</v>
      </c>
      <c r="BK147" s="83" t="s">
        <v>207</v>
      </c>
      <c r="BL147" s="83" t="s">
        <v>401</v>
      </c>
      <c r="BM147" s="576" t="s">
        <v>2221</v>
      </c>
      <c r="BN147" s="576" t="s">
        <v>1556</v>
      </c>
      <c r="BO147" s="576" t="s">
        <v>2209</v>
      </c>
      <c r="BP147" s="83" t="s">
        <v>404</v>
      </c>
      <c r="BQ147" s="83" t="s">
        <v>405</v>
      </c>
      <c r="BR147" s="83" t="s">
        <v>213</v>
      </c>
      <c r="BS147" s="576" t="s">
        <v>2210</v>
      </c>
      <c r="BT147" s="83" t="s">
        <v>906</v>
      </c>
      <c r="BU147" s="83" t="s">
        <v>209</v>
      </c>
      <c r="BV147" s="83" t="s">
        <v>2583</v>
      </c>
      <c r="BW147" s="83" t="s">
        <v>2583</v>
      </c>
      <c r="BX147" s="83" t="s">
        <v>908</v>
      </c>
      <c r="BY147" s="83" t="s">
        <v>907</v>
      </c>
      <c r="BZ147" s="579" t="s">
        <v>2206</v>
      </c>
    </row>
    <row r="148" spans="1:78" s="2" customFormat="1" ht="11.45" customHeight="1" x14ac:dyDescent="0.2">
      <c r="A148" s="95"/>
      <c r="B148" s="312"/>
      <c r="C148" s="312"/>
      <c r="D148" s="312"/>
      <c r="E148" s="58" t="s">
        <v>2560</v>
      </c>
      <c r="F148" s="13" t="s">
        <v>2560</v>
      </c>
      <c r="G148" s="13"/>
      <c r="H148" s="13"/>
      <c r="I148" s="13"/>
      <c r="J148" s="88" t="s">
        <v>368</v>
      </c>
      <c r="K148" s="13" t="s">
        <v>1099</v>
      </c>
      <c r="L148" s="13" t="s">
        <v>1506</v>
      </c>
      <c r="M148" s="13" t="s">
        <v>1506</v>
      </c>
      <c r="N148" s="13" t="s">
        <v>1506</v>
      </c>
      <c r="O148" s="13" t="s">
        <v>1506</v>
      </c>
      <c r="P148" s="228"/>
      <c r="Q148" s="13" t="s">
        <v>1099</v>
      </c>
      <c r="R148" s="13" t="s">
        <v>1099</v>
      </c>
      <c r="S148" s="13" t="s">
        <v>1099</v>
      </c>
      <c r="T148" s="228"/>
      <c r="U148" s="13" t="s">
        <v>1099</v>
      </c>
      <c r="V148" s="227"/>
      <c r="X148" s="365"/>
      <c r="Y148" s="365" t="s">
        <v>144</v>
      </c>
      <c r="Z148" s="365" t="s">
        <v>1041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1284</v>
      </c>
      <c r="BB148" s="83" t="s">
        <v>1949</v>
      </c>
      <c r="BC148" s="83" t="s">
        <v>1284</v>
      </c>
      <c r="BD148" s="83" t="s">
        <v>1039</v>
      </c>
      <c r="BE148" s="83" t="s">
        <v>1039</v>
      </c>
      <c r="BF148" s="83" t="s">
        <v>1044</v>
      </c>
      <c r="BG148" s="83" t="s">
        <v>205</v>
      </c>
      <c r="BH148" s="83" t="s">
        <v>1039</v>
      </c>
      <c r="BI148" s="83" t="s">
        <v>1039</v>
      </c>
      <c r="BJ148" s="83" t="s">
        <v>393</v>
      </c>
      <c r="BK148" s="83" t="s">
        <v>1949</v>
      </c>
      <c r="BL148" s="83" t="s">
        <v>1039</v>
      </c>
      <c r="BM148" s="576"/>
      <c r="BN148" s="576" t="s">
        <v>403</v>
      </c>
      <c r="BO148" s="576" t="s">
        <v>1039</v>
      </c>
      <c r="BP148" s="83" t="s">
        <v>1039</v>
      </c>
      <c r="BQ148" s="83" t="s">
        <v>212</v>
      </c>
      <c r="BR148" s="83" t="s">
        <v>214</v>
      </c>
      <c r="BS148" s="576" t="s">
        <v>2211</v>
      </c>
      <c r="BT148" s="83" t="s">
        <v>905</v>
      </c>
      <c r="BU148" s="83" t="s">
        <v>211</v>
      </c>
      <c r="BV148" s="83" t="s">
        <v>1949</v>
      </c>
      <c r="BW148" s="83" t="s">
        <v>1949</v>
      </c>
      <c r="BX148" s="93" t="s">
        <v>1949</v>
      </c>
      <c r="BY148" s="93" t="s">
        <v>1949</v>
      </c>
      <c r="BZ148" s="579" t="s">
        <v>1900</v>
      </c>
    </row>
    <row r="149" spans="1:78" s="2" customFormat="1" ht="11.45" customHeight="1" x14ac:dyDescent="0.2">
      <c r="A149" s="95"/>
      <c r="B149" s="312"/>
      <c r="C149" s="347">
        <v>6005</v>
      </c>
      <c r="D149" s="312"/>
      <c r="E149" s="375" t="s">
        <v>565</v>
      </c>
      <c r="F149" s="375" t="s">
        <v>512</v>
      </c>
      <c r="G149" s="376" t="s">
        <v>155</v>
      </c>
      <c r="H149" s="362"/>
      <c r="I149" s="377"/>
      <c r="J149" s="378" t="s">
        <v>2872</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1185</v>
      </c>
      <c r="D150" s="312"/>
      <c r="E150" s="355" t="s">
        <v>2106</v>
      </c>
      <c r="F150" s="356">
        <v>0</v>
      </c>
      <c r="G150" s="945" t="s">
        <v>2223</v>
      </c>
      <c r="H150" s="945" t="s">
        <v>514</v>
      </c>
      <c r="I150" s="942">
        <v>1</v>
      </c>
      <c r="J150" s="357">
        <v>1</v>
      </c>
      <c r="K150" s="104">
        <v>1890059035</v>
      </c>
      <c r="L150" s="631"/>
      <c r="M150" s="105">
        <v>2.3149999999999999E-4</v>
      </c>
      <c r="N150" s="628"/>
      <c r="O150" s="372">
        <v>2.3149999999999999E-4</v>
      </c>
      <c r="P150" s="352"/>
      <c r="Q150" s="381"/>
      <c r="R150" s="241">
        <v>437549</v>
      </c>
      <c r="S150" s="42"/>
      <c r="T150" s="228"/>
      <c r="U150" s="340">
        <v>437549</v>
      </c>
      <c r="V150" s="227"/>
      <c r="W150" s="5"/>
      <c r="X150" s="106" t="s">
        <v>1185</v>
      </c>
      <c r="Y150" s="107" t="s">
        <v>2640</v>
      </c>
      <c r="Z150" s="122">
        <v>1890059035</v>
      </c>
      <c r="AA150" s="83" t="s">
        <v>2222</v>
      </c>
      <c r="AB150" s="83" t="s">
        <v>2222</v>
      </c>
      <c r="AC150" s="83" t="s">
        <v>1553</v>
      </c>
      <c r="AE150" s="93" t="s">
        <v>2886</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c r="BB150" s="94"/>
      <c r="BC150" s="93">
        <v>2.3149999999999999E-4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v>0</v>
      </c>
      <c r="BV150" s="94"/>
      <c r="BW150" s="94"/>
      <c r="BX150" s="94"/>
      <c r="BY150" s="94"/>
      <c r="BZ150" s="94">
        <v>0</v>
      </c>
    </row>
    <row r="151" spans="1:78" s="2" customFormat="1" ht="11.45" customHeight="1" x14ac:dyDescent="0.2">
      <c r="A151" s="95"/>
      <c r="B151" s="312"/>
      <c r="C151" s="346" t="s">
        <v>1186</v>
      </c>
      <c r="D151" s="312"/>
      <c r="E151" s="127" t="s">
        <v>1427</v>
      </c>
      <c r="F151" s="126">
        <v>0</v>
      </c>
      <c r="G151" s="945" t="s">
        <v>2225</v>
      </c>
      <c r="H151" s="945" t="s">
        <v>514</v>
      </c>
      <c r="I151" s="943">
        <v>1</v>
      </c>
      <c r="J151" s="103">
        <v>1</v>
      </c>
      <c r="K151" s="104">
        <v>464000</v>
      </c>
      <c r="L151" s="632"/>
      <c r="M151" s="105">
        <v>2.3149999999999999E-4</v>
      </c>
      <c r="N151" s="630"/>
      <c r="O151" s="372">
        <v>2.3149999999999999E-4</v>
      </c>
      <c r="P151" s="352"/>
      <c r="Q151" s="381"/>
      <c r="R151" s="241">
        <v>107</v>
      </c>
      <c r="S151" s="42"/>
      <c r="T151" s="228"/>
      <c r="U151" s="340">
        <v>107</v>
      </c>
      <c r="V151" s="227"/>
      <c r="W151" s="5"/>
      <c r="X151" s="108" t="s">
        <v>1186</v>
      </c>
      <c r="Y151" s="109" t="s">
        <v>2641</v>
      </c>
      <c r="Z151" s="123">
        <v>464000</v>
      </c>
      <c r="AA151" s="83" t="s">
        <v>2224</v>
      </c>
      <c r="AB151" s="83" t="s">
        <v>2224</v>
      </c>
      <c r="AC151" s="83" t="s">
        <v>1553</v>
      </c>
      <c r="AE151" s="93" t="s">
        <v>2886</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c r="BB151" s="94"/>
      <c r="BC151" s="93">
        <v>2.3149999999999999E-4</v>
      </c>
      <c r="BD151" s="94">
        <v>0</v>
      </c>
      <c r="BE151" s="94">
        <v>0</v>
      </c>
      <c r="BF151" s="94">
        <v>1</v>
      </c>
      <c r="BG151" s="94">
        <v>0</v>
      </c>
      <c r="BH151" s="94">
        <v>0</v>
      </c>
      <c r="BI151" s="94">
        <v>0</v>
      </c>
      <c r="BJ151" s="94">
        <v>0</v>
      </c>
      <c r="BK151" s="94"/>
      <c r="BL151" s="94">
        <v>0</v>
      </c>
      <c r="BM151" s="94">
        <v>1</v>
      </c>
      <c r="BN151" s="94">
        <v>0</v>
      </c>
      <c r="BO151" s="94">
        <v>0</v>
      </c>
      <c r="BP151" s="94">
        <v>0</v>
      </c>
      <c r="BQ151" s="94">
        <v>0</v>
      </c>
      <c r="BR151" s="94">
        <v>0</v>
      </c>
      <c r="BS151" s="94">
        <v>1</v>
      </c>
      <c r="BT151" s="94">
        <v>0</v>
      </c>
      <c r="BU151" s="94">
        <v>0</v>
      </c>
      <c r="BV151" s="94"/>
      <c r="BW151" s="94"/>
      <c r="BX151" s="94"/>
      <c r="BY151" s="94"/>
      <c r="BZ151" s="94">
        <v>0</v>
      </c>
    </row>
    <row r="152" spans="1:78" s="2" customFormat="1" ht="11.45" customHeight="1" x14ac:dyDescent="0.2">
      <c r="A152" s="95"/>
      <c r="B152" s="312"/>
      <c r="C152" s="346" t="s">
        <v>1279</v>
      </c>
      <c r="D152" s="312"/>
      <c r="E152" s="127" t="s">
        <v>1432</v>
      </c>
      <c r="F152" s="126">
        <v>0</v>
      </c>
      <c r="G152" s="945" t="s">
        <v>2227</v>
      </c>
      <c r="H152" s="945" t="s">
        <v>514</v>
      </c>
      <c r="I152" s="943">
        <v>1.1000000000000001</v>
      </c>
      <c r="J152" s="103">
        <v>1</v>
      </c>
      <c r="K152" s="104">
        <v>34384895</v>
      </c>
      <c r="L152" s="632"/>
      <c r="M152" s="105">
        <v>2.5470000000000001E-4</v>
      </c>
      <c r="N152" s="630"/>
      <c r="O152" s="372">
        <v>2.5470000000000001E-4</v>
      </c>
      <c r="P152" s="352"/>
      <c r="Q152" s="381"/>
      <c r="R152" s="241">
        <v>8758</v>
      </c>
      <c r="S152" s="42"/>
      <c r="T152" s="228"/>
      <c r="U152" s="340">
        <v>8758</v>
      </c>
      <c r="V152" s="227"/>
      <c r="W152" s="5"/>
      <c r="X152" s="108" t="s">
        <v>1279</v>
      </c>
      <c r="Y152" s="109" t="s">
        <v>1598</v>
      </c>
      <c r="Z152" s="123">
        <v>37823385</v>
      </c>
      <c r="AA152" s="83" t="s">
        <v>2226</v>
      </c>
      <c r="AB152" s="83" t="s">
        <v>2226</v>
      </c>
      <c r="AC152" s="83" t="s">
        <v>1553</v>
      </c>
      <c r="AE152" s="93" t="s">
        <v>2886</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c r="BB152" s="94"/>
      <c r="BC152" s="93">
        <v>2.5464999999999998E-4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v>0</v>
      </c>
      <c r="BV152" s="94"/>
      <c r="BW152" s="94"/>
      <c r="BX152" s="94"/>
      <c r="BY152" s="94"/>
      <c r="BZ152" s="94">
        <v>0</v>
      </c>
    </row>
    <row r="153" spans="1:78" s="2" customFormat="1" ht="11.45" customHeight="1" x14ac:dyDescent="0.2">
      <c r="A153" s="95"/>
      <c r="B153" s="312"/>
      <c r="C153" s="346" t="s">
        <v>689</v>
      </c>
      <c r="D153" s="312"/>
      <c r="E153" s="127" t="s">
        <v>1433</v>
      </c>
      <c r="F153" s="126">
        <v>0</v>
      </c>
      <c r="G153" s="945" t="s">
        <v>2227</v>
      </c>
      <c r="H153" s="945" t="s">
        <v>2461</v>
      </c>
      <c r="I153" s="943">
        <v>1.1000000000000001</v>
      </c>
      <c r="J153" s="103">
        <v>0.7</v>
      </c>
      <c r="K153" s="104">
        <v>165570</v>
      </c>
      <c r="L153" s="632"/>
      <c r="M153" s="105">
        <v>1.783E-4</v>
      </c>
      <c r="N153" s="630"/>
      <c r="O153" s="372">
        <v>1.783E-4</v>
      </c>
      <c r="P153" s="352"/>
      <c r="Q153" s="381"/>
      <c r="R153" s="241">
        <v>30</v>
      </c>
      <c r="S153" s="42"/>
      <c r="T153" s="228"/>
      <c r="U153" s="340">
        <v>30</v>
      </c>
      <c r="V153" s="227"/>
      <c r="W153" s="5"/>
      <c r="X153" s="108" t="s">
        <v>689</v>
      </c>
      <c r="Y153" s="109" t="s">
        <v>271</v>
      </c>
      <c r="Z153" s="123">
        <v>127489</v>
      </c>
      <c r="AA153" s="83" t="s">
        <v>2226</v>
      </c>
      <c r="AB153" s="83" t="s">
        <v>2226</v>
      </c>
      <c r="AC153" s="83" t="s">
        <v>1557</v>
      </c>
      <c r="AE153" s="93" t="s">
        <v>2886</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c r="BB153" s="94"/>
      <c r="BC153" s="93">
        <v>1.7825999999999999E-4</v>
      </c>
      <c r="BD153" s="94">
        <v>0</v>
      </c>
      <c r="BE153" s="94">
        <v>0</v>
      </c>
      <c r="BF153" s="94">
        <v>1</v>
      </c>
      <c r="BG153" s="94">
        <v>0</v>
      </c>
      <c r="BH153" s="94">
        <v>0</v>
      </c>
      <c r="BI153" s="94">
        <v>0</v>
      </c>
      <c r="BJ153" s="94">
        <v>0</v>
      </c>
      <c r="BK153" s="94"/>
      <c r="BL153" s="94">
        <v>0</v>
      </c>
      <c r="BM153" s="94">
        <v>0</v>
      </c>
      <c r="BN153" s="94">
        <v>0</v>
      </c>
      <c r="BO153" s="94">
        <v>0</v>
      </c>
      <c r="BP153" s="94">
        <v>0</v>
      </c>
      <c r="BQ153" s="94">
        <v>0</v>
      </c>
      <c r="BR153" s="94">
        <v>0</v>
      </c>
      <c r="BS153" s="94">
        <v>0</v>
      </c>
      <c r="BT153" s="94">
        <v>0</v>
      </c>
      <c r="BU153" s="94">
        <v>0</v>
      </c>
      <c r="BV153" s="94"/>
      <c r="BW153" s="94"/>
      <c r="BX153" s="94"/>
      <c r="BY153" s="94"/>
      <c r="BZ153" s="94">
        <v>0</v>
      </c>
    </row>
    <row r="154" spans="1:78" s="2" customFormat="1" ht="11.45" customHeight="1" x14ac:dyDescent="0.2">
      <c r="A154" s="95"/>
      <c r="B154" s="312"/>
      <c r="C154" s="346" t="s">
        <v>167</v>
      </c>
      <c r="D154" s="312"/>
      <c r="E154" s="127" t="s">
        <v>1434</v>
      </c>
      <c r="F154" s="126">
        <v>0</v>
      </c>
      <c r="G154" s="945" t="s">
        <v>2227</v>
      </c>
      <c r="H154" s="945" t="s">
        <v>1559</v>
      </c>
      <c r="I154" s="943">
        <v>1.1000000000000001</v>
      </c>
      <c r="J154" s="103">
        <v>0.7</v>
      </c>
      <c r="K154" s="104">
        <v>317400</v>
      </c>
      <c r="L154" s="632"/>
      <c r="M154" s="105">
        <v>1.783E-4</v>
      </c>
      <c r="N154" s="630"/>
      <c r="O154" s="372">
        <v>1.783E-4</v>
      </c>
      <c r="P154" s="352"/>
      <c r="Q154" s="381"/>
      <c r="R154" s="241">
        <v>57</v>
      </c>
      <c r="S154" s="42"/>
      <c r="T154" s="228"/>
      <c r="U154" s="340">
        <v>57</v>
      </c>
      <c r="V154" s="227"/>
      <c r="W154" s="5"/>
      <c r="X154" s="108" t="s">
        <v>167</v>
      </c>
      <c r="Y154" s="109" t="s">
        <v>272</v>
      </c>
      <c r="Z154" s="123">
        <v>244398</v>
      </c>
      <c r="AA154" s="83" t="s">
        <v>2226</v>
      </c>
      <c r="AB154" s="83" t="s">
        <v>2226</v>
      </c>
      <c r="AC154" s="83" t="s">
        <v>1558</v>
      </c>
      <c r="AE154" s="93" t="s">
        <v>2886</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c r="BB154" s="94"/>
      <c r="BC154" s="93">
        <v>1.7825999999999999E-4</v>
      </c>
      <c r="BD154" s="94">
        <v>0</v>
      </c>
      <c r="BE154" s="94">
        <v>0</v>
      </c>
      <c r="BF154" s="94">
        <v>1</v>
      </c>
      <c r="BG154" s="94">
        <v>0</v>
      </c>
      <c r="BH154" s="94">
        <v>0</v>
      </c>
      <c r="BI154" s="94">
        <v>0</v>
      </c>
      <c r="BJ154" s="94">
        <v>0</v>
      </c>
      <c r="BK154" s="94"/>
      <c r="BL154" s="94">
        <v>0</v>
      </c>
      <c r="BM154" s="94">
        <v>0</v>
      </c>
      <c r="BN154" s="94">
        <v>0</v>
      </c>
      <c r="BO154" s="94">
        <v>0</v>
      </c>
      <c r="BP154" s="94">
        <v>0</v>
      </c>
      <c r="BQ154" s="94">
        <v>0</v>
      </c>
      <c r="BR154" s="94">
        <v>0</v>
      </c>
      <c r="BS154" s="94">
        <v>0</v>
      </c>
      <c r="BT154" s="94">
        <v>0</v>
      </c>
      <c r="BU154" s="94">
        <v>0</v>
      </c>
      <c r="BV154" s="94"/>
      <c r="BW154" s="94"/>
      <c r="BX154" s="94"/>
      <c r="BY154" s="94"/>
      <c r="BZ154" s="94">
        <v>0</v>
      </c>
    </row>
    <row r="155" spans="1:78" s="2" customFormat="1" ht="11.45" customHeight="1" x14ac:dyDescent="0.2">
      <c r="A155" s="95"/>
      <c r="B155" s="312"/>
      <c r="C155" s="346" t="s">
        <v>1962</v>
      </c>
      <c r="D155" s="312"/>
      <c r="E155" s="127" t="s">
        <v>515</v>
      </c>
      <c r="F155" s="126">
        <v>0</v>
      </c>
      <c r="G155" s="945" t="s">
        <v>73</v>
      </c>
      <c r="H155" s="945" t="s">
        <v>514</v>
      </c>
      <c r="I155" s="943">
        <v>1.1000000000000001</v>
      </c>
      <c r="J155" s="103">
        <v>1</v>
      </c>
      <c r="K155" s="104">
        <v>2026640</v>
      </c>
      <c r="L155" s="632"/>
      <c r="M155" s="105">
        <v>2.5470000000000001E-4</v>
      </c>
      <c r="N155" s="630"/>
      <c r="O155" s="372">
        <v>2.5470000000000001E-4</v>
      </c>
      <c r="P155" s="352"/>
      <c r="Q155" s="381"/>
      <c r="R155" s="241">
        <v>516</v>
      </c>
      <c r="S155" s="42"/>
      <c r="T155" s="228"/>
      <c r="U155" s="340">
        <v>516</v>
      </c>
      <c r="V155" s="227"/>
      <c r="W155" s="5"/>
      <c r="X155" s="108" t="s">
        <v>1962</v>
      </c>
      <c r="Y155" s="109" t="s">
        <v>2637</v>
      </c>
      <c r="Z155" s="123">
        <v>2229304</v>
      </c>
      <c r="AA155" s="83" t="s">
        <v>72</v>
      </c>
      <c r="AB155" s="83" t="s">
        <v>72</v>
      </c>
      <c r="AC155" s="83" t="s">
        <v>1553</v>
      </c>
      <c r="AE155" s="93" t="s">
        <v>2886</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c r="BB155" s="94"/>
      <c r="BC155" s="93">
        <v>2.5464999999999998E-4</v>
      </c>
      <c r="BD155" s="94">
        <v>0</v>
      </c>
      <c r="BE155" s="94">
        <v>0</v>
      </c>
      <c r="BF155" s="94">
        <v>1</v>
      </c>
      <c r="BG155" s="94">
        <v>0</v>
      </c>
      <c r="BH155" s="94">
        <v>0</v>
      </c>
      <c r="BI155" s="94">
        <v>0</v>
      </c>
      <c r="BJ155" s="94">
        <v>0</v>
      </c>
      <c r="BK155" s="94"/>
      <c r="BL155" s="94">
        <v>0</v>
      </c>
      <c r="BM155" s="94">
        <v>0</v>
      </c>
      <c r="BN155" s="94">
        <v>0</v>
      </c>
      <c r="BO155" s="94">
        <v>0</v>
      </c>
      <c r="BP155" s="94">
        <v>0</v>
      </c>
      <c r="BQ155" s="94">
        <v>0</v>
      </c>
      <c r="BR155" s="94">
        <v>0</v>
      </c>
      <c r="BS155" s="94">
        <v>1</v>
      </c>
      <c r="BT155" s="94">
        <v>0</v>
      </c>
      <c r="BU155" s="94">
        <v>0</v>
      </c>
      <c r="BV155" s="94"/>
      <c r="BW155" s="94"/>
      <c r="BX155" s="94"/>
      <c r="BY155" s="94"/>
      <c r="BZ155" s="94">
        <v>0</v>
      </c>
    </row>
    <row r="156" spans="1:78" s="2" customFormat="1" ht="11.45" customHeight="1" x14ac:dyDescent="0.2">
      <c r="A156" s="95"/>
      <c r="B156" s="312"/>
      <c r="C156" s="346" t="s">
        <v>1707</v>
      </c>
      <c r="D156" s="312"/>
      <c r="E156" s="127" t="s">
        <v>1429</v>
      </c>
      <c r="F156" s="126">
        <v>0</v>
      </c>
      <c r="G156" s="945" t="s">
        <v>783</v>
      </c>
      <c r="H156" s="945" t="s">
        <v>514</v>
      </c>
      <c r="I156" s="943">
        <v>0.25</v>
      </c>
      <c r="J156" s="103">
        <v>1</v>
      </c>
      <c r="K156" s="104">
        <v>150700</v>
      </c>
      <c r="L156" s="632"/>
      <c r="M156" s="105">
        <v>5.7899999999999998E-5</v>
      </c>
      <c r="N156" s="630"/>
      <c r="O156" s="372">
        <v>5.7899999999999998E-5</v>
      </c>
      <c r="P156" s="352"/>
      <c r="Q156" s="381"/>
      <c r="R156" s="241">
        <v>9</v>
      </c>
      <c r="S156" s="42"/>
      <c r="T156" s="228"/>
      <c r="U156" s="340">
        <v>9</v>
      </c>
      <c r="V156" s="227"/>
      <c r="W156" s="5"/>
      <c r="X156" s="108" t="s">
        <v>1707</v>
      </c>
      <c r="Y156" s="109" t="s">
        <v>1596</v>
      </c>
      <c r="Z156" s="123">
        <v>37675</v>
      </c>
      <c r="AA156" s="83" t="s">
        <v>782</v>
      </c>
      <c r="AB156" s="83" t="s">
        <v>782</v>
      </c>
      <c r="AC156" s="83" t="s">
        <v>1553</v>
      </c>
      <c r="AE156" s="93" t="s">
        <v>2886</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c r="BB156" s="94"/>
      <c r="BC156" s="93">
        <v>5.7880000000000001E-5</v>
      </c>
      <c r="BD156" s="94">
        <v>0</v>
      </c>
      <c r="BE156" s="94">
        <v>0</v>
      </c>
      <c r="BF156" s="94">
        <v>1</v>
      </c>
      <c r="BG156" s="94">
        <v>0</v>
      </c>
      <c r="BH156" s="94">
        <v>0</v>
      </c>
      <c r="BI156" s="94">
        <v>0</v>
      </c>
      <c r="BJ156" s="94">
        <v>0</v>
      </c>
      <c r="BK156" s="94"/>
      <c r="BL156" s="94">
        <v>0</v>
      </c>
      <c r="BM156" s="94">
        <v>1</v>
      </c>
      <c r="BN156" s="94">
        <v>0</v>
      </c>
      <c r="BO156" s="94">
        <v>0</v>
      </c>
      <c r="BP156" s="94">
        <v>0</v>
      </c>
      <c r="BQ156" s="94">
        <v>0</v>
      </c>
      <c r="BR156" s="94">
        <v>0</v>
      </c>
      <c r="BS156" s="94">
        <v>1</v>
      </c>
      <c r="BT156" s="94">
        <v>0</v>
      </c>
      <c r="BU156" s="94">
        <v>0</v>
      </c>
      <c r="BV156" s="94"/>
      <c r="BW156" s="94"/>
      <c r="BX156" s="94"/>
      <c r="BY156" s="94"/>
      <c r="BZ156" s="94">
        <v>0</v>
      </c>
    </row>
    <row r="157" spans="1:78" s="2" customFormat="1" ht="11.45" customHeight="1" x14ac:dyDescent="0.2">
      <c r="A157" s="95"/>
      <c r="B157" s="312"/>
      <c r="C157" s="346" t="s">
        <v>1187</v>
      </c>
      <c r="D157" s="312"/>
      <c r="E157" s="127" t="s">
        <v>1430</v>
      </c>
      <c r="F157" s="126">
        <v>0</v>
      </c>
      <c r="G157" s="945" t="s">
        <v>2408</v>
      </c>
      <c r="H157" s="945" t="s">
        <v>514</v>
      </c>
      <c r="I157" s="943">
        <v>0.25</v>
      </c>
      <c r="J157" s="103">
        <v>1</v>
      </c>
      <c r="K157" s="104">
        <v>12488815</v>
      </c>
      <c r="L157" s="632"/>
      <c r="M157" s="105">
        <v>5.7899999999999998E-5</v>
      </c>
      <c r="N157" s="630"/>
      <c r="O157" s="372">
        <v>5.7899999999999998E-5</v>
      </c>
      <c r="P157" s="352"/>
      <c r="Q157" s="381"/>
      <c r="R157" s="241">
        <v>723</v>
      </c>
      <c r="S157" s="42"/>
      <c r="T157" s="228"/>
      <c r="U157" s="340">
        <v>723</v>
      </c>
      <c r="V157" s="227"/>
      <c r="W157" s="5"/>
      <c r="X157" s="108" t="s">
        <v>1187</v>
      </c>
      <c r="Y157" s="109" t="s">
        <v>1597</v>
      </c>
      <c r="Z157" s="123">
        <v>3122204</v>
      </c>
      <c r="AA157" s="83" t="s">
        <v>1553</v>
      </c>
      <c r="AB157" s="83" t="s">
        <v>1553</v>
      </c>
      <c r="AC157" s="83" t="s">
        <v>1553</v>
      </c>
      <c r="AE157" s="93" t="s">
        <v>2886</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c r="BB157" s="94"/>
      <c r="BC157" s="93">
        <v>5.7880000000000001E-5</v>
      </c>
      <c r="BD157" s="94">
        <v>0</v>
      </c>
      <c r="BE157" s="94">
        <v>0</v>
      </c>
      <c r="BF157" s="94">
        <v>1</v>
      </c>
      <c r="BG157" s="94">
        <v>0</v>
      </c>
      <c r="BH157" s="94">
        <v>0</v>
      </c>
      <c r="BI157" s="94">
        <v>0</v>
      </c>
      <c r="BJ157" s="94">
        <v>0</v>
      </c>
      <c r="BK157" s="94"/>
      <c r="BL157" s="94">
        <v>0</v>
      </c>
      <c r="BM157" s="94">
        <v>1</v>
      </c>
      <c r="BN157" s="94">
        <v>0</v>
      </c>
      <c r="BO157" s="94">
        <v>0</v>
      </c>
      <c r="BP157" s="94">
        <v>0</v>
      </c>
      <c r="BQ157" s="94">
        <v>0</v>
      </c>
      <c r="BR157" s="94">
        <v>0</v>
      </c>
      <c r="BS157" s="94">
        <v>1</v>
      </c>
      <c r="BT157" s="94">
        <v>0</v>
      </c>
      <c r="BU157" s="94">
        <v>0</v>
      </c>
      <c r="BV157" s="94"/>
      <c r="BW157" s="94"/>
      <c r="BX157" s="94"/>
      <c r="BY157" s="94"/>
      <c r="BZ157" s="94">
        <v>0</v>
      </c>
    </row>
    <row r="158" spans="1:78" s="2" customFormat="1" ht="11.45" customHeight="1" x14ac:dyDescent="0.2">
      <c r="A158" s="95"/>
      <c r="B158" s="312"/>
      <c r="C158" s="346" t="s">
        <v>680</v>
      </c>
      <c r="D158" s="312"/>
      <c r="E158" s="127"/>
      <c r="F158" s="126"/>
      <c r="G158" s="945" t="s">
        <v>680</v>
      </c>
      <c r="H158" s="945" t="s">
        <v>680</v>
      </c>
      <c r="I158" s="943"/>
      <c r="J158" s="103"/>
      <c r="K158" s="104"/>
      <c r="L158" s="632"/>
      <c r="M158" s="105"/>
      <c r="N158" s="630"/>
      <c r="O158" s="372" t="s">
        <v>680</v>
      </c>
      <c r="P158" s="352"/>
      <c r="Q158" s="381"/>
      <c r="R158" s="241">
        <v>0</v>
      </c>
      <c r="S158" s="42"/>
      <c r="T158" s="228"/>
      <c r="U158" s="340">
        <v>0</v>
      </c>
      <c r="V158" s="227"/>
      <c r="W158" s="5"/>
      <c r="X158" s="108" t="s">
        <v>680</v>
      </c>
      <c r="Y158" s="109" t="s">
        <v>2219</v>
      </c>
      <c r="Z158" s="123">
        <v>0</v>
      </c>
      <c r="AA158" s="83" t="s">
        <v>680</v>
      </c>
      <c r="AB158" s="83" t="s">
        <v>680</v>
      </c>
      <c r="AC158" s="83" t="s">
        <v>680</v>
      </c>
      <c r="AE158" s="93" t="s">
        <v>2886</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v>0</v>
      </c>
      <c r="BV158" s="94"/>
      <c r="BW158" s="94"/>
      <c r="BX158" s="94"/>
      <c r="BY158" s="94"/>
      <c r="BZ158" s="94">
        <v>0</v>
      </c>
    </row>
    <row r="159" spans="1:78" s="2" customFormat="1" ht="11.45" customHeight="1" x14ac:dyDescent="0.2">
      <c r="A159" s="95"/>
      <c r="B159" s="312"/>
      <c r="C159" s="346" t="s">
        <v>680</v>
      </c>
      <c r="D159" s="312"/>
      <c r="E159" s="127"/>
      <c r="F159" s="126"/>
      <c r="G159" s="945" t="s">
        <v>680</v>
      </c>
      <c r="H159" s="945" t="s">
        <v>680</v>
      </c>
      <c r="I159" s="943"/>
      <c r="J159" s="103"/>
      <c r="K159" s="104"/>
      <c r="L159" s="632"/>
      <c r="M159" s="105"/>
      <c r="N159" s="630"/>
      <c r="O159" s="372" t="s">
        <v>680</v>
      </c>
      <c r="P159" s="352"/>
      <c r="Q159" s="381"/>
      <c r="R159" s="241">
        <v>0</v>
      </c>
      <c r="S159" s="42"/>
      <c r="T159" s="228"/>
      <c r="U159" s="340">
        <v>0</v>
      </c>
      <c r="V159" s="227"/>
      <c r="W159" s="5"/>
      <c r="X159" s="108" t="s">
        <v>680</v>
      </c>
      <c r="Y159" s="109" t="s">
        <v>2219</v>
      </c>
      <c r="Z159" s="123">
        <v>0</v>
      </c>
      <c r="AA159" s="83" t="s">
        <v>680</v>
      </c>
      <c r="AB159" s="83" t="s">
        <v>680</v>
      </c>
      <c r="AC159" s="83" t="s">
        <v>680</v>
      </c>
      <c r="AE159" s="93" t="s">
        <v>2886</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v>0</v>
      </c>
      <c r="BV159" s="94"/>
      <c r="BW159" s="94"/>
      <c r="BX159" s="94"/>
      <c r="BY159" s="94"/>
      <c r="BZ159" s="94">
        <v>0</v>
      </c>
    </row>
    <row r="160" spans="1:78" s="2" customFormat="1" ht="11.45" customHeight="1" x14ac:dyDescent="0.2">
      <c r="A160" s="95"/>
      <c r="B160" s="312"/>
      <c r="C160" s="346" t="s">
        <v>680</v>
      </c>
      <c r="D160" s="312"/>
      <c r="E160" s="127"/>
      <c r="F160" s="126"/>
      <c r="G160" s="945" t="s">
        <v>680</v>
      </c>
      <c r="H160" s="945" t="s">
        <v>680</v>
      </c>
      <c r="I160" s="943"/>
      <c r="J160" s="103"/>
      <c r="K160" s="104"/>
      <c r="L160" s="632"/>
      <c r="M160" s="105"/>
      <c r="N160" s="630"/>
      <c r="O160" s="372" t="s">
        <v>680</v>
      </c>
      <c r="P160" s="352"/>
      <c r="Q160" s="381"/>
      <c r="R160" s="241">
        <v>0</v>
      </c>
      <c r="S160" s="42"/>
      <c r="T160" s="228"/>
      <c r="U160" s="340">
        <v>0</v>
      </c>
      <c r="V160" s="227"/>
      <c r="W160" s="5"/>
      <c r="X160" s="108" t="s">
        <v>680</v>
      </c>
      <c r="Y160" s="109" t="s">
        <v>2219</v>
      </c>
      <c r="Z160" s="123">
        <v>0</v>
      </c>
      <c r="AA160" s="83" t="s">
        <v>680</v>
      </c>
      <c r="AB160" s="83" t="s">
        <v>680</v>
      </c>
      <c r="AC160" s="83" t="s">
        <v>680</v>
      </c>
      <c r="AE160" s="93" t="s">
        <v>2886</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v>0</v>
      </c>
      <c r="BV160" s="94"/>
      <c r="BW160" s="94"/>
      <c r="BX160" s="94"/>
      <c r="BY160" s="94"/>
      <c r="BZ160" s="94">
        <v>0</v>
      </c>
    </row>
    <row r="161" spans="1:78" s="2" customFormat="1" ht="11.45" customHeight="1" x14ac:dyDescent="0.2">
      <c r="A161" s="95"/>
      <c r="B161" s="312"/>
      <c r="C161" s="346" t="s">
        <v>680</v>
      </c>
      <c r="D161" s="312"/>
      <c r="E161" s="127"/>
      <c r="F161" s="126"/>
      <c r="G161" s="945" t="s">
        <v>680</v>
      </c>
      <c r="H161" s="945" t="s">
        <v>680</v>
      </c>
      <c r="I161" s="943"/>
      <c r="J161" s="103"/>
      <c r="K161" s="104"/>
      <c r="L161" s="632"/>
      <c r="M161" s="105"/>
      <c r="N161" s="630"/>
      <c r="O161" s="372" t="s">
        <v>680</v>
      </c>
      <c r="P161" s="352"/>
      <c r="Q161" s="381"/>
      <c r="R161" s="241">
        <v>0</v>
      </c>
      <c r="S161" s="42"/>
      <c r="T161" s="228"/>
      <c r="U161" s="340">
        <v>0</v>
      </c>
      <c r="V161" s="227"/>
      <c r="W161" s="5"/>
      <c r="X161" s="108" t="s">
        <v>680</v>
      </c>
      <c r="Y161" s="109" t="s">
        <v>2219</v>
      </c>
      <c r="Z161" s="123">
        <v>0</v>
      </c>
      <c r="AA161" s="83" t="s">
        <v>680</v>
      </c>
      <c r="AB161" s="83" t="s">
        <v>680</v>
      </c>
      <c r="AC161" s="83" t="s">
        <v>680</v>
      </c>
      <c r="AE161" s="93" t="s">
        <v>2886</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v>0</v>
      </c>
      <c r="BV161" s="94"/>
      <c r="BW161" s="94"/>
      <c r="BX161" s="94"/>
      <c r="BY161" s="94"/>
      <c r="BZ161" s="94">
        <v>0</v>
      </c>
    </row>
    <row r="162" spans="1:78" s="2" customFormat="1" ht="11.45" customHeight="1" x14ac:dyDescent="0.2">
      <c r="A162" s="95"/>
      <c r="B162" s="312"/>
      <c r="C162" s="346" t="s">
        <v>680</v>
      </c>
      <c r="D162" s="312"/>
      <c r="E162" s="127"/>
      <c r="F162" s="126"/>
      <c r="G162" s="945" t="s">
        <v>680</v>
      </c>
      <c r="H162" s="945" t="s">
        <v>680</v>
      </c>
      <c r="I162" s="943"/>
      <c r="J162" s="103"/>
      <c r="K162" s="104"/>
      <c r="L162" s="632"/>
      <c r="M162" s="105"/>
      <c r="N162" s="630"/>
      <c r="O162" s="372" t="s">
        <v>680</v>
      </c>
      <c r="P162" s="352"/>
      <c r="Q162" s="381"/>
      <c r="R162" s="241">
        <v>0</v>
      </c>
      <c r="S162" s="42"/>
      <c r="T162" s="228"/>
      <c r="U162" s="340">
        <v>0</v>
      </c>
      <c r="V162" s="227"/>
      <c r="W162" s="5"/>
      <c r="X162" s="108" t="s">
        <v>680</v>
      </c>
      <c r="Y162" s="109" t="s">
        <v>2219</v>
      </c>
      <c r="Z162" s="123">
        <v>0</v>
      </c>
      <c r="AA162" s="83" t="s">
        <v>680</v>
      </c>
      <c r="AB162" s="83" t="s">
        <v>680</v>
      </c>
      <c r="AC162" s="83" t="s">
        <v>680</v>
      </c>
      <c r="AE162" s="93" t="s">
        <v>2886</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v>0</v>
      </c>
      <c r="BV162" s="94"/>
      <c r="BW162" s="94"/>
      <c r="BX162" s="94"/>
      <c r="BY162" s="94"/>
      <c r="BZ162" s="94">
        <v>0</v>
      </c>
    </row>
    <row r="163" spans="1:78" s="2" customFormat="1" ht="11.45" customHeight="1" x14ac:dyDescent="0.2">
      <c r="A163" s="95"/>
      <c r="B163" s="312"/>
      <c r="C163" s="346" t="s">
        <v>680</v>
      </c>
      <c r="D163" s="312"/>
      <c r="E163" s="127"/>
      <c r="F163" s="126"/>
      <c r="G163" s="945" t="s">
        <v>680</v>
      </c>
      <c r="H163" s="945" t="s">
        <v>680</v>
      </c>
      <c r="I163" s="943"/>
      <c r="J163" s="103"/>
      <c r="K163" s="104"/>
      <c r="L163" s="632"/>
      <c r="M163" s="105"/>
      <c r="N163" s="630"/>
      <c r="O163" s="372" t="s">
        <v>680</v>
      </c>
      <c r="P163" s="352"/>
      <c r="Q163" s="381"/>
      <c r="R163" s="241">
        <v>0</v>
      </c>
      <c r="S163" s="42"/>
      <c r="T163" s="228"/>
      <c r="U163" s="340">
        <v>0</v>
      </c>
      <c r="V163" s="227"/>
      <c r="W163" s="5"/>
      <c r="X163" s="108" t="s">
        <v>680</v>
      </c>
      <c r="Y163" s="109" t="s">
        <v>2219</v>
      </c>
      <c r="Z163" s="123">
        <v>0</v>
      </c>
      <c r="AA163" s="83" t="s">
        <v>680</v>
      </c>
      <c r="AB163" s="83" t="s">
        <v>680</v>
      </c>
      <c r="AC163" s="83" t="s">
        <v>680</v>
      </c>
      <c r="AE163" s="93" t="s">
        <v>2886</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v>0</v>
      </c>
      <c r="BV163" s="94"/>
      <c r="BW163" s="94"/>
      <c r="BX163" s="94"/>
      <c r="BY163" s="94"/>
      <c r="BZ163" s="94">
        <v>0</v>
      </c>
    </row>
    <row r="164" spans="1:78" s="2" customFormat="1" ht="11.45" customHeight="1" x14ac:dyDescent="0.2">
      <c r="A164" s="95"/>
      <c r="B164" s="312"/>
      <c r="C164" s="346" t="s">
        <v>680</v>
      </c>
      <c r="D164" s="312"/>
      <c r="E164" s="127"/>
      <c r="F164" s="126"/>
      <c r="G164" s="945" t="s">
        <v>680</v>
      </c>
      <c r="H164" s="945" t="s">
        <v>680</v>
      </c>
      <c r="I164" s="943"/>
      <c r="J164" s="103"/>
      <c r="K164" s="104"/>
      <c r="L164" s="632"/>
      <c r="M164" s="105"/>
      <c r="N164" s="630"/>
      <c r="O164" s="372" t="s">
        <v>680</v>
      </c>
      <c r="P164" s="352"/>
      <c r="Q164" s="381"/>
      <c r="R164" s="241">
        <v>0</v>
      </c>
      <c r="S164" s="42"/>
      <c r="T164" s="228"/>
      <c r="U164" s="340">
        <v>0</v>
      </c>
      <c r="V164" s="227"/>
      <c r="W164" s="5"/>
      <c r="X164" s="108" t="s">
        <v>680</v>
      </c>
      <c r="Y164" s="109" t="s">
        <v>2219</v>
      </c>
      <c r="Z164" s="123">
        <v>0</v>
      </c>
      <c r="AA164" s="83" t="s">
        <v>680</v>
      </c>
      <c r="AB164" s="83" t="s">
        <v>680</v>
      </c>
      <c r="AC164" s="83" t="s">
        <v>680</v>
      </c>
      <c r="AE164" s="93" t="s">
        <v>2886</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v>0</v>
      </c>
      <c r="BV164" s="94"/>
      <c r="BW164" s="94"/>
      <c r="BX164" s="94"/>
      <c r="BY164" s="94"/>
      <c r="BZ164" s="94">
        <v>0</v>
      </c>
    </row>
    <row r="165" spans="1:78" s="2" customFormat="1" ht="11.45" customHeight="1" x14ac:dyDescent="0.2">
      <c r="A165" s="95"/>
      <c r="B165" s="312"/>
      <c r="C165" s="346" t="s">
        <v>680</v>
      </c>
      <c r="D165" s="312"/>
      <c r="E165" s="127"/>
      <c r="F165" s="126"/>
      <c r="G165" s="945" t="s">
        <v>680</v>
      </c>
      <c r="H165" s="945" t="s">
        <v>680</v>
      </c>
      <c r="I165" s="943"/>
      <c r="J165" s="103"/>
      <c r="K165" s="104"/>
      <c r="L165" s="632"/>
      <c r="M165" s="105"/>
      <c r="N165" s="630"/>
      <c r="O165" s="372" t="s">
        <v>680</v>
      </c>
      <c r="P165" s="352"/>
      <c r="Q165" s="381"/>
      <c r="R165" s="241">
        <v>0</v>
      </c>
      <c r="S165" s="42"/>
      <c r="T165" s="228"/>
      <c r="U165" s="340">
        <v>0</v>
      </c>
      <c r="V165" s="227"/>
      <c r="W165" s="5"/>
      <c r="X165" s="108" t="s">
        <v>680</v>
      </c>
      <c r="Y165" s="109" t="s">
        <v>2219</v>
      </c>
      <c r="Z165" s="123">
        <v>0</v>
      </c>
      <c r="AA165" s="83" t="s">
        <v>680</v>
      </c>
      <c r="AB165" s="83" t="s">
        <v>680</v>
      </c>
      <c r="AC165" s="83" t="s">
        <v>680</v>
      </c>
      <c r="AE165" s="93" t="s">
        <v>2886</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v>0</v>
      </c>
      <c r="BV165" s="94"/>
      <c r="BW165" s="94"/>
      <c r="BX165" s="94"/>
      <c r="BY165" s="94"/>
      <c r="BZ165" s="94">
        <v>0</v>
      </c>
    </row>
    <row r="166" spans="1:78" s="2" customFormat="1" ht="11.45" customHeight="1" x14ac:dyDescent="0.2">
      <c r="A166" s="95"/>
      <c r="B166" s="312"/>
      <c r="C166" s="346" t="s">
        <v>680</v>
      </c>
      <c r="D166" s="312"/>
      <c r="E166" s="127"/>
      <c r="F166" s="126"/>
      <c r="G166" s="945" t="s">
        <v>680</v>
      </c>
      <c r="H166" s="945" t="s">
        <v>680</v>
      </c>
      <c r="I166" s="943"/>
      <c r="J166" s="103"/>
      <c r="K166" s="104"/>
      <c r="L166" s="632"/>
      <c r="M166" s="105"/>
      <c r="N166" s="630"/>
      <c r="O166" s="372" t="s">
        <v>680</v>
      </c>
      <c r="P166" s="352"/>
      <c r="Q166" s="381"/>
      <c r="R166" s="241">
        <v>0</v>
      </c>
      <c r="S166" s="42"/>
      <c r="T166" s="228"/>
      <c r="U166" s="340">
        <v>0</v>
      </c>
      <c r="V166" s="227"/>
      <c r="W166" s="5"/>
      <c r="X166" s="108" t="s">
        <v>680</v>
      </c>
      <c r="Y166" s="109" t="s">
        <v>2219</v>
      </c>
      <c r="Z166" s="123">
        <v>0</v>
      </c>
      <c r="AA166" s="83" t="s">
        <v>680</v>
      </c>
      <c r="AB166" s="83" t="s">
        <v>680</v>
      </c>
      <c r="AC166" s="83" t="s">
        <v>680</v>
      </c>
      <c r="AE166" s="93" t="s">
        <v>2886</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v>0</v>
      </c>
      <c r="BV166" s="94"/>
      <c r="BW166" s="94"/>
      <c r="BX166" s="94"/>
      <c r="BY166" s="94"/>
      <c r="BZ166" s="94">
        <v>0</v>
      </c>
    </row>
    <row r="167" spans="1:78" s="2" customFormat="1" ht="11.45" customHeight="1" x14ac:dyDescent="0.2">
      <c r="A167" s="95"/>
      <c r="B167" s="312"/>
      <c r="C167" s="346" t="s">
        <v>680</v>
      </c>
      <c r="D167" s="312"/>
      <c r="E167" s="127"/>
      <c r="F167" s="126"/>
      <c r="G167" s="945" t="s">
        <v>680</v>
      </c>
      <c r="H167" s="945" t="s">
        <v>680</v>
      </c>
      <c r="I167" s="943"/>
      <c r="J167" s="103"/>
      <c r="K167" s="104"/>
      <c r="L167" s="632"/>
      <c r="M167" s="105"/>
      <c r="N167" s="630"/>
      <c r="O167" s="372" t="s">
        <v>680</v>
      </c>
      <c r="P167" s="352"/>
      <c r="Q167" s="381"/>
      <c r="R167" s="241">
        <v>0</v>
      </c>
      <c r="S167" s="42"/>
      <c r="T167" s="228"/>
      <c r="U167" s="340">
        <v>0</v>
      </c>
      <c r="V167" s="227"/>
      <c r="W167" s="5"/>
      <c r="X167" s="108" t="s">
        <v>680</v>
      </c>
      <c r="Y167" s="109" t="s">
        <v>2219</v>
      </c>
      <c r="Z167" s="123">
        <v>0</v>
      </c>
      <c r="AA167" s="83" t="s">
        <v>680</v>
      </c>
      <c r="AB167" s="83" t="s">
        <v>680</v>
      </c>
      <c r="AC167" s="83" t="s">
        <v>680</v>
      </c>
      <c r="AE167" s="93" t="s">
        <v>2886</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v>0</v>
      </c>
      <c r="BV167" s="94"/>
      <c r="BW167" s="94"/>
      <c r="BX167" s="94"/>
      <c r="BY167" s="94"/>
      <c r="BZ167" s="94">
        <v>0</v>
      </c>
    </row>
    <row r="168" spans="1:78" s="2" customFormat="1" ht="11.45" customHeight="1" x14ac:dyDescent="0.2">
      <c r="A168" s="95"/>
      <c r="B168" s="312"/>
      <c r="C168" s="346" t="s">
        <v>680</v>
      </c>
      <c r="D168" s="312"/>
      <c r="E168" s="127"/>
      <c r="F168" s="126"/>
      <c r="G168" s="945" t="s">
        <v>680</v>
      </c>
      <c r="H168" s="945" t="s">
        <v>680</v>
      </c>
      <c r="I168" s="943"/>
      <c r="J168" s="103"/>
      <c r="K168" s="104"/>
      <c r="L168" s="632"/>
      <c r="M168" s="105"/>
      <c r="N168" s="630"/>
      <c r="O168" s="372" t="s">
        <v>680</v>
      </c>
      <c r="P168" s="352"/>
      <c r="Q168" s="381"/>
      <c r="R168" s="241">
        <v>0</v>
      </c>
      <c r="S168" s="42"/>
      <c r="T168" s="228"/>
      <c r="U168" s="340">
        <v>0</v>
      </c>
      <c r="V168" s="227"/>
      <c r="W168" s="5"/>
      <c r="X168" s="108" t="s">
        <v>680</v>
      </c>
      <c r="Y168" s="109" t="s">
        <v>2219</v>
      </c>
      <c r="Z168" s="123">
        <v>0</v>
      </c>
      <c r="AA168" s="83" t="s">
        <v>680</v>
      </c>
      <c r="AB168" s="83" t="s">
        <v>680</v>
      </c>
      <c r="AC168" s="83" t="s">
        <v>680</v>
      </c>
      <c r="AE168" s="93" t="s">
        <v>2886</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v>0</v>
      </c>
      <c r="BV168" s="94"/>
      <c r="BW168" s="94"/>
      <c r="BX168" s="94"/>
      <c r="BY168" s="94"/>
      <c r="BZ168" s="94">
        <v>0</v>
      </c>
    </row>
    <row r="169" spans="1:78" s="2" customFormat="1" ht="11.45" customHeight="1" x14ac:dyDescent="0.2">
      <c r="A169" s="95"/>
      <c r="B169" s="312"/>
      <c r="C169" s="346" t="s">
        <v>680</v>
      </c>
      <c r="D169" s="312"/>
      <c r="E169" s="127"/>
      <c r="F169" s="126"/>
      <c r="G169" s="945" t="s">
        <v>680</v>
      </c>
      <c r="H169" s="945" t="s">
        <v>680</v>
      </c>
      <c r="I169" s="943"/>
      <c r="J169" s="103"/>
      <c r="K169" s="104"/>
      <c r="L169" s="632"/>
      <c r="M169" s="105"/>
      <c r="N169" s="630"/>
      <c r="O169" s="372" t="s">
        <v>680</v>
      </c>
      <c r="P169" s="352"/>
      <c r="Q169" s="381"/>
      <c r="R169" s="241">
        <v>0</v>
      </c>
      <c r="S169" s="42"/>
      <c r="T169" s="228"/>
      <c r="U169" s="340">
        <v>0</v>
      </c>
      <c r="V169" s="227"/>
      <c r="W169" s="5"/>
      <c r="X169" s="108" t="s">
        <v>680</v>
      </c>
      <c r="Y169" s="109" t="s">
        <v>2219</v>
      </c>
      <c r="Z169" s="123">
        <v>0</v>
      </c>
      <c r="AA169" s="83" t="s">
        <v>680</v>
      </c>
      <c r="AB169" s="83" t="s">
        <v>680</v>
      </c>
      <c r="AC169" s="83" t="s">
        <v>680</v>
      </c>
      <c r="AE169" s="93" t="s">
        <v>2886</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v>0</v>
      </c>
      <c r="BV169" s="94"/>
      <c r="BW169" s="94"/>
      <c r="BX169" s="94"/>
      <c r="BY169" s="94"/>
      <c r="BZ169" s="94">
        <v>0</v>
      </c>
    </row>
    <row r="170" spans="1:78" s="2" customFormat="1" ht="11.45" customHeight="1" x14ac:dyDescent="0.2">
      <c r="A170" s="95"/>
      <c r="B170" s="312"/>
      <c r="C170" s="347">
        <v>9605</v>
      </c>
      <c r="D170" s="312"/>
      <c r="E170" s="227"/>
      <c r="F170" s="228"/>
      <c r="G170" s="228"/>
      <c r="H170" s="353" t="s">
        <v>1071</v>
      </c>
      <c r="I170" s="354"/>
      <c r="J170" s="259"/>
      <c r="K170" s="358">
        <v>1940057055</v>
      </c>
      <c r="L170" s="352"/>
      <c r="M170" s="352"/>
      <c r="N170" s="352"/>
      <c r="O170" s="352"/>
      <c r="P170" s="352"/>
      <c r="Q170" s="382"/>
      <c r="R170" s="358">
        <v>447749</v>
      </c>
      <c r="S170" s="102"/>
      <c r="T170" s="228"/>
      <c r="U170" s="358">
        <v>447749</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57" t="s">
        <v>1058</v>
      </c>
      <c r="F174" s="1357" t="s">
        <v>2230</v>
      </c>
      <c r="G174" s="1357" t="s">
        <v>2231</v>
      </c>
      <c r="H174" s="1357" t="s">
        <v>2232</v>
      </c>
      <c r="I174" s="1357" t="s">
        <v>2389</v>
      </c>
      <c r="J174" s="1357" t="s">
        <v>2390</v>
      </c>
      <c r="K174" s="1357" t="s">
        <v>1551</v>
      </c>
      <c r="L174" s="79" t="s">
        <v>579</v>
      </c>
      <c r="M174" s="85"/>
      <c r="N174" s="85"/>
      <c r="O174" s="80"/>
      <c r="P174" s="284"/>
      <c r="Q174" s="79" t="s">
        <v>1552</v>
      </c>
      <c r="R174" s="80"/>
      <c r="S174" s="1357" t="s">
        <v>408</v>
      </c>
      <c r="T174" s="284"/>
      <c r="U174" s="1357" t="s">
        <v>1028</v>
      </c>
      <c r="V174" s="227"/>
      <c r="Y174" s="83"/>
      <c r="BM174" s="83"/>
      <c r="BN174" s="83"/>
      <c r="BO174" s="83"/>
      <c r="BP174" s="83"/>
      <c r="BQ174" s="83"/>
      <c r="BR174" s="83"/>
      <c r="BS174" s="83"/>
      <c r="BT174" s="83"/>
    </row>
    <row r="175" spans="1:78" s="2" customFormat="1" ht="11.45" customHeight="1" x14ac:dyDescent="0.2">
      <c r="A175" s="95"/>
      <c r="B175" s="312"/>
      <c r="C175" s="312"/>
      <c r="D175" s="312"/>
      <c r="E175" s="1358"/>
      <c r="F175" s="1358"/>
      <c r="G175" s="1358"/>
      <c r="H175" s="1358"/>
      <c r="I175" s="1358"/>
      <c r="J175" s="1358"/>
      <c r="K175" s="1358"/>
      <c r="L175" s="37" t="s">
        <v>371</v>
      </c>
      <c r="M175" s="37" t="s">
        <v>590</v>
      </c>
      <c r="N175" s="37" t="s">
        <v>372</v>
      </c>
      <c r="O175" s="37" t="s">
        <v>1028</v>
      </c>
      <c r="P175" s="284"/>
      <c r="Q175" s="37" t="s">
        <v>371</v>
      </c>
      <c r="R175" s="37" t="s">
        <v>590</v>
      </c>
      <c r="S175" s="1358"/>
      <c r="T175" s="284"/>
      <c r="U175" s="1358"/>
      <c r="V175" s="227"/>
      <c r="Y175" s="83"/>
      <c r="AE175" s="576" t="s">
        <v>2207</v>
      </c>
      <c r="AX175" s="576" t="s">
        <v>2207</v>
      </c>
      <c r="BA175" s="83" t="s">
        <v>1555</v>
      </c>
      <c r="BB175" s="83" t="s">
        <v>1555</v>
      </c>
      <c r="BC175" s="83" t="s">
        <v>813</v>
      </c>
      <c r="BD175" s="83" t="s">
        <v>813</v>
      </c>
      <c r="BE175" s="83" t="s">
        <v>2226</v>
      </c>
      <c r="BF175" s="83" t="s">
        <v>2228</v>
      </c>
      <c r="BG175" s="83" t="s">
        <v>2228</v>
      </c>
      <c r="BH175" s="83" t="s">
        <v>2228</v>
      </c>
      <c r="BI175" s="83" t="s">
        <v>2787</v>
      </c>
      <c r="BJ175" s="83" t="s">
        <v>782</v>
      </c>
      <c r="BK175" s="83" t="s">
        <v>71</v>
      </c>
      <c r="BL175" s="83" t="s">
        <v>145</v>
      </c>
      <c r="BM175" s="576" t="s">
        <v>72</v>
      </c>
      <c r="BN175" s="576" t="s">
        <v>72</v>
      </c>
      <c r="BO175" s="576" t="s">
        <v>72</v>
      </c>
      <c r="BP175" s="83" t="s">
        <v>2604</v>
      </c>
      <c r="BQ175" s="83" t="s">
        <v>2067</v>
      </c>
      <c r="BR175" s="83" t="s">
        <v>74</v>
      </c>
      <c r="BS175" s="576" t="s">
        <v>2224</v>
      </c>
      <c r="BT175" s="83" t="s">
        <v>2224</v>
      </c>
      <c r="BU175" s="83" t="s">
        <v>744</v>
      </c>
      <c r="BV175" s="83" t="s">
        <v>1554</v>
      </c>
      <c r="BW175" s="83" t="s">
        <v>1554</v>
      </c>
      <c r="BX175" s="83" t="s">
        <v>75</v>
      </c>
      <c r="BY175" s="83" t="s">
        <v>1910</v>
      </c>
      <c r="BZ175" s="579" t="s">
        <v>2222</v>
      </c>
    </row>
    <row r="176" spans="1:78" s="2" customFormat="1" ht="11.45" customHeight="1" x14ac:dyDescent="0.2">
      <c r="A176" s="95"/>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392</v>
      </c>
      <c r="BM176" s="576"/>
      <c r="BN176" s="576"/>
      <c r="BO176" s="576"/>
      <c r="BP176" s="83"/>
      <c r="BQ176" s="83"/>
      <c r="BR176" s="83"/>
      <c r="BS176" s="576"/>
      <c r="BT176" s="83"/>
      <c r="BZ176" s="580"/>
    </row>
    <row r="177" spans="1:78" s="2" customFormat="1" ht="11.45" customHeight="1" x14ac:dyDescent="0.2">
      <c r="A177" s="95"/>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820</v>
      </c>
      <c r="Y178" s="365" t="s">
        <v>2010</v>
      </c>
      <c r="Z178" s="365" t="s">
        <v>1040</v>
      </c>
      <c r="AA178" s="365" t="s">
        <v>1309</v>
      </c>
      <c r="AB178" s="365" t="s">
        <v>2221</v>
      </c>
      <c r="AC178" s="365" t="s">
        <v>1556</v>
      </c>
      <c r="AE178" s="365" t="s">
        <v>1305</v>
      </c>
      <c r="AF178" s="95"/>
      <c r="AG178" s="369" t="s">
        <v>208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1306</v>
      </c>
      <c r="BB178" s="345"/>
      <c r="BC178" s="83" t="s">
        <v>1042</v>
      </c>
      <c r="BD178" s="345">
        <v>0.05</v>
      </c>
      <c r="BE178" s="83" t="s">
        <v>392</v>
      </c>
      <c r="BF178" s="83" t="s">
        <v>1043</v>
      </c>
      <c r="BG178" s="83" t="s">
        <v>1043</v>
      </c>
      <c r="BH178" s="83" t="s">
        <v>1043</v>
      </c>
      <c r="BI178" s="83" t="s">
        <v>904</v>
      </c>
      <c r="BJ178" s="83" t="s">
        <v>206</v>
      </c>
      <c r="BK178" s="83" t="s">
        <v>207</v>
      </c>
      <c r="BL178" s="83" t="s">
        <v>401</v>
      </c>
      <c r="BM178" s="576" t="s">
        <v>2221</v>
      </c>
      <c r="BN178" s="576" t="s">
        <v>1556</v>
      </c>
      <c r="BO178" s="576" t="s">
        <v>2209</v>
      </c>
      <c r="BP178" s="83" t="s">
        <v>404</v>
      </c>
      <c r="BQ178" s="83" t="s">
        <v>405</v>
      </c>
      <c r="BR178" s="83" t="s">
        <v>213</v>
      </c>
      <c r="BS178" s="576" t="s">
        <v>2210</v>
      </c>
      <c r="BT178" s="83" t="s">
        <v>906</v>
      </c>
      <c r="BU178" s="83" t="s">
        <v>209</v>
      </c>
      <c r="BV178" s="83" t="s">
        <v>2583</v>
      </c>
      <c r="BW178" s="83" t="s">
        <v>2583</v>
      </c>
      <c r="BX178" s="83" t="s">
        <v>908</v>
      </c>
      <c r="BY178" s="83" t="s">
        <v>907</v>
      </c>
      <c r="BZ178" s="579" t="s">
        <v>2206</v>
      </c>
    </row>
    <row r="179" spans="1:78" s="2" customFormat="1" ht="11.45" customHeight="1" x14ac:dyDescent="0.2">
      <c r="A179" s="95"/>
      <c r="B179" s="312"/>
      <c r="C179" s="312"/>
      <c r="D179" s="312"/>
      <c r="E179" s="58" t="s">
        <v>2560</v>
      </c>
      <c r="F179" s="13" t="s">
        <v>2560</v>
      </c>
      <c r="G179" s="13"/>
      <c r="H179" s="13"/>
      <c r="I179" s="13"/>
      <c r="J179" s="88" t="s">
        <v>368</v>
      </c>
      <c r="K179" s="13" t="s">
        <v>1099</v>
      </c>
      <c r="L179" s="13" t="s">
        <v>1506</v>
      </c>
      <c r="M179" s="13" t="s">
        <v>1506</v>
      </c>
      <c r="N179" s="13" t="s">
        <v>1506</v>
      </c>
      <c r="O179" s="13" t="s">
        <v>1506</v>
      </c>
      <c r="P179" s="228"/>
      <c r="Q179" s="13" t="s">
        <v>1099</v>
      </c>
      <c r="R179" s="13" t="s">
        <v>1099</v>
      </c>
      <c r="S179" s="13" t="s">
        <v>1099</v>
      </c>
      <c r="T179" s="228"/>
      <c r="U179" s="13" t="s">
        <v>1099</v>
      </c>
      <c r="V179" s="227"/>
      <c r="X179" s="365"/>
      <c r="Y179" s="365" t="s">
        <v>144</v>
      </c>
      <c r="Z179" s="365" t="s">
        <v>1041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1284</v>
      </c>
      <c r="BB179" s="83" t="s">
        <v>1949</v>
      </c>
      <c r="BC179" s="83" t="s">
        <v>1284</v>
      </c>
      <c r="BD179" s="83" t="s">
        <v>1039</v>
      </c>
      <c r="BE179" s="83" t="s">
        <v>1039</v>
      </c>
      <c r="BF179" s="83" t="s">
        <v>1044</v>
      </c>
      <c r="BG179" s="83" t="s">
        <v>205</v>
      </c>
      <c r="BH179" s="83" t="s">
        <v>1039</v>
      </c>
      <c r="BI179" s="83" t="s">
        <v>1039</v>
      </c>
      <c r="BJ179" s="83" t="s">
        <v>393</v>
      </c>
      <c r="BK179" s="83" t="s">
        <v>1949</v>
      </c>
      <c r="BL179" s="83" t="s">
        <v>1039</v>
      </c>
      <c r="BM179" s="576"/>
      <c r="BN179" s="576" t="s">
        <v>403</v>
      </c>
      <c r="BO179" s="576" t="s">
        <v>1039</v>
      </c>
      <c r="BP179" s="83" t="s">
        <v>1039</v>
      </c>
      <c r="BQ179" s="83" t="s">
        <v>212</v>
      </c>
      <c r="BR179" s="83" t="s">
        <v>214</v>
      </c>
      <c r="BS179" s="576" t="s">
        <v>2211</v>
      </c>
      <c r="BT179" s="83" t="s">
        <v>905</v>
      </c>
      <c r="BU179" s="83" t="s">
        <v>211</v>
      </c>
      <c r="BV179" s="83" t="s">
        <v>1949</v>
      </c>
      <c r="BW179" s="83" t="s">
        <v>1949</v>
      </c>
      <c r="BX179" s="93" t="s">
        <v>1949</v>
      </c>
      <c r="BY179" s="93" t="s">
        <v>1949</v>
      </c>
      <c r="BZ179" s="579" t="s">
        <v>1900</v>
      </c>
    </row>
    <row r="180" spans="1:78" s="2" customFormat="1" ht="11.45" customHeight="1" x14ac:dyDescent="0.2">
      <c r="A180" s="95"/>
      <c r="B180" s="312"/>
      <c r="C180" s="347">
        <v>6006</v>
      </c>
      <c r="D180" s="312"/>
      <c r="E180" s="375" t="s">
        <v>565</v>
      </c>
      <c r="F180" s="375" t="s">
        <v>36</v>
      </c>
      <c r="G180" s="376" t="s">
        <v>155</v>
      </c>
      <c r="H180" s="362"/>
      <c r="I180" s="377"/>
      <c r="J180" s="378" t="s">
        <v>2873</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1185</v>
      </c>
      <c r="D181" s="312"/>
      <c r="E181" s="355" t="s">
        <v>2106</v>
      </c>
      <c r="F181" s="356">
        <v>0</v>
      </c>
      <c r="G181" s="945" t="s">
        <v>2223</v>
      </c>
      <c r="H181" s="945" t="s">
        <v>514</v>
      </c>
      <c r="I181" s="942">
        <v>1</v>
      </c>
      <c r="J181" s="357">
        <v>1</v>
      </c>
      <c r="K181" s="104">
        <v>6102646450</v>
      </c>
      <c r="L181" s="631"/>
      <c r="M181" s="105">
        <v>2.8019999999999998E-4</v>
      </c>
      <c r="N181" s="628"/>
      <c r="O181" s="372">
        <v>2.8019999999999998E-4</v>
      </c>
      <c r="P181" s="352"/>
      <c r="Q181" s="381"/>
      <c r="R181" s="241">
        <v>1709962</v>
      </c>
      <c r="S181" s="42"/>
      <c r="T181" s="228"/>
      <c r="U181" s="340">
        <v>1709962</v>
      </c>
      <c r="V181" s="227"/>
      <c r="W181" s="5"/>
      <c r="X181" s="106" t="s">
        <v>1185</v>
      </c>
      <c r="Y181" s="107" t="s">
        <v>2640</v>
      </c>
      <c r="Z181" s="122">
        <v>6102646450</v>
      </c>
      <c r="AA181" s="83" t="s">
        <v>2222</v>
      </c>
      <c r="AB181" s="83" t="s">
        <v>2222</v>
      </c>
      <c r="AC181" s="83" t="s">
        <v>1553</v>
      </c>
      <c r="AE181" s="93" t="s">
        <v>2886</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c r="BB181" s="94"/>
      <c r="BC181" s="93">
        <v>2.8019999999999998E-4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v>0</v>
      </c>
      <c r="BV181" s="94"/>
      <c r="BW181" s="94"/>
      <c r="BX181" s="94"/>
      <c r="BY181" s="94"/>
      <c r="BZ181" s="94">
        <v>0</v>
      </c>
    </row>
    <row r="182" spans="1:78" s="2" customFormat="1" ht="11.45" customHeight="1" x14ac:dyDescent="0.2">
      <c r="A182" s="95"/>
      <c r="B182" s="312"/>
      <c r="C182" s="346" t="s">
        <v>680</v>
      </c>
      <c r="D182" s="312"/>
      <c r="E182" s="127"/>
      <c r="F182" s="126"/>
      <c r="G182" s="945" t="s">
        <v>680</v>
      </c>
      <c r="H182" s="945" t="s">
        <v>680</v>
      </c>
      <c r="I182" s="943"/>
      <c r="J182" s="103"/>
      <c r="K182" s="104"/>
      <c r="L182" s="632"/>
      <c r="M182" s="105"/>
      <c r="N182" s="630"/>
      <c r="O182" s="372" t="s">
        <v>680</v>
      </c>
      <c r="P182" s="352"/>
      <c r="Q182" s="381"/>
      <c r="R182" s="241">
        <v>0</v>
      </c>
      <c r="S182" s="42"/>
      <c r="T182" s="228"/>
      <c r="U182" s="340">
        <v>0</v>
      </c>
      <c r="V182" s="227"/>
      <c r="W182" s="5"/>
      <c r="X182" s="108" t="s">
        <v>680</v>
      </c>
      <c r="Y182" s="109" t="s">
        <v>2219</v>
      </c>
      <c r="Z182" s="123">
        <v>0</v>
      </c>
      <c r="AA182" s="83" t="s">
        <v>680</v>
      </c>
      <c r="AB182" s="83" t="s">
        <v>680</v>
      </c>
      <c r="AC182" s="83" t="s">
        <v>680</v>
      </c>
      <c r="AE182" s="93" t="s">
        <v>2886</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c r="BB182" s="94"/>
      <c r="BC182" s="93">
        <v>0</v>
      </c>
      <c r="BD182" s="94">
        <v>0</v>
      </c>
      <c r="BE182" s="94">
        <v>0</v>
      </c>
      <c r="BF182" s="94">
        <v>0</v>
      </c>
      <c r="BG182" s="94">
        <v>1</v>
      </c>
      <c r="BH182" s="94">
        <v>0</v>
      </c>
      <c r="BI182" s="94">
        <v>0</v>
      </c>
      <c r="BJ182" s="94">
        <v>0</v>
      </c>
      <c r="BK182" s="94"/>
      <c r="BL182" s="94">
        <v>0</v>
      </c>
      <c r="BM182" s="94">
        <v>0</v>
      </c>
      <c r="BN182" s="94">
        <v>0</v>
      </c>
      <c r="BO182" s="94">
        <v>0</v>
      </c>
      <c r="BP182" s="94">
        <v>0</v>
      </c>
      <c r="BQ182" s="94">
        <v>0</v>
      </c>
      <c r="BR182" s="94">
        <v>0</v>
      </c>
      <c r="BS182" s="94">
        <v>0</v>
      </c>
      <c r="BT182" s="94">
        <v>0</v>
      </c>
      <c r="BU182" s="94">
        <v>0</v>
      </c>
      <c r="BV182" s="94"/>
      <c r="BW182" s="94"/>
      <c r="BX182" s="94"/>
      <c r="BY182" s="94"/>
      <c r="BZ182" s="94">
        <v>0</v>
      </c>
    </row>
    <row r="183" spans="1:78" s="2" customFormat="1" ht="11.45" customHeight="1" x14ac:dyDescent="0.2">
      <c r="A183" s="95"/>
      <c r="B183" s="312"/>
      <c r="C183" s="346" t="s">
        <v>1279</v>
      </c>
      <c r="D183" s="312"/>
      <c r="E183" s="127" t="s">
        <v>1432</v>
      </c>
      <c r="F183" s="126">
        <v>0</v>
      </c>
      <c r="G183" s="945" t="s">
        <v>2227</v>
      </c>
      <c r="H183" s="945" t="s">
        <v>514</v>
      </c>
      <c r="I183" s="943">
        <v>1.1000000000000001</v>
      </c>
      <c r="J183" s="103">
        <v>1</v>
      </c>
      <c r="K183" s="104">
        <v>121713415</v>
      </c>
      <c r="L183" s="632"/>
      <c r="M183" s="105">
        <v>3.0820000000000001E-4</v>
      </c>
      <c r="N183" s="630"/>
      <c r="O183" s="372">
        <v>3.0820000000000001E-4</v>
      </c>
      <c r="P183" s="352"/>
      <c r="Q183" s="381"/>
      <c r="R183" s="241">
        <v>37512</v>
      </c>
      <c r="S183" s="42"/>
      <c r="T183" s="228"/>
      <c r="U183" s="340">
        <v>37512</v>
      </c>
      <c r="V183" s="227"/>
      <c r="W183" s="5"/>
      <c r="X183" s="108" t="s">
        <v>1279</v>
      </c>
      <c r="Y183" s="109" t="s">
        <v>1598</v>
      </c>
      <c r="Z183" s="123">
        <v>133884757</v>
      </c>
      <c r="AA183" s="83" t="s">
        <v>2226</v>
      </c>
      <c r="AB183" s="83" t="s">
        <v>2226</v>
      </c>
      <c r="AC183" s="83" t="s">
        <v>1553</v>
      </c>
      <c r="AE183" s="93" t="s">
        <v>2886</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c r="BB183" s="94"/>
      <c r="BC183" s="93">
        <v>3.0822E-4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1</v>
      </c>
      <c r="BT183" s="94">
        <v>0</v>
      </c>
      <c r="BU183" s="94">
        <v>0</v>
      </c>
      <c r="BV183" s="94"/>
      <c r="BW183" s="94"/>
      <c r="BX183" s="94"/>
      <c r="BY183" s="94"/>
      <c r="BZ183" s="94">
        <v>0</v>
      </c>
    </row>
    <row r="184" spans="1:78" s="2" customFormat="1" ht="11.45" customHeight="1" x14ac:dyDescent="0.2">
      <c r="A184" s="95"/>
      <c r="B184" s="312"/>
      <c r="C184" s="346" t="s">
        <v>689</v>
      </c>
      <c r="D184" s="312"/>
      <c r="E184" s="127" t="s">
        <v>1433</v>
      </c>
      <c r="F184" s="126">
        <v>0</v>
      </c>
      <c r="G184" s="945" t="s">
        <v>2227</v>
      </c>
      <c r="H184" s="945" t="s">
        <v>2461</v>
      </c>
      <c r="I184" s="943">
        <v>1.1000000000000001</v>
      </c>
      <c r="J184" s="103">
        <v>0.7</v>
      </c>
      <c r="K184" s="104">
        <v>453585</v>
      </c>
      <c r="L184" s="632"/>
      <c r="M184" s="105">
        <v>2.1579999999999999E-4</v>
      </c>
      <c r="N184" s="630"/>
      <c r="O184" s="372">
        <v>2.1579999999999999E-4</v>
      </c>
      <c r="P184" s="352"/>
      <c r="Q184" s="381"/>
      <c r="R184" s="241">
        <v>98</v>
      </c>
      <c r="S184" s="42"/>
      <c r="T184" s="228"/>
      <c r="U184" s="340">
        <v>98</v>
      </c>
      <c r="V184" s="227"/>
      <c r="W184" s="5"/>
      <c r="X184" s="108" t="s">
        <v>689</v>
      </c>
      <c r="Y184" s="109" t="s">
        <v>271</v>
      </c>
      <c r="Z184" s="123">
        <v>349260</v>
      </c>
      <c r="AA184" s="83" t="s">
        <v>2226</v>
      </c>
      <c r="AB184" s="83" t="s">
        <v>2226</v>
      </c>
      <c r="AC184" s="83" t="s">
        <v>1557</v>
      </c>
      <c r="AE184" s="93" t="s">
        <v>2886</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c r="BB184" s="94"/>
      <c r="BC184" s="93">
        <v>2.1575000000000001E-4</v>
      </c>
      <c r="BD184" s="94">
        <v>0</v>
      </c>
      <c r="BE184" s="94">
        <v>0</v>
      </c>
      <c r="BF184" s="94">
        <v>1</v>
      </c>
      <c r="BG184" s="94">
        <v>0</v>
      </c>
      <c r="BH184" s="94">
        <v>0</v>
      </c>
      <c r="BI184" s="94">
        <v>0</v>
      </c>
      <c r="BJ184" s="94">
        <v>0</v>
      </c>
      <c r="BK184" s="94"/>
      <c r="BL184" s="94">
        <v>0</v>
      </c>
      <c r="BM184" s="94">
        <v>0</v>
      </c>
      <c r="BN184" s="94">
        <v>0</v>
      </c>
      <c r="BO184" s="94">
        <v>0</v>
      </c>
      <c r="BP184" s="94">
        <v>0</v>
      </c>
      <c r="BQ184" s="94">
        <v>0</v>
      </c>
      <c r="BR184" s="94">
        <v>0</v>
      </c>
      <c r="BS184" s="94">
        <v>0</v>
      </c>
      <c r="BT184" s="94">
        <v>0</v>
      </c>
      <c r="BU184" s="94">
        <v>0</v>
      </c>
      <c r="BV184" s="94"/>
      <c r="BW184" s="94"/>
      <c r="BX184" s="94"/>
      <c r="BY184" s="94"/>
      <c r="BZ184" s="94">
        <v>0</v>
      </c>
    </row>
    <row r="185" spans="1:78" s="2" customFormat="1" ht="11.45" customHeight="1" x14ac:dyDescent="0.2">
      <c r="A185" s="95"/>
      <c r="B185" s="312"/>
      <c r="C185" s="346" t="s">
        <v>167</v>
      </c>
      <c r="D185" s="312"/>
      <c r="E185" s="127" t="s">
        <v>1434</v>
      </c>
      <c r="F185" s="126">
        <v>0</v>
      </c>
      <c r="G185" s="945" t="s">
        <v>2227</v>
      </c>
      <c r="H185" s="945" t="s">
        <v>1559</v>
      </c>
      <c r="I185" s="943">
        <v>1.1000000000000001</v>
      </c>
      <c r="J185" s="103">
        <v>0.7</v>
      </c>
      <c r="K185" s="104">
        <v>674865</v>
      </c>
      <c r="L185" s="632"/>
      <c r="M185" s="105">
        <v>2.1579999999999999E-4</v>
      </c>
      <c r="N185" s="630"/>
      <c r="O185" s="372">
        <v>2.1579999999999999E-4</v>
      </c>
      <c r="P185" s="352"/>
      <c r="Q185" s="381"/>
      <c r="R185" s="241">
        <v>146</v>
      </c>
      <c r="S185" s="42"/>
      <c r="T185" s="228"/>
      <c r="U185" s="340">
        <v>146</v>
      </c>
      <c r="V185" s="227"/>
      <c r="W185" s="5"/>
      <c r="X185" s="108" t="s">
        <v>167</v>
      </c>
      <c r="Y185" s="109" t="s">
        <v>272</v>
      </c>
      <c r="Z185" s="123">
        <v>519646</v>
      </c>
      <c r="AA185" s="83" t="s">
        <v>2226</v>
      </c>
      <c r="AB185" s="83" t="s">
        <v>2226</v>
      </c>
      <c r="AC185" s="83" t="s">
        <v>1558</v>
      </c>
      <c r="AE185" s="93" t="s">
        <v>2886</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c r="BB185" s="94"/>
      <c r="BC185" s="93">
        <v>2.1575000000000001E-4</v>
      </c>
      <c r="BD185" s="94">
        <v>0</v>
      </c>
      <c r="BE185" s="94">
        <v>0</v>
      </c>
      <c r="BF185" s="94">
        <v>1</v>
      </c>
      <c r="BG185" s="94">
        <v>0</v>
      </c>
      <c r="BH185" s="94">
        <v>0</v>
      </c>
      <c r="BI185" s="94">
        <v>0</v>
      </c>
      <c r="BJ185" s="94">
        <v>0</v>
      </c>
      <c r="BK185" s="94"/>
      <c r="BL185" s="94">
        <v>0</v>
      </c>
      <c r="BM185" s="94">
        <v>0</v>
      </c>
      <c r="BN185" s="94">
        <v>0</v>
      </c>
      <c r="BO185" s="94">
        <v>0</v>
      </c>
      <c r="BP185" s="94">
        <v>0</v>
      </c>
      <c r="BQ185" s="94">
        <v>0</v>
      </c>
      <c r="BR185" s="94">
        <v>0</v>
      </c>
      <c r="BS185" s="94">
        <v>0</v>
      </c>
      <c r="BT185" s="94">
        <v>0</v>
      </c>
      <c r="BU185" s="94">
        <v>0</v>
      </c>
      <c r="BV185" s="94"/>
      <c r="BW185" s="94"/>
      <c r="BX185" s="94"/>
      <c r="BY185" s="94"/>
      <c r="BZ185" s="94">
        <v>0</v>
      </c>
    </row>
    <row r="186" spans="1:78" s="2" customFormat="1" ht="11.45" customHeight="1" x14ac:dyDescent="0.2">
      <c r="A186" s="95"/>
      <c r="B186" s="312"/>
      <c r="C186" s="346" t="s">
        <v>1962</v>
      </c>
      <c r="D186" s="312"/>
      <c r="E186" s="127" t="s">
        <v>515</v>
      </c>
      <c r="F186" s="126">
        <v>0</v>
      </c>
      <c r="G186" s="945" t="s">
        <v>73</v>
      </c>
      <c r="H186" s="945" t="s">
        <v>514</v>
      </c>
      <c r="I186" s="943">
        <v>1.1000000000000001</v>
      </c>
      <c r="J186" s="103">
        <v>1</v>
      </c>
      <c r="K186" s="104">
        <v>1409265</v>
      </c>
      <c r="L186" s="632"/>
      <c r="M186" s="105">
        <v>3.0820000000000001E-4</v>
      </c>
      <c r="N186" s="630"/>
      <c r="O186" s="372">
        <v>3.0820000000000001E-4</v>
      </c>
      <c r="P186" s="352"/>
      <c r="Q186" s="381"/>
      <c r="R186" s="241">
        <v>434</v>
      </c>
      <c r="S186" s="42"/>
      <c r="T186" s="228"/>
      <c r="U186" s="340">
        <v>434</v>
      </c>
      <c r="V186" s="227"/>
      <c r="W186" s="5"/>
      <c r="X186" s="108" t="s">
        <v>1962</v>
      </c>
      <c r="Y186" s="109" t="s">
        <v>2637</v>
      </c>
      <c r="Z186" s="123">
        <v>1550192</v>
      </c>
      <c r="AA186" s="83" t="s">
        <v>72</v>
      </c>
      <c r="AB186" s="83" t="s">
        <v>72</v>
      </c>
      <c r="AC186" s="83" t="s">
        <v>1553</v>
      </c>
      <c r="AE186" s="93" t="s">
        <v>2886</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c r="BB186" s="94"/>
      <c r="BC186" s="93">
        <v>3.0822E-4</v>
      </c>
      <c r="BD186" s="94">
        <v>0</v>
      </c>
      <c r="BE186" s="94">
        <v>0</v>
      </c>
      <c r="BF186" s="94">
        <v>1</v>
      </c>
      <c r="BG186" s="94">
        <v>0</v>
      </c>
      <c r="BH186" s="94">
        <v>0</v>
      </c>
      <c r="BI186" s="94">
        <v>0</v>
      </c>
      <c r="BJ186" s="94">
        <v>0</v>
      </c>
      <c r="BK186" s="94"/>
      <c r="BL186" s="94">
        <v>0</v>
      </c>
      <c r="BM186" s="94">
        <v>0</v>
      </c>
      <c r="BN186" s="94">
        <v>0</v>
      </c>
      <c r="BO186" s="94">
        <v>0</v>
      </c>
      <c r="BP186" s="94">
        <v>0</v>
      </c>
      <c r="BQ186" s="94">
        <v>0</v>
      </c>
      <c r="BR186" s="94">
        <v>0</v>
      </c>
      <c r="BS186" s="94">
        <v>1</v>
      </c>
      <c r="BT186" s="94">
        <v>0</v>
      </c>
      <c r="BU186" s="94">
        <v>0</v>
      </c>
      <c r="BV186" s="94"/>
      <c r="BW186" s="94"/>
      <c r="BX186" s="94"/>
      <c r="BY186" s="94"/>
      <c r="BZ186" s="94">
        <v>0</v>
      </c>
    </row>
    <row r="187" spans="1:78" s="2" customFormat="1" ht="11.45" customHeight="1" x14ac:dyDescent="0.2">
      <c r="A187" s="95"/>
      <c r="B187" s="312"/>
      <c r="C187" s="346" t="s">
        <v>230</v>
      </c>
      <c r="D187" s="312"/>
      <c r="E187" s="127" t="s">
        <v>517</v>
      </c>
      <c r="F187" s="126">
        <v>0</v>
      </c>
      <c r="G187" s="945" t="s">
        <v>73</v>
      </c>
      <c r="H187" s="945" t="s">
        <v>1559</v>
      </c>
      <c r="I187" s="943">
        <v>1.1000000000000001</v>
      </c>
      <c r="J187" s="103">
        <v>0.7</v>
      </c>
      <c r="K187" s="104">
        <v>220300</v>
      </c>
      <c r="L187" s="632"/>
      <c r="M187" s="105">
        <v>2.1579999999999999E-4</v>
      </c>
      <c r="N187" s="630"/>
      <c r="O187" s="372">
        <v>2.1579999999999999E-4</v>
      </c>
      <c r="P187" s="352"/>
      <c r="Q187" s="381"/>
      <c r="R187" s="241">
        <v>48</v>
      </c>
      <c r="S187" s="42"/>
      <c r="T187" s="228"/>
      <c r="U187" s="340">
        <v>48</v>
      </c>
      <c r="V187" s="227"/>
      <c r="W187" s="5"/>
      <c r="X187" s="108" t="s">
        <v>230</v>
      </c>
      <c r="Y187" s="109" t="s">
        <v>2639</v>
      </c>
      <c r="Z187" s="123">
        <v>169631</v>
      </c>
      <c r="AA187" s="83" t="s">
        <v>72</v>
      </c>
      <c r="AB187" s="83" t="s">
        <v>72</v>
      </c>
      <c r="AC187" s="83" t="s">
        <v>1558</v>
      </c>
      <c r="AE187" s="93" t="s">
        <v>2886</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c r="BB187" s="94"/>
      <c r="BC187" s="93">
        <v>2.1575000000000001E-4</v>
      </c>
      <c r="BD187" s="94">
        <v>0</v>
      </c>
      <c r="BE187" s="94">
        <v>0</v>
      </c>
      <c r="BF187" s="94">
        <v>1</v>
      </c>
      <c r="BG187" s="94">
        <v>0</v>
      </c>
      <c r="BH187" s="94">
        <v>0</v>
      </c>
      <c r="BI187" s="94">
        <v>0</v>
      </c>
      <c r="BJ187" s="94">
        <v>0</v>
      </c>
      <c r="BK187" s="94"/>
      <c r="BL187" s="94">
        <v>0</v>
      </c>
      <c r="BM187" s="94">
        <v>0</v>
      </c>
      <c r="BN187" s="94">
        <v>0</v>
      </c>
      <c r="BO187" s="94">
        <v>0</v>
      </c>
      <c r="BP187" s="94">
        <v>0</v>
      </c>
      <c r="BQ187" s="94">
        <v>0</v>
      </c>
      <c r="BR187" s="94">
        <v>0</v>
      </c>
      <c r="BS187" s="94">
        <v>0</v>
      </c>
      <c r="BT187" s="94">
        <v>0</v>
      </c>
      <c r="BU187" s="94">
        <v>0</v>
      </c>
      <c r="BV187" s="94"/>
      <c r="BW187" s="94"/>
      <c r="BX187" s="94"/>
      <c r="BY187" s="94"/>
      <c r="BZ187" s="94">
        <v>0</v>
      </c>
    </row>
    <row r="188" spans="1:78" s="2" customFormat="1" ht="11.45" customHeight="1" x14ac:dyDescent="0.2">
      <c r="A188" s="95"/>
      <c r="B188" s="312"/>
      <c r="C188" s="346" t="s">
        <v>1707</v>
      </c>
      <c r="D188" s="312"/>
      <c r="E188" s="127" t="s">
        <v>1429</v>
      </c>
      <c r="F188" s="126">
        <v>0</v>
      </c>
      <c r="G188" s="945" t="s">
        <v>783</v>
      </c>
      <c r="H188" s="945" t="s">
        <v>514</v>
      </c>
      <c r="I188" s="943">
        <v>0.25</v>
      </c>
      <c r="J188" s="103">
        <v>1</v>
      </c>
      <c r="K188" s="104">
        <v>3891950</v>
      </c>
      <c r="L188" s="632"/>
      <c r="M188" s="105">
        <v>7.0099999999999996E-5</v>
      </c>
      <c r="N188" s="630"/>
      <c r="O188" s="372">
        <v>7.0099999999999996E-5</v>
      </c>
      <c r="P188" s="352"/>
      <c r="Q188" s="381"/>
      <c r="R188" s="241">
        <v>273</v>
      </c>
      <c r="S188" s="42"/>
      <c r="T188" s="228"/>
      <c r="U188" s="340">
        <v>273</v>
      </c>
      <c r="V188" s="227"/>
      <c r="W188" s="5"/>
      <c r="X188" s="108" t="s">
        <v>1707</v>
      </c>
      <c r="Y188" s="109" t="s">
        <v>1596</v>
      </c>
      <c r="Z188" s="123">
        <v>972988</v>
      </c>
      <c r="AA188" s="83" t="s">
        <v>782</v>
      </c>
      <c r="AB188" s="83" t="s">
        <v>782</v>
      </c>
      <c r="AC188" s="83" t="s">
        <v>1553</v>
      </c>
      <c r="AE188" s="93" t="s">
        <v>2886</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c r="BB188" s="94"/>
      <c r="BC188" s="93">
        <v>7.0049999999999995E-5</v>
      </c>
      <c r="BD188" s="94">
        <v>0</v>
      </c>
      <c r="BE188" s="94">
        <v>0</v>
      </c>
      <c r="BF188" s="94">
        <v>1</v>
      </c>
      <c r="BG188" s="94">
        <v>0</v>
      </c>
      <c r="BH188" s="94">
        <v>0</v>
      </c>
      <c r="BI188" s="94">
        <v>0</v>
      </c>
      <c r="BJ188" s="94">
        <v>0</v>
      </c>
      <c r="BK188" s="94"/>
      <c r="BL188" s="94">
        <v>0</v>
      </c>
      <c r="BM188" s="94">
        <v>1</v>
      </c>
      <c r="BN188" s="94">
        <v>0</v>
      </c>
      <c r="BO188" s="94">
        <v>0</v>
      </c>
      <c r="BP188" s="94">
        <v>0</v>
      </c>
      <c r="BQ188" s="94">
        <v>0</v>
      </c>
      <c r="BR188" s="94">
        <v>0</v>
      </c>
      <c r="BS188" s="94">
        <v>1</v>
      </c>
      <c r="BT188" s="94">
        <v>0</v>
      </c>
      <c r="BU188" s="94">
        <v>0</v>
      </c>
      <c r="BV188" s="94"/>
      <c r="BW188" s="94"/>
      <c r="BX188" s="94"/>
      <c r="BY188" s="94"/>
      <c r="BZ188" s="94">
        <v>0</v>
      </c>
    </row>
    <row r="189" spans="1:78" s="2" customFormat="1" ht="11.45" customHeight="1" x14ac:dyDescent="0.2">
      <c r="A189" s="95"/>
      <c r="B189" s="312"/>
      <c r="C189" s="346" t="s">
        <v>1187</v>
      </c>
      <c r="D189" s="312"/>
      <c r="E189" s="127" t="s">
        <v>1430</v>
      </c>
      <c r="F189" s="126">
        <v>0</v>
      </c>
      <c r="G189" s="945" t="s">
        <v>2408</v>
      </c>
      <c r="H189" s="945" t="s">
        <v>514</v>
      </c>
      <c r="I189" s="943">
        <v>0.25</v>
      </c>
      <c r="J189" s="103">
        <v>1</v>
      </c>
      <c r="K189" s="104">
        <v>11535335</v>
      </c>
      <c r="L189" s="632"/>
      <c r="M189" s="105">
        <v>7.0099999999999996E-5</v>
      </c>
      <c r="N189" s="630"/>
      <c r="O189" s="372">
        <v>7.0099999999999996E-5</v>
      </c>
      <c r="P189" s="352"/>
      <c r="Q189" s="381"/>
      <c r="R189" s="241">
        <v>809</v>
      </c>
      <c r="S189" s="42"/>
      <c r="T189" s="228"/>
      <c r="U189" s="340">
        <v>809</v>
      </c>
      <c r="V189" s="227"/>
      <c r="W189" s="5"/>
      <c r="X189" s="108" t="s">
        <v>1187</v>
      </c>
      <c r="Y189" s="109" t="s">
        <v>1597</v>
      </c>
      <c r="Z189" s="123">
        <v>2883834</v>
      </c>
      <c r="AA189" s="83" t="s">
        <v>1553</v>
      </c>
      <c r="AB189" s="83" t="s">
        <v>1553</v>
      </c>
      <c r="AC189" s="83" t="s">
        <v>1553</v>
      </c>
      <c r="AE189" s="93" t="s">
        <v>2886</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c r="BB189" s="94"/>
      <c r="BC189" s="93">
        <v>7.0049999999999995E-5</v>
      </c>
      <c r="BD189" s="94">
        <v>0</v>
      </c>
      <c r="BE189" s="94">
        <v>0</v>
      </c>
      <c r="BF189" s="94">
        <v>1</v>
      </c>
      <c r="BG189" s="94">
        <v>0</v>
      </c>
      <c r="BH189" s="94">
        <v>0</v>
      </c>
      <c r="BI189" s="94">
        <v>0</v>
      </c>
      <c r="BJ189" s="94">
        <v>0</v>
      </c>
      <c r="BK189" s="94"/>
      <c r="BL189" s="94">
        <v>0</v>
      </c>
      <c r="BM189" s="94">
        <v>1</v>
      </c>
      <c r="BN189" s="94">
        <v>0</v>
      </c>
      <c r="BO189" s="94">
        <v>0</v>
      </c>
      <c r="BP189" s="94">
        <v>0</v>
      </c>
      <c r="BQ189" s="94">
        <v>0</v>
      </c>
      <c r="BR189" s="94">
        <v>0</v>
      </c>
      <c r="BS189" s="94">
        <v>1</v>
      </c>
      <c r="BT189" s="94">
        <v>0</v>
      </c>
      <c r="BU189" s="94">
        <v>0</v>
      </c>
      <c r="BV189" s="94"/>
      <c r="BW189" s="94"/>
      <c r="BX189" s="94"/>
      <c r="BY189" s="94"/>
      <c r="BZ189" s="94">
        <v>0</v>
      </c>
    </row>
    <row r="190" spans="1:78" s="2" customFormat="1" ht="11.45" customHeight="1" x14ac:dyDescent="0.2">
      <c r="A190" s="95"/>
      <c r="B190" s="312"/>
      <c r="C190" s="346" t="s">
        <v>680</v>
      </c>
      <c r="D190" s="312"/>
      <c r="E190" s="127"/>
      <c r="F190" s="126"/>
      <c r="G190" s="945" t="s">
        <v>680</v>
      </c>
      <c r="H190" s="945" t="s">
        <v>680</v>
      </c>
      <c r="I190" s="943"/>
      <c r="J190" s="103"/>
      <c r="K190" s="104"/>
      <c r="L190" s="632"/>
      <c r="M190" s="105"/>
      <c r="N190" s="630"/>
      <c r="O190" s="372" t="s">
        <v>680</v>
      </c>
      <c r="P190" s="352"/>
      <c r="Q190" s="381"/>
      <c r="R190" s="241">
        <v>0</v>
      </c>
      <c r="S190" s="42"/>
      <c r="T190" s="228"/>
      <c r="U190" s="340">
        <v>0</v>
      </c>
      <c r="V190" s="227"/>
      <c r="W190" s="5"/>
      <c r="X190" s="108" t="s">
        <v>680</v>
      </c>
      <c r="Y190" s="109" t="s">
        <v>2219</v>
      </c>
      <c r="Z190" s="123">
        <v>0</v>
      </c>
      <c r="AA190" s="83" t="s">
        <v>680</v>
      </c>
      <c r="AB190" s="83" t="s">
        <v>680</v>
      </c>
      <c r="AC190" s="83" t="s">
        <v>680</v>
      </c>
      <c r="AE190" s="93" t="s">
        <v>2886</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v>0</v>
      </c>
      <c r="BV190" s="94"/>
      <c r="BW190" s="94"/>
      <c r="BX190" s="94"/>
      <c r="BY190" s="94"/>
      <c r="BZ190" s="94">
        <v>0</v>
      </c>
    </row>
    <row r="191" spans="1:78" s="2" customFormat="1" ht="11.45" customHeight="1" x14ac:dyDescent="0.2">
      <c r="A191" s="95"/>
      <c r="B191" s="312"/>
      <c r="C191" s="346" t="s">
        <v>680</v>
      </c>
      <c r="D191" s="312"/>
      <c r="E191" s="127"/>
      <c r="F191" s="126"/>
      <c r="G191" s="945" t="s">
        <v>680</v>
      </c>
      <c r="H191" s="945" t="s">
        <v>680</v>
      </c>
      <c r="I191" s="943"/>
      <c r="J191" s="103"/>
      <c r="K191" s="104"/>
      <c r="L191" s="632"/>
      <c r="M191" s="105"/>
      <c r="N191" s="630"/>
      <c r="O191" s="372" t="s">
        <v>680</v>
      </c>
      <c r="P191" s="352"/>
      <c r="Q191" s="381"/>
      <c r="R191" s="241">
        <v>0</v>
      </c>
      <c r="S191" s="42"/>
      <c r="T191" s="228"/>
      <c r="U191" s="340">
        <v>0</v>
      </c>
      <c r="V191" s="227"/>
      <c r="W191" s="5"/>
      <c r="X191" s="108" t="s">
        <v>680</v>
      </c>
      <c r="Y191" s="109" t="s">
        <v>2219</v>
      </c>
      <c r="Z191" s="123">
        <v>0</v>
      </c>
      <c r="AA191" s="83" t="s">
        <v>680</v>
      </c>
      <c r="AB191" s="83" t="s">
        <v>680</v>
      </c>
      <c r="AC191" s="83" t="s">
        <v>680</v>
      </c>
      <c r="AE191" s="93" t="s">
        <v>2886</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v>0</v>
      </c>
      <c r="BV191" s="94"/>
      <c r="BW191" s="94"/>
      <c r="BX191" s="94"/>
      <c r="BY191" s="94"/>
      <c r="BZ191" s="94">
        <v>0</v>
      </c>
    </row>
    <row r="192" spans="1:78" s="2" customFormat="1" ht="11.45" customHeight="1" x14ac:dyDescent="0.2">
      <c r="A192" s="95"/>
      <c r="B192" s="312"/>
      <c r="C192" s="346" t="s">
        <v>680</v>
      </c>
      <c r="D192" s="312"/>
      <c r="E192" s="127"/>
      <c r="F192" s="126"/>
      <c r="G192" s="945" t="s">
        <v>680</v>
      </c>
      <c r="H192" s="945" t="s">
        <v>680</v>
      </c>
      <c r="I192" s="943"/>
      <c r="J192" s="103"/>
      <c r="K192" s="104"/>
      <c r="L192" s="632"/>
      <c r="M192" s="105"/>
      <c r="N192" s="630"/>
      <c r="O192" s="372" t="s">
        <v>680</v>
      </c>
      <c r="P192" s="352"/>
      <c r="Q192" s="381"/>
      <c r="R192" s="241">
        <v>0</v>
      </c>
      <c r="S192" s="42"/>
      <c r="T192" s="228"/>
      <c r="U192" s="340">
        <v>0</v>
      </c>
      <c r="V192" s="227"/>
      <c r="W192" s="5"/>
      <c r="X192" s="108" t="s">
        <v>680</v>
      </c>
      <c r="Y192" s="109" t="s">
        <v>2219</v>
      </c>
      <c r="Z192" s="123">
        <v>0</v>
      </c>
      <c r="AA192" s="83" t="s">
        <v>680</v>
      </c>
      <c r="AB192" s="83" t="s">
        <v>680</v>
      </c>
      <c r="AC192" s="83" t="s">
        <v>680</v>
      </c>
      <c r="AE192" s="93" t="s">
        <v>2886</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v>0</v>
      </c>
      <c r="BV192" s="94"/>
      <c r="BW192" s="94"/>
      <c r="BX192" s="94"/>
      <c r="BY192" s="94"/>
      <c r="BZ192" s="94">
        <v>0</v>
      </c>
    </row>
    <row r="193" spans="1:78" s="2" customFormat="1" ht="11.45" customHeight="1" x14ac:dyDescent="0.2">
      <c r="A193" s="95"/>
      <c r="B193" s="312"/>
      <c r="C193" s="346" t="s">
        <v>680</v>
      </c>
      <c r="D193" s="312"/>
      <c r="E193" s="127"/>
      <c r="F193" s="126"/>
      <c r="G193" s="945" t="s">
        <v>680</v>
      </c>
      <c r="H193" s="945" t="s">
        <v>680</v>
      </c>
      <c r="I193" s="943"/>
      <c r="J193" s="103"/>
      <c r="K193" s="104"/>
      <c r="L193" s="632"/>
      <c r="M193" s="105"/>
      <c r="N193" s="630"/>
      <c r="O193" s="372" t="s">
        <v>680</v>
      </c>
      <c r="P193" s="352"/>
      <c r="Q193" s="381"/>
      <c r="R193" s="241">
        <v>0</v>
      </c>
      <c r="S193" s="42"/>
      <c r="T193" s="228"/>
      <c r="U193" s="340">
        <v>0</v>
      </c>
      <c r="V193" s="227"/>
      <c r="W193" s="5"/>
      <c r="X193" s="108" t="s">
        <v>680</v>
      </c>
      <c r="Y193" s="109" t="s">
        <v>2219</v>
      </c>
      <c r="Z193" s="123">
        <v>0</v>
      </c>
      <c r="AA193" s="83" t="s">
        <v>680</v>
      </c>
      <c r="AB193" s="83" t="s">
        <v>680</v>
      </c>
      <c r="AC193" s="83" t="s">
        <v>680</v>
      </c>
      <c r="AE193" s="93" t="s">
        <v>2886</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v>0</v>
      </c>
      <c r="BV193" s="94"/>
      <c r="BW193" s="94"/>
      <c r="BX193" s="94"/>
      <c r="BY193" s="94"/>
      <c r="BZ193" s="94">
        <v>0</v>
      </c>
    </row>
    <row r="194" spans="1:78" s="2" customFormat="1" ht="11.45" customHeight="1" x14ac:dyDescent="0.2">
      <c r="A194" s="95"/>
      <c r="B194" s="312"/>
      <c r="C194" s="346" t="s">
        <v>680</v>
      </c>
      <c r="D194" s="312"/>
      <c r="E194" s="127"/>
      <c r="F194" s="126"/>
      <c r="G194" s="945" t="s">
        <v>680</v>
      </c>
      <c r="H194" s="945" t="s">
        <v>680</v>
      </c>
      <c r="I194" s="943"/>
      <c r="J194" s="103"/>
      <c r="K194" s="104"/>
      <c r="L194" s="632"/>
      <c r="M194" s="105"/>
      <c r="N194" s="630"/>
      <c r="O194" s="372" t="s">
        <v>680</v>
      </c>
      <c r="P194" s="352"/>
      <c r="Q194" s="381"/>
      <c r="R194" s="241">
        <v>0</v>
      </c>
      <c r="S194" s="42"/>
      <c r="T194" s="228"/>
      <c r="U194" s="340">
        <v>0</v>
      </c>
      <c r="V194" s="227"/>
      <c r="W194" s="5"/>
      <c r="X194" s="108" t="s">
        <v>680</v>
      </c>
      <c r="Y194" s="109" t="s">
        <v>2219</v>
      </c>
      <c r="Z194" s="123">
        <v>0</v>
      </c>
      <c r="AA194" s="83" t="s">
        <v>680</v>
      </c>
      <c r="AB194" s="83" t="s">
        <v>680</v>
      </c>
      <c r="AC194" s="83" t="s">
        <v>680</v>
      </c>
      <c r="AE194" s="93" t="s">
        <v>2886</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v>0</v>
      </c>
      <c r="BV194" s="94"/>
      <c r="BW194" s="94"/>
      <c r="BX194" s="94"/>
      <c r="BY194" s="94"/>
      <c r="BZ194" s="94">
        <v>0</v>
      </c>
    </row>
    <row r="195" spans="1:78" s="2" customFormat="1" ht="11.45" customHeight="1" x14ac:dyDescent="0.2">
      <c r="A195" s="95"/>
      <c r="B195" s="312"/>
      <c r="C195" s="346" t="s">
        <v>680</v>
      </c>
      <c r="D195" s="312"/>
      <c r="E195" s="127"/>
      <c r="F195" s="126"/>
      <c r="G195" s="945" t="s">
        <v>680</v>
      </c>
      <c r="H195" s="945" t="s">
        <v>680</v>
      </c>
      <c r="I195" s="943"/>
      <c r="J195" s="103"/>
      <c r="K195" s="104"/>
      <c r="L195" s="632"/>
      <c r="M195" s="105"/>
      <c r="N195" s="630"/>
      <c r="O195" s="372" t="s">
        <v>680</v>
      </c>
      <c r="P195" s="352"/>
      <c r="Q195" s="381"/>
      <c r="R195" s="241">
        <v>0</v>
      </c>
      <c r="S195" s="42"/>
      <c r="T195" s="228"/>
      <c r="U195" s="340">
        <v>0</v>
      </c>
      <c r="V195" s="227"/>
      <c r="W195" s="5"/>
      <c r="X195" s="108" t="s">
        <v>680</v>
      </c>
      <c r="Y195" s="109" t="s">
        <v>2219</v>
      </c>
      <c r="Z195" s="123">
        <v>0</v>
      </c>
      <c r="AA195" s="83" t="s">
        <v>680</v>
      </c>
      <c r="AB195" s="83" t="s">
        <v>680</v>
      </c>
      <c r="AC195" s="83" t="s">
        <v>680</v>
      </c>
      <c r="AE195" s="93" t="s">
        <v>2886</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v>0</v>
      </c>
      <c r="BV195" s="94"/>
      <c r="BW195" s="94"/>
      <c r="BX195" s="94"/>
      <c r="BY195" s="94"/>
      <c r="BZ195" s="94">
        <v>0</v>
      </c>
    </row>
    <row r="196" spans="1:78" s="2" customFormat="1" ht="11.45" customHeight="1" x14ac:dyDescent="0.2">
      <c r="A196" s="95"/>
      <c r="B196" s="312"/>
      <c r="C196" s="346" t="s">
        <v>680</v>
      </c>
      <c r="D196" s="312"/>
      <c r="E196" s="127"/>
      <c r="F196" s="126"/>
      <c r="G196" s="945" t="s">
        <v>680</v>
      </c>
      <c r="H196" s="945" t="s">
        <v>680</v>
      </c>
      <c r="I196" s="943"/>
      <c r="J196" s="103"/>
      <c r="K196" s="104"/>
      <c r="L196" s="632"/>
      <c r="M196" s="105"/>
      <c r="N196" s="630"/>
      <c r="O196" s="372" t="s">
        <v>680</v>
      </c>
      <c r="P196" s="352"/>
      <c r="Q196" s="381"/>
      <c r="R196" s="241">
        <v>0</v>
      </c>
      <c r="S196" s="42"/>
      <c r="T196" s="228"/>
      <c r="U196" s="340">
        <v>0</v>
      </c>
      <c r="V196" s="227"/>
      <c r="W196" s="5"/>
      <c r="X196" s="108" t="s">
        <v>680</v>
      </c>
      <c r="Y196" s="109" t="s">
        <v>2219</v>
      </c>
      <c r="Z196" s="123">
        <v>0</v>
      </c>
      <c r="AA196" s="83" t="s">
        <v>680</v>
      </c>
      <c r="AB196" s="83" t="s">
        <v>680</v>
      </c>
      <c r="AC196" s="83" t="s">
        <v>680</v>
      </c>
      <c r="AE196" s="93" t="s">
        <v>2886</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v>0</v>
      </c>
      <c r="BV196" s="94"/>
      <c r="BW196" s="94"/>
      <c r="BX196" s="94"/>
      <c r="BY196" s="94"/>
      <c r="BZ196" s="94">
        <v>0</v>
      </c>
    </row>
    <row r="197" spans="1:78" s="2" customFormat="1" ht="11.45" customHeight="1" x14ac:dyDescent="0.2">
      <c r="A197" s="95"/>
      <c r="B197" s="312"/>
      <c r="C197" s="346" t="s">
        <v>680</v>
      </c>
      <c r="D197" s="312"/>
      <c r="E197" s="127"/>
      <c r="F197" s="126"/>
      <c r="G197" s="945" t="s">
        <v>680</v>
      </c>
      <c r="H197" s="945" t="s">
        <v>680</v>
      </c>
      <c r="I197" s="943"/>
      <c r="J197" s="103"/>
      <c r="K197" s="104"/>
      <c r="L197" s="632"/>
      <c r="M197" s="105"/>
      <c r="N197" s="630"/>
      <c r="O197" s="372" t="s">
        <v>680</v>
      </c>
      <c r="P197" s="352"/>
      <c r="Q197" s="381"/>
      <c r="R197" s="241">
        <v>0</v>
      </c>
      <c r="S197" s="42"/>
      <c r="T197" s="228"/>
      <c r="U197" s="340">
        <v>0</v>
      </c>
      <c r="V197" s="227"/>
      <c r="W197" s="5"/>
      <c r="X197" s="108" t="s">
        <v>680</v>
      </c>
      <c r="Y197" s="109" t="s">
        <v>2219</v>
      </c>
      <c r="Z197" s="123">
        <v>0</v>
      </c>
      <c r="AA197" s="83" t="s">
        <v>680</v>
      </c>
      <c r="AB197" s="83" t="s">
        <v>680</v>
      </c>
      <c r="AC197" s="83" t="s">
        <v>680</v>
      </c>
      <c r="AE197" s="93" t="s">
        <v>2886</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v>0</v>
      </c>
      <c r="BV197" s="94"/>
      <c r="BW197" s="94"/>
      <c r="BX197" s="94"/>
      <c r="BY197" s="94"/>
      <c r="BZ197" s="94">
        <v>0</v>
      </c>
    </row>
    <row r="198" spans="1:78" s="2" customFormat="1" ht="11.45" customHeight="1" x14ac:dyDescent="0.2">
      <c r="A198" s="95"/>
      <c r="B198" s="312"/>
      <c r="C198" s="346" t="s">
        <v>680</v>
      </c>
      <c r="D198" s="312"/>
      <c r="E198" s="127"/>
      <c r="F198" s="126"/>
      <c r="G198" s="945" t="s">
        <v>680</v>
      </c>
      <c r="H198" s="945" t="s">
        <v>680</v>
      </c>
      <c r="I198" s="943"/>
      <c r="J198" s="103"/>
      <c r="K198" s="104"/>
      <c r="L198" s="632"/>
      <c r="M198" s="105"/>
      <c r="N198" s="630"/>
      <c r="O198" s="372" t="s">
        <v>680</v>
      </c>
      <c r="P198" s="352"/>
      <c r="Q198" s="381"/>
      <c r="R198" s="241">
        <v>0</v>
      </c>
      <c r="S198" s="42"/>
      <c r="T198" s="228"/>
      <c r="U198" s="340">
        <v>0</v>
      </c>
      <c r="V198" s="227"/>
      <c r="W198" s="5"/>
      <c r="X198" s="108" t="s">
        <v>680</v>
      </c>
      <c r="Y198" s="109" t="s">
        <v>2219</v>
      </c>
      <c r="Z198" s="123">
        <v>0</v>
      </c>
      <c r="AA198" s="83" t="s">
        <v>680</v>
      </c>
      <c r="AB198" s="83" t="s">
        <v>680</v>
      </c>
      <c r="AC198" s="83" t="s">
        <v>680</v>
      </c>
      <c r="AE198" s="93" t="s">
        <v>2886</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v>0</v>
      </c>
      <c r="BV198" s="94"/>
      <c r="BW198" s="94"/>
      <c r="BX198" s="94"/>
      <c r="BY198" s="94"/>
      <c r="BZ198" s="94">
        <v>0</v>
      </c>
    </row>
    <row r="199" spans="1:78" s="2" customFormat="1" ht="11.45" customHeight="1" x14ac:dyDescent="0.2">
      <c r="A199" s="95"/>
      <c r="B199" s="312"/>
      <c r="C199" s="346" t="s">
        <v>680</v>
      </c>
      <c r="D199" s="312"/>
      <c r="E199" s="127"/>
      <c r="F199" s="126"/>
      <c r="G199" s="945" t="s">
        <v>680</v>
      </c>
      <c r="H199" s="945" t="s">
        <v>680</v>
      </c>
      <c r="I199" s="943"/>
      <c r="J199" s="103"/>
      <c r="K199" s="104"/>
      <c r="L199" s="632"/>
      <c r="M199" s="105"/>
      <c r="N199" s="630"/>
      <c r="O199" s="372" t="s">
        <v>680</v>
      </c>
      <c r="P199" s="352"/>
      <c r="Q199" s="381"/>
      <c r="R199" s="241">
        <v>0</v>
      </c>
      <c r="S199" s="42"/>
      <c r="T199" s="228"/>
      <c r="U199" s="340">
        <v>0</v>
      </c>
      <c r="V199" s="227"/>
      <c r="W199" s="5"/>
      <c r="X199" s="108" t="s">
        <v>680</v>
      </c>
      <c r="Y199" s="109" t="s">
        <v>2219</v>
      </c>
      <c r="Z199" s="123">
        <v>0</v>
      </c>
      <c r="AA199" s="83" t="s">
        <v>680</v>
      </c>
      <c r="AB199" s="83" t="s">
        <v>680</v>
      </c>
      <c r="AC199" s="83" t="s">
        <v>680</v>
      </c>
      <c r="AE199" s="93" t="s">
        <v>2886</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v>0</v>
      </c>
      <c r="BV199" s="94"/>
      <c r="BW199" s="94"/>
      <c r="BX199" s="94"/>
      <c r="BY199" s="94"/>
      <c r="BZ199" s="94">
        <v>0</v>
      </c>
    </row>
    <row r="200" spans="1:78" s="2" customFormat="1" ht="11.45" customHeight="1" x14ac:dyDescent="0.2">
      <c r="A200" s="95"/>
      <c r="B200" s="312"/>
      <c r="C200" s="346" t="s">
        <v>680</v>
      </c>
      <c r="D200" s="312"/>
      <c r="E200" s="127"/>
      <c r="F200" s="126"/>
      <c r="G200" s="945" t="s">
        <v>680</v>
      </c>
      <c r="H200" s="945" t="s">
        <v>680</v>
      </c>
      <c r="I200" s="943"/>
      <c r="J200" s="103"/>
      <c r="K200" s="104"/>
      <c r="L200" s="632"/>
      <c r="M200" s="105"/>
      <c r="N200" s="630"/>
      <c r="O200" s="372" t="s">
        <v>680</v>
      </c>
      <c r="P200" s="352"/>
      <c r="Q200" s="381"/>
      <c r="R200" s="241">
        <v>0</v>
      </c>
      <c r="S200" s="42"/>
      <c r="T200" s="228"/>
      <c r="U200" s="340">
        <v>0</v>
      </c>
      <c r="V200" s="227"/>
      <c r="W200" s="5"/>
      <c r="X200" s="108" t="s">
        <v>680</v>
      </c>
      <c r="Y200" s="109" t="s">
        <v>2219</v>
      </c>
      <c r="Z200" s="123">
        <v>0</v>
      </c>
      <c r="AA200" s="83" t="s">
        <v>680</v>
      </c>
      <c r="AB200" s="83" t="s">
        <v>680</v>
      </c>
      <c r="AC200" s="83" t="s">
        <v>680</v>
      </c>
      <c r="AE200" s="93" t="s">
        <v>2886</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v>0</v>
      </c>
      <c r="BV200" s="94"/>
      <c r="BW200" s="94"/>
      <c r="BX200" s="94"/>
      <c r="BY200" s="94"/>
      <c r="BZ200" s="94">
        <v>0</v>
      </c>
    </row>
    <row r="201" spans="1:78" s="2" customFormat="1" ht="11.45" customHeight="1" x14ac:dyDescent="0.2">
      <c r="A201" s="95"/>
      <c r="B201" s="312"/>
      <c r="C201" s="347">
        <v>9606</v>
      </c>
      <c r="D201" s="312"/>
      <c r="E201" s="227"/>
      <c r="F201" s="228"/>
      <c r="G201" s="228"/>
      <c r="H201" s="353" t="s">
        <v>1071</v>
      </c>
      <c r="I201" s="354"/>
      <c r="J201" s="259"/>
      <c r="K201" s="358">
        <v>6242545165</v>
      </c>
      <c r="L201" s="352"/>
      <c r="M201" s="352"/>
      <c r="N201" s="352"/>
      <c r="O201" s="352"/>
      <c r="P201" s="352"/>
      <c r="Q201" s="382"/>
      <c r="R201" s="358">
        <v>1749282</v>
      </c>
      <c r="S201" s="102"/>
      <c r="T201" s="228"/>
      <c r="U201" s="358">
        <v>1749282</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57" t="s">
        <v>1058</v>
      </c>
      <c r="F205" s="1357" t="s">
        <v>2230</v>
      </c>
      <c r="G205" s="1357" t="s">
        <v>2231</v>
      </c>
      <c r="H205" s="1357" t="s">
        <v>2232</v>
      </c>
      <c r="I205" s="1357" t="s">
        <v>2389</v>
      </c>
      <c r="J205" s="1357" t="s">
        <v>2390</v>
      </c>
      <c r="K205" s="1357" t="s">
        <v>1551</v>
      </c>
      <c r="L205" s="79" t="s">
        <v>579</v>
      </c>
      <c r="M205" s="85"/>
      <c r="N205" s="85"/>
      <c r="O205" s="80"/>
      <c r="P205" s="284"/>
      <c r="Q205" s="79" t="s">
        <v>1552</v>
      </c>
      <c r="R205" s="80"/>
      <c r="S205" s="1357" t="s">
        <v>408</v>
      </c>
      <c r="T205" s="284"/>
      <c r="U205" s="1357" t="s">
        <v>1028</v>
      </c>
      <c r="V205" s="227"/>
      <c r="Y205" s="83"/>
      <c r="BM205" s="83"/>
      <c r="BN205" s="83"/>
      <c r="BO205" s="83"/>
      <c r="BP205" s="83"/>
      <c r="BQ205" s="83"/>
      <c r="BR205" s="83"/>
      <c r="BS205" s="83"/>
      <c r="BT205" s="83"/>
    </row>
    <row r="206" spans="1:78" s="2" customFormat="1" ht="11.45" customHeight="1" x14ac:dyDescent="0.2">
      <c r="A206" s="95"/>
      <c r="B206" s="312"/>
      <c r="C206" s="312"/>
      <c r="D206" s="312"/>
      <c r="E206" s="1358"/>
      <c r="F206" s="1358"/>
      <c r="G206" s="1358"/>
      <c r="H206" s="1358"/>
      <c r="I206" s="1358"/>
      <c r="J206" s="1358"/>
      <c r="K206" s="1358"/>
      <c r="L206" s="37" t="s">
        <v>371</v>
      </c>
      <c r="M206" s="37" t="s">
        <v>590</v>
      </c>
      <c r="N206" s="37" t="s">
        <v>372</v>
      </c>
      <c r="O206" s="37" t="s">
        <v>1028</v>
      </c>
      <c r="P206" s="284"/>
      <c r="Q206" s="37" t="s">
        <v>371</v>
      </c>
      <c r="R206" s="37" t="s">
        <v>590</v>
      </c>
      <c r="S206" s="1358"/>
      <c r="T206" s="284"/>
      <c r="U206" s="1358"/>
      <c r="V206" s="227"/>
      <c r="Y206" s="83"/>
      <c r="AE206" s="576" t="s">
        <v>2207</v>
      </c>
      <c r="AX206" s="576" t="s">
        <v>2207</v>
      </c>
      <c r="BA206" s="83" t="s">
        <v>1555</v>
      </c>
      <c r="BB206" s="83" t="s">
        <v>1555</v>
      </c>
      <c r="BC206" s="83" t="s">
        <v>813</v>
      </c>
      <c r="BD206" s="83" t="s">
        <v>813</v>
      </c>
      <c r="BE206" s="83" t="s">
        <v>2226</v>
      </c>
      <c r="BF206" s="83" t="s">
        <v>2228</v>
      </c>
      <c r="BG206" s="83" t="s">
        <v>2228</v>
      </c>
      <c r="BH206" s="83" t="s">
        <v>2228</v>
      </c>
      <c r="BI206" s="83" t="s">
        <v>2787</v>
      </c>
      <c r="BJ206" s="83" t="s">
        <v>782</v>
      </c>
      <c r="BK206" s="83" t="s">
        <v>71</v>
      </c>
      <c r="BL206" s="83" t="s">
        <v>145</v>
      </c>
      <c r="BM206" s="576" t="s">
        <v>72</v>
      </c>
      <c r="BN206" s="576" t="s">
        <v>72</v>
      </c>
      <c r="BO206" s="576" t="s">
        <v>72</v>
      </c>
      <c r="BP206" s="83" t="s">
        <v>2604</v>
      </c>
      <c r="BQ206" s="83" t="s">
        <v>2067</v>
      </c>
      <c r="BR206" s="83" t="s">
        <v>74</v>
      </c>
      <c r="BS206" s="576" t="s">
        <v>2224</v>
      </c>
      <c r="BT206" s="83" t="s">
        <v>2224</v>
      </c>
      <c r="BU206" s="83" t="s">
        <v>744</v>
      </c>
      <c r="BV206" s="83" t="s">
        <v>1554</v>
      </c>
      <c r="BW206" s="83" t="s">
        <v>1554</v>
      </c>
      <c r="BX206" s="83" t="s">
        <v>75</v>
      </c>
      <c r="BY206" s="83" t="s">
        <v>1910</v>
      </c>
      <c r="BZ206" s="579" t="s">
        <v>2222</v>
      </c>
    </row>
    <row r="207" spans="1:78" s="2" customFormat="1" ht="11.45" customHeight="1" x14ac:dyDescent="0.2">
      <c r="A207" s="95"/>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392</v>
      </c>
      <c r="BM207" s="576"/>
      <c r="BN207" s="576"/>
      <c r="BO207" s="576"/>
      <c r="BP207" s="83"/>
      <c r="BQ207" s="83"/>
      <c r="BR207" s="83"/>
      <c r="BS207" s="576"/>
      <c r="BT207" s="83"/>
      <c r="BZ207" s="580"/>
    </row>
    <row r="208" spans="1:78" s="2" customFormat="1" ht="11.45" customHeight="1" x14ac:dyDescent="0.2">
      <c r="A208" s="95"/>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820</v>
      </c>
      <c r="Y209" s="365" t="s">
        <v>2010</v>
      </c>
      <c r="Z209" s="365" t="s">
        <v>1040</v>
      </c>
      <c r="AA209" s="365" t="s">
        <v>1309</v>
      </c>
      <c r="AB209" s="365" t="s">
        <v>2221</v>
      </c>
      <c r="AC209" s="365" t="s">
        <v>1556</v>
      </c>
      <c r="AE209" s="365" t="s">
        <v>1305</v>
      </c>
      <c r="AF209" s="95"/>
      <c r="AG209" s="369" t="s">
        <v>208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1306</v>
      </c>
      <c r="BB209" s="345"/>
      <c r="BC209" s="83" t="s">
        <v>1042</v>
      </c>
      <c r="BD209" s="345">
        <v>0.05</v>
      </c>
      <c r="BE209" s="83" t="s">
        <v>392</v>
      </c>
      <c r="BF209" s="83" t="s">
        <v>1043</v>
      </c>
      <c r="BG209" s="83" t="s">
        <v>1043</v>
      </c>
      <c r="BH209" s="83" t="s">
        <v>1043</v>
      </c>
      <c r="BI209" s="83" t="s">
        <v>904</v>
      </c>
      <c r="BJ209" s="83" t="s">
        <v>206</v>
      </c>
      <c r="BK209" s="83" t="s">
        <v>207</v>
      </c>
      <c r="BL209" s="83" t="s">
        <v>401</v>
      </c>
      <c r="BM209" s="576" t="s">
        <v>2221</v>
      </c>
      <c r="BN209" s="576" t="s">
        <v>1556</v>
      </c>
      <c r="BO209" s="576" t="s">
        <v>2209</v>
      </c>
      <c r="BP209" s="83" t="s">
        <v>404</v>
      </c>
      <c r="BQ209" s="83" t="s">
        <v>405</v>
      </c>
      <c r="BR209" s="83" t="s">
        <v>213</v>
      </c>
      <c r="BS209" s="576" t="s">
        <v>2210</v>
      </c>
      <c r="BT209" s="83" t="s">
        <v>906</v>
      </c>
      <c r="BU209" s="83" t="s">
        <v>209</v>
      </c>
      <c r="BV209" s="83" t="s">
        <v>2583</v>
      </c>
      <c r="BW209" s="83" t="s">
        <v>2583</v>
      </c>
      <c r="BX209" s="83" t="s">
        <v>908</v>
      </c>
      <c r="BY209" s="83" t="s">
        <v>907</v>
      </c>
      <c r="BZ209" s="579" t="s">
        <v>2206</v>
      </c>
    </row>
    <row r="210" spans="1:78" s="2" customFormat="1" ht="11.45" customHeight="1" x14ac:dyDescent="0.2">
      <c r="A210" s="95"/>
      <c r="B210" s="312"/>
      <c r="C210" s="312"/>
      <c r="D210" s="312"/>
      <c r="E210" s="58" t="s">
        <v>2560</v>
      </c>
      <c r="F210" s="13" t="s">
        <v>2560</v>
      </c>
      <c r="G210" s="13"/>
      <c r="H210" s="13"/>
      <c r="I210" s="13"/>
      <c r="J210" s="88" t="s">
        <v>368</v>
      </c>
      <c r="K210" s="13" t="s">
        <v>1099</v>
      </c>
      <c r="L210" s="13" t="s">
        <v>1506</v>
      </c>
      <c r="M210" s="13" t="s">
        <v>1506</v>
      </c>
      <c r="N210" s="13" t="s">
        <v>1506</v>
      </c>
      <c r="O210" s="13" t="s">
        <v>1506</v>
      </c>
      <c r="P210" s="228"/>
      <c r="Q210" s="13" t="s">
        <v>1099</v>
      </c>
      <c r="R210" s="13" t="s">
        <v>1099</v>
      </c>
      <c r="S210" s="13" t="s">
        <v>1099</v>
      </c>
      <c r="T210" s="228"/>
      <c r="U210" s="13" t="s">
        <v>1099</v>
      </c>
      <c r="V210" s="227"/>
      <c r="X210" s="365"/>
      <c r="Y210" s="365" t="s">
        <v>144</v>
      </c>
      <c r="Z210" s="365" t="s">
        <v>1041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1284</v>
      </c>
      <c r="BB210" s="83" t="s">
        <v>1949</v>
      </c>
      <c r="BC210" s="83" t="s">
        <v>1284</v>
      </c>
      <c r="BD210" s="83" t="s">
        <v>1039</v>
      </c>
      <c r="BE210" s="83" t="s">
        <v>1039</v>
      </c>
      <c r="BF210" s="83" t="s">
        <v>1044</v>
      </c>
      <c r="BG210" s="83" t="s">
        <v>205</v>
      </c>
      <c r="BH210" s="83" t="s">
        <v>1039</v>
      </c>
      <c r="BI210" s="83" t="s">
        <v>1039</v>
      </c>
      <c r="BJ210" s="83" t="s">
        <v>393</v>
      </c>
      <c r="BK210" s="83" t="s">
        <v>1949</v>
      </c>
      <c r="BL210" s="83" t="s">
        <v>1039</v>
      </c>
      <c r="BM210" s="576"/>
      <c r="BN210" s="576" t="s">
        <v>403</v>
      </c>
      <c r="BO210" s="576" t="s">
        <v>1039</v>
      </c>
      <c r="BP210" s="83" t="s">
        <v>1039</v>
      </c>
      <c r="BQ210" s="83" t="s">
        <v>212</v>
      </c>
      <c r="BR210" s="83" t="s">
        <v>214</v>
      </c>
      <c r="BS210" s="576" t="s">
        <v>2211</v>
      </c>
      <c r="BT210" s="83" t="s">
        <v>905</v>
      </c>
      <c r="BU210" s="83" t="s">
        <v>211</v>
      </c>
      <c r="BV210" s="83" t="s">
        <v>1949</v>
      </c>
      <c r="BW210" s="83" t="s">
        <v>1949</v>
      </c>
      <c r="BX210" s="93" t="s">
        <v>1949</v>
      </c>
      <c r="BY210" s="93" t="s">
        <v>1949</v>
      </c>
      <c r="BZ210" s="579" t="s">
        <v>1900</v>
      </c>
    </row>
    <row r="211" spans="1:78" s="2" customFormat="1" ht="11.45" customHeight="1" x14ac:dyDescent="0.2">
      <c r="A211" s="95"/>
      <c r="B211" s="312"/>
      <c r="C211" s="347">
        <v>6007</v>
      </c>
      <c r="D211" s="312"/>
      <c r="E211" s="375" t="s">
        <v>564</v>
      </c>
      <c r="F211" s="375" t="s">
        <v>127</v>
      </c>
      <c r="G211" s="376" t="s">
        <v>153</v>
      </c>
      <c r="H211" s="362"/>
      <c r="I211" s="377"/>
      <c r="J211" s="378" t="s">
        <v>1555</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1185</v>
      </c>
      <c r="D212" s="312"/>
      <c r="E212" s="355" t="s">
        <v>2106</v>
      </c>
      <c r="F212" s="356">
        <v>0</v>
      </c>
      <c r="G212" s="945" t="s">
        <v>2223</v>
      </c>
      <c r="H212" s="945" t="s">
        <v>514</v>
      </c>
      <c r="I212" s="942">
        <v>1</v>
      </c>
      <c r="J212" s="357">
        <v>1</v>
      </c>
      <c r="K212" s="104">
        <v>1695951035</v>
      </c>
      <c r="L212" s="631"/>
      <c r="M212" s="105">
        <v>1.9635E-3</v>
      </c>
      <c r="N212" s="628"/>
      <c r="O212" s="372">
        <v>1.9635E-3</v>
      </c>
      <c r="P212" s="352"/>
      <c r="Q212" s="381"/>
      <c r="R212" s="241">
        <v>3330000</v>
      </c>
      <c r="S212" s="42"/>
      <c r="T212" s="228"/>
      <c r="U212" s="340">
        <v>3330000</v>
      </c>
      <c r="V212" s="227"/>
      <c r="W212" s="5"/>
      <c r="X212" s="106" t="s">
        <v>1185</v>
      </c>
      <c r="Y212" s="107" t="s">
        <v>2640</v>
      </c>
      <c r="Z212" s="122">
        <v>1695951035</v>
      </c>
      <c r="AA212" s="83" t="s">
        <v>2222</v>
      </c>
      <c r="AB212" s="83" t="s">
        <v>2222</v>
      </c>
      <c r="AC212" s="83" t="s">
        <v>1553</v>
      </c>
      <c r="AE212" s="93" t="s">
        <v>2886</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c r="BB212" s="94"/>
      <c r="BC212" s="93">
        <v>1.9635E-3</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v>0</v>
      </c>
      <c r="BV212" s="94"/>
      <c r="BW212" s="94"/>
      <c r="BX212" s="94"/>
      <c r="BY212" s="94"/>
      <c r="BZ212" s="94">
        <v>0</v>
      </c>
    </row>
    <row r="213" spans="1:78" s="2" customFormat="1" ht="11.45" customHeight="1" x14ac:dyDescent="0.2">
      <c r="A213" s="95"/>
      <c r="B213" s="312"/>
      <c r="C213" s="346" t="s">
        <v>1186</v>
      </c>
      <c r="D213" s="312"/>
      <c r="E213" s="127" t="s">
        <v>1427</v>
      </c>
      <c r="F213" s="126">
        <v>0</v>
      </c>
      <c r="G213" s="945" t="s">
        <v>2225</v>
      </c>
      <c r="H213" s="945" t="s">
        <v>514</v>
      </c>
      <c r="I213" s="943">
        <v>1</v>
      </c>
      <c r="J213" s="103">
        <v>1</v>
      </c>
      <c r="K213" s="104">
        <v>67397200</v>
      </c>
      <c r="L213" s="632"/>
      <c r="M213" s="105">
        <v>1.9635E-3</v>
      </c>
      <c r="N213" s="630"/>
      <c r="O213" s="372">
        <v>1.9635E-3</v>
      </c>
      <c r="P213" s="352"/>
      <c r="Q213" s="381"/>
      <c r="R213" s="241">
        <v>132334</v>
      </c>
      <c r="S213" s="42"/>
      <c r="T213" s="228"/>
      <c r="U213" s="340">
        <v>132334</v>
      </c>
      <c r="V213" s="227"/>
      <c r="W213" s="5"/>
      <c r="X213" s="108" t="s">
        <v>1186</v>
      </c>
      <c r="Y213" s="109" t="s">
        <v>2641</v>
      </c>
      <c r="Z213" s="123">
        <v>67397200</v>
      </c>
      <c r="AA213" s="83" t="s">
        <v>2224</v>
      </c>
      <c r="AB213" s="83" t="s">
        <v>2224</v>
      </c>
      <c r="AC213" s="83" t="s">
        <v>1553</v>
      </c>
      <c r="AE213" s="93" t="s">
        <v>2886</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c r="BB213" s="94"/>
      <c r="BC213" s="93">
        <v>1.9635E-3</v>
      </c>
      <c r="BD213" s="94">
        <v>0</v>
      </c>
      <c r="BE213" s="94">
        <v>0</v>
      </c>
      <c r="BF213" s="94">
        <v>1</v>
      </c>
      <c r="BG213" s="94">
        <v>0</v>
      </c>
      <c r="BH213" s="94">
        <v>0</v>
      </c>
      <c r="BI213" s="94">
        <v>0</v>
      </c>
      <c r="BJ213" s="94">
        <v>0</v>
      </c>
      <c r="BK213" s="94"/>
      <c r="BL213" s="94">
        <v>0</v>
      </c>
      <c r="BM213" s="94">
        <v>1</v>
      </c>
      <c r="BN213" s="94">
        <v>0</v>
      </c>
      <c r="BO213" s="94">
        <v>0</v>
      </c>
      <c r="BP213" s="94">
        <v>0</v>
      </c>
      <c r="BQ213" s="94">
        <v>0</v>
      </c>
      <c r="BR213" s="94">
        <v>0</v>
      </c>
      <c r="BS213" s="94">
        <v>1</v>
      </c>
      <c r="BT213" s="94">
        <v>0</v>
      </c>
      <c r="BU213" s="94">
        <v>0</v>
      </c>
      <c r="BV213" s="94"/>
      <c r="BW213" s="94"/>
      <c r="BX213" s="94"/>
      <c r="BY213" s="94"/>
      <c r="BZ213" s="94">
        <v>0</v>
      </c>
    </row>
    <row r="214" spans="1:78" s="2" customFormat="1" ht="11.45" customHeight="1" x14ac:dyDescent="0.2">
      <c r="A214" s="95"/>
      <c r="B214" s="312"/>
      <c r="C214" s="346" t="s">
        <v>1279</v>
      </c>
      <c r="D214" s="312"/>
      <c r="E214" s="127" t="s">
        <v>1432</v>
      </c>
      <c r="F214" s="126">
        <v>0</v>
      </c>
      <c r="G214" s="945" t="s">
        <v>2227</v>
      </c>
      <c r="H214" s="945" t="s">
        <v>514</v>
      </c>
      <c r="I214" s="943">
        <v>1.1000000000000001</v>
      </c>
      <c r="J214" s="103">
        <v>1</v>
      </c>
      <c r="K214" s="104">
        <v>504255847</v>
      </c>
      <c r="L214" s="632"/>
      <c r="M214" s="105">
        <v>2.1597999999999999E-3</v>
      </c>
      <c r="N214" s="630"/>
      <c r="O214" s="372">
        <v>2.1597999999999999E-3</v>
      </c>
      <c r="P214" s="352"/>
      <c r="Q214" s="381"/>
      <c r="R214" s="241">
        <v>1089092</v>
      </c>
      <c r="S214" s="42"/>
      <c r="T214" s="228"/>
      <c r="U214" s="340">
        <v>1089092</v>
      </c>
      <c r="V214" s="227"/>
      <c r="W214" s="5"/>
      <c r="X214" s="108" t="s">
        <v>1279</v>
      </c>
      <c r="Y214" s="109" t="s">
        <v>1598</v>
      </c>
      <c r="Z214" s="123">
        <v>554681432</v>
      </c>
      <c r="AA214" s="83" t="s">
        <v>2226</v>
      </c>
      <c r="AB214" s="83" t="s">
        <v>2226</v>
      </c>
      <c r="AC214" s="83" t="s">
        <v>1553</v>
      </c>
      <c r="AE214" s="93" t="s">
        <v>2886</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c r="BB214" s="94"/>
      <c r="BC214" s="93">
        <v>2.1598500000000001E-3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1</v>
      </c>
      <c r="BT214" s="94">
        <v>0</v>
      </c>
      <c r="BU214" s="94">
        <v>0</v>
      </c>
      <c r="BV214" s="94"/>
      <c r="BW214" s="94"/>
      <c r="BX214" s="94"/>
      <c r="BY214" s="94"/>
      <c r="BZ214" s="94">
        <v>0</v>
      </c>
    </row>
    <row r="215" spans="1:78" s="2" customFormat="1" ht="11.45" customHeight="1" x14ac:dyDescent="0.2">
      <c r="A215" s="95"/>
      <c r="B215" s="312"/>
      <c r="C215" s="346" t="s">
        <v>689</v>
      </c>
      <c r="D215" s="312"/>
      <c r="E215" s="127" t="s">
        <v>1433</v>
      </c>
      <c r="F215" s="126">
        <v>0</v>
      </c>
      <c r="G215" s="945" t="s">
        <v>2227</v>
      </c>
      <c r="H215" s="945" t="s">
        <v>2461</v>
      </c>
      <c r="I215" s="943">
        <v>1.1000000000000001</v>
      </c>
      <c r="J215" s="103">
        <v>0.7</v>
      </c>
      <c r="K215" s="104">
        <v>7978580</v>
      </c>
      <c r="L215" s="632"/>
      <c r="M215" s="105">
        <v>1.5119E-3</v>
      </c>
      <c r="N215" s="630"/>
      <c r="O215" s="372">
        <v>1.5119E-3</v>
      </c>
      <c r="P215" s="352"/>
      <c r="Q215" s="381"/>
      <c r="R215" s="241">
        <v>12063</v>
      </c>
      <c r="S215" s="42"/>
      <c r="T215" s="228"/>
      <c r="U215" s="340">
        <v>12063</v>
      </c>
      <c r="V215" s="227"/>
      <c r="W215" s="5"/>
      <c r="X215" s="108" t="s">
        <v>689</v>
      </c>
      <c r="Y215" s="109" t="s">
        <v>271</v>
      </c>
      <c r="Z215" s="123">
        <v>6143507</v>
      </c>
      <c r="AA215" s="83" t="s">
        <v>2226</v>
      </c>
      <c r="AB215" s="83" t="s">
        <v>2226</v>
      </c>
      <c r="AC215" s="83" t="s">
        <v>1557</v>
      </c>
      <c r="AE215" s="93" t="s">
        <v>2886</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c r="BB215" s="94"/>
      <c r="BC215" s="93">
        <v>1.5119E-3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0</v>
      </c>
      <c r="BT215" s="94">
        <v>0</v>
      </c>
      <c r="BU215" s="94">
        <v>0</v>
      </c>
      <c r="BV215" s="94"/>
      <c r="BW215" s="94"/>
      <c r="BX215" s="94"/>
      <c r="BY215" s="94"/>
      <c r="BZ215" s="94">
        <v>0</v>
      </c>
    </row>
    <row r="216" spans="1:78" s="2" customFormat="1" ht="11.45" customHeight="1" x14ac:dyDescent="0.2">
      <c r="A216" s="95"/>
      <c r="B216" s="312"/>
      <c r="C216" s="346" t="s">
        <v>167</v>
      </c>
      <c r="D216" s="312"/>
      <c r="E216" s="127" t="s">
        <v>1434</v>
      </c>
      <c r="F216" s="126">
        <v>0</v>
      </c>
      <c r="G216" s="945" t="s">
        <v>2227</v>
      </c>
      <c r="H216" s="945" t="s">
        <v>1559</v>
      </c>
      <c r="I216" s="943">
        <v>1.1000000000000001</v>
      </c>
      <c r="J216" s="103">
        <v>0.7</v>
      </c>
      <c r="K216" s="104">
        <v>21490000</v>
      </c>
      <c r="L216" s="632"/>
      <c r="M216" s="105">
        <v>1.5119E-3</v>
      </c>
      <c r="N216" s="630"/>
      <c r="O216" s="372">
        <v>1.5119E-3</v>
      </c>
      <c r="P216" s="352"/>
      <c r="Q216" s="381"/>
      <c r="R216" s="241">
        <v>32491</v>
      </c>
      <c r="S216" s="42"/>
      <c r="T216" s="228"/>
      <c r="U216" s="340">
        <v>32491</v>
      </c>
      <c r="V216" s="227"/>
      <c r="W216" s="5"/>
      <c r="X216" s="108" t="s">
        <v>167</v>
      </c>
      <c r="Y216" s="109" t="s">
        <v>272</v>
      </c>
      <c r="Z216" s="123">
        <v>16547300</v>
      </c>
      <c r="AA216" s="83" t="s">
        <v>2226</v>
      </c>
      <c r="AB216" s="83" t="s">
        <v>2226</v>
      </c>
      <c r="AC216" s="83" t="s">
        <v>1558</v>
      </c>
      <c r="AE216" s="93" t="s">
        <v>2886</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c r="BB216" s="94"/>
      <c r="BC216" s="93">
        <v>1.5119E-3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v>0</v>
      </c>
      <c r="BV216" s="94"/>
      <c r="BW216" s="94"/>
      <c r="BX216" s="94"/>
      <c r="BY216" s="94"/>
      <c r="BZ216" s="94">
        <v>0</v>
      </c>
    </row>
    <row r="217" spans="1:78" s="2" customFormat="1" ht="11.45" customHeight="1" x14ac:dyDescent="0.2">
      <c r="A217" s="95"/>
      <c r="B217" s="312"/>
      <c r="C217" s="346" t="s">
        <v>1962</v>
      </c>
      <c r="D217" s="312"/>
      <c r="E217" s="127" t="s">
        <v>515</v>
      </c>
      <c r="F217" s="126">
        <v>0</v>
      </c>
      <c r="G217" s="945" t="s">
        <v>73</v>
      </c>
      <c r="H217" s="945" t="s">
        <v>514</v>
      </c>
      <c r="I217" s="943">
        <v>1.1000000000000001</v>
      </c>
      <c r="J217" s="103">
        <v>1</v>
      </c>
      <c r="K217" s="104">
        <v>26259270</v>
      </c>
      <c r="L217" s="632"/>
      <c r="M217" s="105">
        <v>2.1597999999999999E-3</v>
      </c>
      <c r="N217" s="630"/>
      <c r="O217" s="372">
        <v>2.1597999999999999E-3</v>
      </c>
      <c r="P217" s="352"/>
      <c r="Q217" s="381"/>
      <c r="R217" s="241">
        <v>56715</v>
      </c>
      <c r="S217" s="42"/>
      <c r="T217" s="228"/>
      <c r="U217" s="340">
        <v>56715</v>
      </c>
      <c r="V217" s="227"/>
      <c r="W217" s="5"/>
      <c r="X217" s="108" t="s">
        <v>1962</v>
      </c>
      <c r="Y217" s="109" t="s">
        <v>2637</v>
      </c>
      <c r="Z217" s="123">
        <v>28885197</v>
      </c>
      <c r="AA217" s="83" t="s">
        <v>72</v>
      </c>
      <c r="AB217" s="83" t="s">
        <v>72</v>
      </c>
      <c r="AC217" s="83" t="s">
        <v>1553</v>
      </c>
      <c r="AE217" s="93" t="s">
        <v>2886</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c r="BB217" s="94"/>
      <c r="BC217" s="93">
        <v>2.1598500000000001E-3</v>
      </c>
      <c r="BD217" s="94">
        <v>0</v>
      </c>
      <c r="BE217" s="94">
        <v>0</v>
      </c>
      <c r="BF217" s="94">
        <v>1</v>
      </c>
      <c r="BG217" s="94">
        <v>0</v>
      </c>
      <c r="BH217" s="94">
        <v>0</v>
      </c>
      <c r="BI217" s="94">
        <v>0</v>
      </c>
      <c r="BJ217" s="94">
        <v>0</v>
      </c>
      <c r="BK217" s="94"/>
      <c r="BL217" s="94">
        <v>0</v>
      </c>
      <c r="BM217" s="94">
        <v>0</v>
      </c>
      <c r="BN217" s="94">
        <v>0</v>
      </c>
      <c r="BO217" s="94">
        <v>0</v>
      </c>
      <c r="BP217" s="94">
        <v>0</v>
      </c>
      <c r="BQ217" s="94">
        <v>0</v>
      </c>
      <c r="BR217" s="94">
        <v>0</v>
      </c>
      <c r="BS217" s="94">
        <v>1</v>
      </c>
      <c r="BT217" s="94">
        <v>0</v>
      </c>
      <c r="BU217" s="94">
        <v>0</v>
      </c>
      <c r="BV217" s="94"/>
      <c r="BW217" s="94"/>
      <c r="BX217" s="94"/>
      <c r="BY217" s="94"/>
      <c r="BZ217" s="94">
        <v>0</v>
      </c>
    </row>
    <row r="218" spans="1:78" s="2" customFormat="1" ht="11.45" customHeight="1" x14ac:dyDescent="0.2">
      <c r="A218" s="95"/>
      <c r="B218" s="312"/>
      <c r="C218" s="346" t="s">
        <v>168</v>
      </c>
      <c r="D218" s="312"/>
      <c r="E218" s="127" t="s">
        <v>516</v>
      </c>
      <c r="F218" s="126">
        <v>0</v>
      </c>
      <c r="G218" s="945" t="s">
        <v>73</v>
      </c>
      <c r="H218" s="945" t="s">
        <v>2461</v>
      </c>
      <c r="I218" s="943">
        <v>1.1000000000000001</v>
      </c>
      <c r="J218" s="103">
        <v>0.7</v>
      </c>
      <c r="K218" s="104">
        <v>332130</v>
      </c>
      <c r="L218" s="632"/>
      <c r="M218" s="105">
        <v>1.5119E-3</v>
      </c>
      <c r="N218" s="630"/>
      <c r="O218" s="372">
        <v>1.5119E-3</v>
      </c>
      <c r="P218" s="352"/>
      <c r="Q218" s="381"/>
      <c r="R218" s="241">
        <v>502</v>
      </c>
      <c r="S218" s="42"/>
      <c r="T218" s="228"/>
      <c r="U218" s="340">
        <v>502</v>
      </c>
      <c r="V218" s="227"/>
      <c r="W218" s="5"/>
      <c r="X218" s="108" t="s">
        <v>168</v>
      </c>
      <c r="Y218" s="109" t="s">
        <v>2638</v>
      </c>
      <c r="Z218" s="123">
        <v>255740</v>
      </c>
      <c r="AA218" s="83" t="s">
        <v>72</v>
      </c>
      <c r="AB218" s="83" t="s">
        <v>72</v>
      </c>
      <c r="AC218" s="83" t="s">
        <v>1557</v>
      </c>
      <c r="AE218" s="93" t="s">
        <v>2886</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c r="BB218" s="94"/>
      <c r="BC218" s="93">
        <v>1.5119E-3</v>
      </c>
      <c r="BD218" s="94">
        <v>0</v>
      </c>
      <c r="BE218" s="94">
        <v>0</v>
      </c>
      <c r="BF218" s="94">
        <v>1</v>
      </c>
      <c r="BG218" s="94">
        <v>0</v>
      </c>
      <c r="BH218" s="94">
        <v>0</v>
      </c>
      <c r="BI218" s="94">
        <v>0</v>
      </c>
      <c r="BJ218" s="94">
        <v>0</v>
      </c>
      <c r="BK218" s="94"/>
      <c r="BL218" s="94">
        <v>0</v>
      </c>
      <c r="BM218" s="94">
        <v>0</v>
      </c>
      <c r="BN218" s="94">
        <v>0</v>
      </c>
      <c r="BO218" s="94">
        <v>0</v>
      </c>
      <c r="BP218" s="94">
        <v>0</v>
      </c>
      <c r="BQ218" s="94">
        <v>0</v>
      </c>
      <c r="BR218" s="94">
        <v>0</v>
      </c>
      <c r="BS218" s="94">
        <v>0</v>
      </c>
      <c r="BT218" s="94">
        <v>0</v>
      </c>
      <c r="BU218" s="94">
        <v>0</v>
      </c>
      <c r="BV218" s="94"/>
      <c r="BW218" s="94"/>
      <c r="BX218" s="94"/>
      <c r="BY218" s="94"/>
      <c r="BZ218" s="94">
        <v>0</v>
      </c>
    </row>
    <row r="219" spans="1:78" s="2" customFormat="1" ht="11.45" customHeight="1" x14ac:dyDescent="0.2">
      <c r="A219" s="95"/>
      <c r="B219" s="312"/>
      <c r="C219" s="346" t="s">
        <v>230</v>
      </c>
      <c r="D219" s="312"/>
      <c r="E219" s="127" t="s">
        <v>517</v>
      </c>
      <c r="F219" s="126">
        <v>0</v>
      </c>
      <c r="G219" s="945" t="s">
        <v>73</v>
      </c>
      <c r="H219" s="945" t="s">
        <v>1559</v>
      </c>
      <c r="I219" s="943">
        <v>1.1000000000000001</v>
      </c>
      <c r="J219" s="103">
        <v>0.7</v>
      </c>
      <c r="K219" s="104">
        <v>4035785</v>
      </c>
      <c r="L219" s="632"/>
      <c r="M219" s="105">
        <v>1.5119E-3</v>
      </c>
      <c r="N219" s="630"/>
      <c r="O219" s="372">
        <v>1.5119E-3</v>
      </c>
      <c r="P219" s="352"/>
      <c r="Q219" s="381"/>
      <c r="R219" s="241">
        <v>6102</v>
      </c>
      <c r="S219" s="42"/>
      <c r="T219" s="228"/>
      <c r="U219" s="340">
        <v>6102</v>
      </c>
      <c r="V219" s="227"/>
      <c r="W219" s="5"/>
      <c r="X219" s="108" t="s">
        <v>230</v>
      </c>
      <c r="Y219" s="109" t="s">
        <v>2639</v>
      </c>
      <c r="Z219" s="123">
        <v>3107554</v>
      </c>
      <c r="AA219" s="83" t="s">
        <v>72</v>
      </c>
      <c r="AB219" s="83" t="s">
        <v>72</v>
      </c>
      <c r="AC219" s="83" t="s">
        <v>1558</v>
      </c>
      <c r="AE219" s="93" t="s">
        <v>2886</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c r="BB219" s="94"/>
      <c r="BC219" s="93">
        <v>1.5119E-3</v>
      </c>
      <c r="BD219" s="94">
        <v>0</v>
      </c>
      <c r="BE219" s="94">
        <v>0</v>
      </c>
      <c r="BF219" s="94">
        <v>1</v>
      </c>
      <c r="BG219" s="94">
        <v>0</v>
      </c>
      <c r="BH219" s="94">
        <v>0</v>
      </c>
      <c r="BI219" s="94">
        <v>0</v>
      </c>
      <c r="BJ219" s="94">
        <v>0</v>
      </c>
      <c r="BK219" s="94"/>
      <c r="BL219" s="94">
        <v>0</v>
      </c>
      <c r="BM219" s="94">
        <v>0</v>
      </c>
      <c r="BN219" s="94">
        <v>0</v>
      </c>
      <c r="BO219" s="94">
        <v>0</v>
      </c>
      <c r="BP219" s="94">
        <v>0</v>
      </c>
      <c r="BQ219" s="94">
        <v>0</v>
      </c>
      <c r="BR219" s="94">
        <v>0</v>
      </c>
      <c r="BS219" s="94">
        <v>0</v>
      </c>
      <c r="BT219" s="94">
        <v>0</v>
      </c>
      <c r="BU219" s="94">
        <v>0</v>
      </c>
      <c r="BV219" s="94"/>
      <c r="BW219" s="94"/>
      <c r="BX219" s="94"/>
      <c r="BY219" s="94"/>
      <c r="BZ219" s="94">
        <v>0</v>
      </c>
    </row>
    <row r="220" spans="1:78" s="2" customFormat="1" ht="11.45" customHeight="1" x14ac:dyDescent="0.2">
      <c r="A220" s="95"/>
      <c r="B220" s="312"/>
      <c r="C220" s="346" t="s">
        <v>1966</v>
      </c>
      <c r="D220" s="312"/>
      <c r="E220" s="127" t="s">
        <v>1431</v>
      </c>
      <c r="F220" s="126">
        <v>0</v>
      </c>
      <c r="G220" s="945" t="s">
        <v>2409</v>
      </c>
      <c r="H220" s="945" t="s">
        <v>514</v>
      </c>
      <c r="I220" s="943">
        <v>0.7</v>
      </c>
      <c r="J220" s="103">
        <v>1</v>
      </c>
      <c r="K220" s="104">
        <v>5897000</v>
      </c>
      <c r="L220" s="632"/>
      <c r="M220" s="105">
        <v>1.3744E-3</v>
      </c>
      <c r="N220" s="630"/>
      <c r="O220" s="372">
        <v>1.3744E-3</v>
      </c>
      <c r="P220" s="352"/>
      <c r="Q220" s="381"/>
      <c r="R220" s="241">
        <v>8105</v>
      </c>
      <c r="S220" s="42"/>
      <c r="T220" s="228"/>
      <c r="U220" s="340">
        <v>8105</v>
      </c>
      <c r="V220" s="227"/>
      <c r="W220" s="5"/>
      <c r="X220" s="108" t="s">
        <v>1966</v>
      </c>
      <c r="Y220" s="109" t="s">
        <v>283</v>
      </c>
      <c r="Z220" s="123">
        <v>4127900</v>
      </c>
      <c r="AA220" s="83" t="s">
        <v>75</v>
      </c>
      <c r="AB220" s="83" t="s">
        <v>75</v>
      </c>
      <c r="AC220" s="83" t="s">
        <v>1553</v>
      </c>
      <c r="AE220" s="93" t="s">
        <v>2886</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c r="BB220" s="94"/>
      <c r="BC220" s="93">
        <v>1.3744499999999999E-3</v>
      </c>
      <c r="BD220" s="94">
        <v>0</v>
      </c>
      <c r="BE220" s="94">
        <v>0</v>
      </c>
      <c r="BF220" s="94">
        <v>1</v>
      </c>
      <c r="BG220" s="94">
        <v>0</v>
      </c>
      <c r="BH220" s="94">
        <v>0</v>
      </c>
      <c r="BI220" s="94">
        <v>0</v>
      </c>
      <c r="BJ220" s="94">
        <v>0</v>
      </c>
      <c r="BK220" s="94"/>
      <c r="BL220" s="94">
        <v>0</v>
      </c>
      <c r="BM220" s="94">
        <v>1</v>
      </c>
      <c r="BN220" s="94">
        <v>0</v>
      </c>
      <c r="BO220" s="94">
        <v>0</v>
      </c>
      <c r="BP220" s="94">
        <v>0</v>
      </c>
      <c r="BQ220" s="94">
        <v>0</v>
      </c>
      <c r="BR220" s="94">
        <v>0</v>
      </c>
      <c r="BS220" s="94">
        <v>1</v>
      </c>
      <c r="BT220" s="94">
        <v>0</v>
      </c>
      <c r="BU220" s="94">
        <v>0</v>
      </c>
      <c r="BV220" s="94"/>
      <c r="BW220" s="94"/>
      <c r="BX220" s="94"/>
      <c r="BY220" s="94"/>
      <c r="BZ220" s="94">
        <v>0</v>
      </c>
    </row>
    <row r="221" spans="1:78" s="2" customFormat="1" ht="11.45" customHeight="1" x14ac:dyDescent="0.2">
      <c r="A221" s="95"/>
      <c r="B221" s="312"/>
      <c r="C221" s="346" t="s">
        <v>1187</v>
      </c>
      <c r="D221" s="312"/>
      <c r="E221" s="127" t="s">
        <v>1430</v>
      </c>
      <c r="F221" s="126">
        <v>0</v>
      </c>
      <c r="G221" s="945" t="s">
        <v>2408</v>
      </c>
      <c r="H221" s="945" t="s">
        <v>514</v>
      </c>
      <c r="I221" s="943">
        <v>0.25</v>
      </c>
      <c r="J221" s="103">
        <v>1</v>
      </c>
      <c r="K221" s="104">
        <v>58000</v>
      </c>
      <c r="L221" s="632"/>
      <c r="M221" s="105">
        <v>4.9089999999999995E-4</v>
      </c>
      <c r="N221" s="630"/>
      <c r="O221" s="372">
        <v>4.9089999999999995E-4</v>
      </c>
      <c r="P221" s="352"/>
      <c r="Q221" s="381"/>
      <c r="R221" s="241">
        <v>28</v>
      </c>
      <c r="S221" s="42"/>
      <c r="T221" s="228"/>
      <c r="U221" s="340">
        <v>28</v>
      </c>
      <c r="V221" s="227"/>
      <c r="W221" s="5"/>
      <c r="X221" s="108" t="s">
        <v>1187</v>
      </c>
      <c r="Y221" s="109" t="s">
        <v>1597</v>
      </c>
      <c r="Z221" s="123">
        <v>14500</v>
      </c>
      <c r="AA221" s="83" t="s">
        <v>1553</v>
      </c>
      <c r="AB221" s="83" t="s">
        <v>1553</v>
      </c>
      <c r="AC221" s="83" t="s">
        <v>1553</v>
      </c>
      <c r="AE221" s="93" t="s">
        <v>2886</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c r="BB221" s="94"/>
      <c r="BC221" s="93">
        <v>4.9087999999999996E-4</v>
      </c>
      <c r="BD221" s="94">
        <v>0</v>
      </c>
      <c r="BE221" s="94">
        <v>0</v>
      </c>
      <c r="BF221" s="94">
        <v>1</v>
      </c>
      <c r="BG221" s="94">
        <v>0</v>
      </c>
      <c r="BH221" s="94">
        <v>0</v>
      </c>
      <c r="BI221" s="94">
        <v>0</v>
      </c>
      <c r="BJ221" s="94">
        <v>0</v>
      </c>
      <c r="BK221" s="94"/>
      <c r="BL221" s="94">
        <v>0</v>
      </c>
      <c r="BM221" s="94">
        <v>1</v>
      </c>
      <c r="BN221" s="94">
        <v>0</v>
      </c>
      <c r="BO221" s="94">
        <v>0</v>
      </c>
      <c r="BP221" s="94">
        <v>0</v>
      </c>
      <c r="BQ221" s="94">
        <v>0</v>
      </c>
      <c r="BR221" s="94">
        <v>0</v>
      </c>
      <c r="BS221" s="94">
        <v>1</v>
      </c>
      <c r="BT221" s="94">
        <v>0</v>
      </c>
      <c r="BU221" s="94">
        <v>0</v>
      </c>
      <c r="BV221" s="94"/>
      <c r="BW221" s="94"/>
      <c r="BX221" s="94"/>
      <c r="BY221" s="94"/>
      <c r="BZ221" s="94">
        <v>0</v>
      </c>
    </row>
    <row r="222" spans="1:78" s="2" customFormat="1" ht="11.45" customHeight="1" x14ac:dyDescent="0.2">
      <c r="A222" s="95"/>
      <c r="B222" s="312"/>
      <c r="C222" s="346" t="s">
        <v>1707</v>
      </c>
      <c r="D222" s="312"/>
      <c r="E222" s="127" t="s">
        <v>1429</v>
      </c>
      <c r="F222" s="126">
        <v>0</v>
      </c>
      <c r="G222" s="945" t="s">
        <v>783</v>
      </c>
      <c r="H222" s="945" t="s">
        <v>514</v>
      </c>
      <c r="I222" s="943">
        <v>0.25</v>
      </c>
      <c r="J222" s="103">
        <v>1</v>
      </c>
      <c r="K222" s="104">
        <v>28900</v>
      </c>
      <c r="L222" s="632"/>
      <c r="M222" s="105">
        <v>4.9089999999999995E-4</v>
      </c>
      <c r="N222" s="630"/>
      <c r="O222" s="372">
        <v>4.9089999999999995E-4</v>
      </c>
      <c r="P222" s="352"/>
      <c r="Q222" s="381"/>
      <c r="R222" s="241">
        <v>14</v>
      </c>
      <c r="S222" s="42"/>
      <c r="T222" s="228"/>
      <c r="U222" s="340">
        <v>14</v>
      </c>
      <c r="V222" s="227"/>
      <c r="W222" s="5"/>
      <c r="X222" s="108" t="s">
        <v>1707</v>
      </c>
      <c r="Y222" s="109" t="s">
        <v>1596</v>
      </c>
      <c r="Z222" s="123">
        <v>7225</v>
      </c>
      <c r="AA222" s="83" t="s">
        <v>782</v>
      </c>
      <c r="AB222" s="83" t="s">
        <v>782</v>
      </c>
      <c r="AC222" s="83" t="s">
        <v>1553</v>
      </c>
      <c r="AE222" s="93" t="s">
        <v>2886</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c r="BB222" s="94"/>
      <c r="BC222" s="93">
        <v>4.9087999999999996E-4</v>
      </c>
      <c r="BD222" s="94">
        <v>0</v>
      </c>
      <c r="BE222" s="94">
        <v>0</v>
      </c>
      <c r="BF222" s="94">
        <v>1</v>
      </c>
      <c r="BG222" s="94">
        <v>0</v>
      </c>
      <c r="BH222" s="94">
        <v>0</v>
      </c>
      <c r="BI222" s="94">
        <v>0</v>
      </c>
      <c r="BJ222" s="94">
        <v>0</v>
      </c>
      <c r="BK222" s="94"/>
      <c r="BL222" s="94">
        <v>0</v>
      </c>
      <c r="BM222" s="94">
        <v>1</v>
      </c>
      <c r="BN222" s="94">
        <v>0</v>
      </c>
      <c r="BO222" s="94">
        <v>0</v>
      </c>
      <c r="BP222" s="94">
        <v>0</v>
      </c>
      <c r="BQ222" s="94">
        <v>0</v>
      </c>
      <c r="BR222" s="94">
        <v>0</v>
      </c>
      <c r="BS222" s="94">
        <v>1</v>
      </c>
      <c r="BT222" s="94">
        <v>0</v>
      </c>
      <c r="BU222" s="94">
        <v>0</v>
      </c>
      <c r="BV222" s="94"/>
      <c r="BW222" s="94"/>
      <c r="BX222" s="94"/>
      <c r="BY222" s="94"/>
      <c r="BZ222" s="94">
        <v>0</v>
      </c>
    </row>
    <row r="223" spans="1:78" s="2" customFormat="1" ht="11.45" customHeight="1" x14ac:dyDescent="0.2">
      <c r="A223" s="95"/>
      <c r="B223" s="312"/>
      <c r="C223" s="346" t="s">
        <v>680</v>
      </c>
      <c r="D223" s="312"/>
      <c r="E223" s="127"/>
      <c r="F223" s="126"/>
      <c r="G223" s="945" t="s">
        <v>680</v>
      </c>
      <c r="H223" s="945" t="s">
        <v>680</v>
      </c>
      <c r="I223" s="943"/>
      <c r="J223" s="103"/>
      <c r="K223" s="104"/>
      <c r="L223" s="632"/>
      <c r="M223" s="105"/>
      <c r="N223" s="630"/>
      <c r="O223" s="372" t="s">
        <v>680</v>
      </c>
      <c r="P223" s="352"/>
      <c r="Q223" s="381"/>
      <c r="R223" s="241">
        <v>0</v>
      </c>
      <c r="S223" s="42"/>
      <c r="T223" s="228"/>
      <c r="U223" s="340">
        <v>0</v>
      </c>
      <c r="V223" s="227"/>
      <c r="W223" s="5"/>
      <c r="X223" s="108" t="s">
        <v>680</v>
      </c>
      <c r="Y223" s="109" t="s">
        <v>2219</v>
      </c>
      <c r="Z223" s="123">
        <v>0</v>
      </c>
      <c r="AA223" s="83" t="s">
        <v>680</v>
      </c>
      <c r="AB223" s="83" t="s">
        <v>680</v>
      </c>
      <c r="AC223" s="83" t="s">
        <v>680</v>
      </c>
      <c r="AE223" s="93" t="s">
        <v>2886</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v>0</v>
      </c>
      <c r="BV223" s="94"/>
      <c r="BW223" s="94"/>
      <c r="BX223" s="94"/>
      <c r="BY223" s="94"/>
      <c r="BZ223" s="94">
        <v>0</v>
      </c>
    </row>
    <row r="224" spans="1:78" s="2" customFormat="1" ht="11.45" customHeight="1" x14ac:dyDescent="0.2">
      <c r="A224" s="95"/>
      <c r="B224" s="312"/>
      <c r="C224" s="346" t="s">
        <v>680</v>
      </c>
      <c r="D224" s="312"/>
      <c r="E224" s="127"/>
      <c r="F224" s="126"/>
      <c r="G224" s="945" t="s">
        <v>680</v>
      </c>
      <c r="H224" s="945" t="s">
        <v>680</v>
      </c>
      <c r="I224" s="943"/>
      <c r="J224" s="103"/>
      <c r="K224" s="104"/>
      <c r="L224" s="632"/>
      <c r="M224" s="105"/>
      <c r="N224" s="630"/>
      <c r="O224" s="372" t="s">
        <v>680</v>
      </c>
      <c r="P224" s="352"/>
      <c r="Q224" s="381"/>
      <c r="R224" s="241">
        <v>0</v>
      </c>
      <c r="S224" s="42"/>
      <c r="T224" s="228"/>
      <c r="U224" s="340">
        <v>0</v>
      </c>
      <c r="V224" s="227"/>
      <c r="W224" s="5"/>
      <c r="X224" s="108" t="s">
        <v>680</v>
      </c>
      <c r="Y224" s="109" t="s">
        <v>2219</v>
      </c>
      <c r="Z224" s="123">
        <v>0</v>
      </c>
      <c r="AA224" s="83" t="s">
        <v>680</v>
      </c>
      <c r="AB224" s="83" t="s">
        <v>680</v>
      </c>
      <c r="AC224" s="83" t="s">
        <v>680</v>
      </c>
      <c r="AE224" s="93" t="s">
        <v>2886</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v>0</v>
      </c>
      <c r="BV224" s="94"/>
      <c r="BW224" s="94"/>
      <c r="BX224" s="94"/>
      <c r="BY224" s="94"/>
      <c r="BZ224" s="94">
        <v>0</v>
      </c>
    </row>
    <row r="225" spans="1:78" s="2" customFormat="1" ht="11.45" customHeight="1" x14ac:dyDescent="0.2">
      <c r="A225" s="95"/>
      <c r="B225" s="312"/>
      <c r="C225" s="346" t="s">
        <v>680</v>
      </c>
      <c r="D225" s="312"/>
      <c r="E225" s="127"/>
      <c r="F225" s="126"/>
      <c r="G225" s="945" t="s">
        <v>680</v>
      </c>
      <c r="H225" s="945" t="s">
        <v>680</v>
      </c>
      <c r="I225" s="943"/>
      <c r="J225" s="103"/>
      <c r="K225" s="104"/>
      <c r="L225" s="632"/>
      <c r="M225" s="105"/>
      <c r="N225" s="630"/>
      <c r="O225" s="372" t="s">
        <v>680</v>
      </c>
      <c r="P225" s="352"/>
      <c r="Q225" s="381"/>
      <c r="R225" s="241">
        <v>0</v>
      </c>
      <c r="S225" s="42"/>
      <c r="T225" s="228"/>
      <c r="U225" s="340">
        <v>0</v>
      </c>
      <c r="V225" s="227"/>
      <c r="W225" s="5"/>
      <c r="X225" s="108" t="s">
        <v>680</v>
      </c>
      <c r="Y225" s="109" t="s">
        <v>2219</v>
      </c>
      <c r="Z225" s="123">
        <v>0</v>
      </c>
      <c r="AA225" s="83" t="s">
        <v>680</v>
      </c>
      <c r="AB225" s="83" t="s">
        <v>680</v>
      </c>
      <c r="AC225" s="83" t="s">
        <v>680</v>
      </c>
      <c r="AE225" s="93" t="s">
        <v>2886</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v>0</v>
      </c>
      <c r="BV225" s="94"/>
      <c r="BW225" s="94"/>
      <c r="BX225" s="94"/>
      <c r="BY225" s="94"/>
      <c r="BZ225" s="94">
        <v>0</v>
      </c>
    </row>
    <row r="226" spans="1:78" s="2" customFormat="1" ht="11.45" customHeight="1" x14ac:dyDescent="0.2">
      <c r="A226" s="95"/>
      <c r="B226" s="312"/>
      <c r="C226" s="346" t="s">
        <v>680</v>
      </c>
      <c r="D226" s="312"/>
      <c r="E226" s="127"/>
      <c r="F226" s="126"/>
      <c r="G226" s="945" t="s">
        <v>680</v>
      </c>
      <c r="H226" s="945" t="s">
        <v>680</v>
      </c>
      <c r="I226" s="943"/>
      <c r="J226" s="103"/>
      <c r="K226" s="104"/>
      <c r="L226" s="632"/>
      <c r="M226" s="105"/>
      <c r="N226" s="630"/>
      <c r="O226" s="372" t="s">
        <v>680</v>
      </c>
      <c r="P226" s="352"/>
      <c r="Q226" s="381"/>
      <c r="R226" s="241">
        <v>0</v>
      </c>
      <c r="S226" s="42"/>
      <c r="T226" s="228"/>
      <c r="U226" s="340">
        <v>0</v>
      </c>
      <c r="V226" s="227"/>
      <c r="W226" s="5"/>
      <c r="X226" s="108" t="s">
        <v>680</v>
      </c>
      <c r="Y226" s="109" t="s">
        <v>2219</v>
      </c>
      <c r="Z226" s="123">
        <v>0</v>
      </c>
      <c r="AA226" s="83" t="s">
        <v>680</v>
      </c>
      <c r="AB226" s="83" t="s">
        <v>680</v>
      </c>
      <c r="AC226" s="83" t="s">
        <v>680</v>
      </c>
      <c r="AE226" s="93" t="s">
        <v>2886</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v>0</v>
      </c>
      <c r="BV226" s="94"/>
      <c r="BW226" s="94"/>
      <c r="BX226" s="94"/>
      <c r="BY226" s="94"/>
      <c r="BZ226" s="94">
        <v>0</v>
      </c>
    </row>
    <row r="227" spans="1:78" s="2" customFormat="1" ht="11.45" customHeight="1" x14ac:dyDescent="0.2">
      <c r="A227" s="95"/>
      <c r="B227" s="312"/>
      <c r="C227" s="346" t="s">
        <v>680</v>
      </c>
      <c r="D227" s="312"/>
      <c r="E227" s="127"/>
      <c r="F227" s="126"/>
      <c r="G227" s="945" t="s">
        <v>680</v>
      </c>
      <c r="H227" s="945" t="s">
        <v>680</v>
      </c>
      <c r="I227" s="943"/>
      <c r="J227" s="103"/>
      <c r="K227" s="104"/>
      <c r="L227" s="632"/>
      <c r="M227" s="105"/>
      <c r="N227" s="630"/>
      <c r="O227" s="372" t="s">
        <v>680</v>
      </c>
      <c r="P227" s="352"/>
      <c r="Q227" s="381"/>
      <c r="R227" s="241">
        <v>0</v>
      </c>
      <c r="S227" s="42"/>
      <c r="T227" s="228"/>
      <c r="U227" s="340">
        <v>0</v>
      </c>
      <c r="V227" s="227"/>
      <c r="W227" s="5"/>
      <c r="X227" s="108" t="s">
        <v>680</v>
      </c>
      <c r="Y227" s="109" t="s">
        <v>2219</v>
      </c>
      <c r="Z227" s="123">
        <v>0</v>
      </c>
      <c r="AA227" s="83" t="s">
        <v>680</v>
      </c>
      <c r="AB227" s="83" t="s">
        <v>680</v>
      </c>
      <c r="AC227" s="83" t="s">
        <v>680</v>
      </c>
      <c r="AE227" s="93" t="s">
        <v>2886</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v>0</v>
      </c>
      <c r="BV227" s="94"/>
      <c r="BW227" s="94"/>
      <c r="BX227" s="94"/>
      <c r="BY227" s="94"/>
      <c r="BZ227" s="94">
        <v>0</v>
      </c>
    </row>
    <row r="228" spans="1:78" s="2" customFormat="1" ht="11.45" customHeight="1" x14ac:dyDescent="0.2">
      <c r="A228" s="95"/>
      <c r="B228" s="312"/>
      <c r="C228" s="346" t="s">
        <v>680</v>
      </c>
      <c r="D228" s="312"/>
      <c r="E228" s="127"/>
      <c r="F228" s="126"/>
      <c r="G228" s="945" t="s">
        <v>680</v>
      </c>
      <c r="H228" s="945" t="s">
        <v>680</v>
      </c>
      <c r="I228" s="943"/>
      <c r="J228" s="103"/>
      <c r="K228" s="104"/>
      <c r="L228" s="632"/>
      <c r="M228" s="105"/>
      <c r="N228" s="630"/>
      <c r="O228" s="372" t="s">
        <v>680</v>
      </c>
      <c r="P228" s="352"/>
      <c r="Q228" s="381"/>
      <c r="R228" s="241">
        <v>0</v>
      </c>
      <c r="S228" s="42"/>
      <c r="T228" s="228"/>
      <c r="U228" s="340">
        <v>0</v>
      </c>
      <c r="V228" s="227"/>
      <c r="W228" s="5"/>
      <c r="X228" s="108" t="s">
        <v>680</v>
      </c>
      <c r="Y228" s="109" t="s">
        <v>2219</v>
      </c>
      <c r="Z228" s="123">
        <v>0</v>
      </c>
      <c r="AA228" s="83" t="s">
        <v>680</v>
      </c>
      <c r="AB228" s="83" t="s">
        <v>680</v>
      </c>
      <c r="AC228" s="83" t="s">
        <v>680</v>
      </c>
      <c r="AE228" s="93" t="s">
        <v>2886</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v>0</v>
      </c>
      <c r="BV228" s="94"/>
      <c r="BW228" s="94"/>
      <c r="BX228" s="94"/>
      <c r="BY228" s="94"/>
      <c r="BZ228" s="94">
        <v>0</v>
      </c>
    </row>
    <row r="229" spans="1:78" s="2" customFormat="1" ht="11.45" customHeight="1" x14ac:dyDescent="0.2">
      <c r="A229" s="95"/>
      <c r="B229" s="312"/>
      <c r="C229" s="346" t="s">
        <v>680</v>
      </c>
      <c r="D229" s="312"/>
      <c r="E229" s="127"/>
      <c r="F229" s="126"/>
      <c r="G229" s="945" t="s">
        <v>680</v>
      </c>
      <c r="H229" s="945" t="s">
        <v>680</v>
      </c>
      <c r="I229" s="943"/>
      <c r="J229" s="103"/>
      <c r="K229" s="104"/>
      <c r="L229" s="632"/>
      <c r="M229" s="105"/>
      <c r="N229" s="630"/>
      <c r="O229" s="372" t="s">
        <v>680</v>
      </c>
      <c r="P229" s="352"/>
      <c r="Q229" s="381"/>
      <c r="R229" s="241">
        <v>0</v>
      </c>
      <c r="S229" s="42"/>
      <c r="T229" s="228"/>
      <c r="U229" s="340">
        <v>0</v>
      </c>
      <c r="V229" s="227"/>
      <c r="W229" s="5"/>
      <c r="X229" s="108" t="s">
        <v>680</v>
      </c>
      <c r="Y229" s="109" t="s">
        <v>2219</v>
      </c>
      <c r="Z229" s="123">
        <v>0</v>
      </c>
      <c r="AA229" s="83" t="s">
        <v>680</v>
      </c>
      <c r="AB229" s="83" t="s">
        <v>680</v>
      </c>
      <c r="AC229" s="83" t="s">
        <v>680</v>
      </c>
      <c r="AE229" s="93" t="s">
        <v>2886</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v>0</v>
      </c>
      <c r="BV229" s="94"/>
      <c r="BW229" s="94"/>
      <c r="BX229" s="94"/>
      <c r="BY229" s="94"/>
      <c r="BZ229" s="94">
        <v>0</v>
      </c>
    </row>
    <row r="230" spans="1:78" s="2" customFormat="1" ht="11.45" customHeight="1" x14ac:dyDescent="0.2">
      <c r="A230" s="95"/>
      <c r="B230" s="312"/>
      <c r="C230" s="346" t="s">
        <v>680</v>
      </c>
      <c r="D230" s="312"/>
      <c r="E230" s="127"/>
      <c r="F230" s="126"/>
      <c r="G230" s="945" t="s">
        <v>680</v>
      </c>
      <c r="H230" s="945" t="s">
        <v>680</v>
      </c>
      <c r="I230" s="943"/>
      <c r="J230" s="103"/>
      <c r="K230" s="104"/>
      <c r="L230" s="632"/>
      <c r="M230" s="105"/>
      <c r="N230" s="630"/>
      <c r="O230" s="372" t="s">
        <v>680</v>
      </c>
      <c r="P230" s="352"/>
      <c r="Q230" s="381"/>
      <c r="R230" s="241">
        <v>0</v>
      </c>
      <c r="S230" s="42"/>
      <c r="T230" s="228"/>
      <c r="U230" s="340">
        <v>0</v>
      </c>
      <c r="V230" s="227"/>
      <c r="W230" s="5"/>
      <c r="X230" s="108" t="s">
        <v>680</v>
      </c>
      <c r="Y230" s="109" t="s">
        <v>2219</v>
      </c>
      <c r="Z230" s="123">
        <v>0</v>
      </c>
      <c r="AA230" s="83" t="s">
        <v>680</v>
      </c>
      <c r="AB230" s="83" t="s">
        <v>680</v>
      </c>
      <c r="AC230" s="83" t="s">
        <v>680</v>
      </c>
      <c r="AE230" s="93" t="s">
        <v>2886</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v>0</v>
      </c>
      <c r="BV230" s="94"/>
      <c r="BW230" s="94"/>
      <c r="BX230" s="94"/>
      <c r="BY230" s="94"/>
      <c r="BZ230" s="94">
        <v>0</v>
      </c>
    </row>
    <row r="231" spans="1:78" s="2" customFormat="1" ht="11.45" customHeight="1" x14ac:dyDescent="0.2">
      <c r="A231" s="95"/>
      <c r="B231" s="312"/>
      <c r="C231" s="346" t="s">
        <v>680</v>
      </c>
      <c r="D231" s="312"/>
      <c r="E231" s="127"/>
      <c r="F231" s="126"/>
      <c r="G231" s="945" t="s">
        <v>680</v>
      </c>
      <c r="H231" s="945" t="s">
        <v>680</v>
      </c>
      <c r="I231" s="943"/>
      <c r="J231" s="103"/>
      <c r="K231" s="104"/>
      <c r="L231" s="632"/>
      <c r="M231" s="105"/>
      <c r="N231" s="630"/>
      <c r="O231" s="372" t="s">
        <v>680</v>
      </c>
      <c r="P231" s="352"/>
      <c r="Q231" s="381"/>
      <c r="R231" s="241">
        <v>0</v>
      </c>
      <c r="S231" s="42"/>
      <c r="T231" s="228"/>
      <c r="U231" s="340">
        <v>0</v>
      </c>
      <c r="V231" s="227"/>
      <c r="W231" s="5"/>
      <c r="X231" s="108" t="s">
        <v>680</v>
      </c>
      <c r="Y231" s="109" t="s">
        <v>2219</v>
      </c>
      <c r="Z231" s="123">
        <v>0</v>
      </c>
      <c r="AA231" s="83" t="s">
        <v>680</v>
      </c>
      <c r="AB231" s="83" t="s">
        <v>680</v>
      </c>
      <c r="AC231" s="83" t="s">
        <v>680</v>
      </c>
      <c r="AE231" s="93" t="s">
        <v>2886</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v>0</v>
      </c>
      <c r="BV231" s="94"/>
      <c r="BW231" s="94"/>
      <c r="BX231" s="94"/>
      <c r="BY231" s="94"/>
      <c r="BZ231" s="94">
        <v>0</v>
      </c>
    </row>
    <row r="232" spans="1:78" s="2" customFormat="1" ht="11.45" customHeight="1" x14ac:dyDescent="0.2">
      <c r="A232" s="95"/>
      <c r="B232" s="312"/>
      <c r="C232" s="347">
        <v>9607</v>
      </c>
      <c r="D232" s="312"/>
      <c r="E232" s="227"/>
      <c r="F232" s="228"/>
      <c r="G232" s="228"/>
      <c r="H232" s="353" t="s">
        <v>1071</v>
      </c>
      <c r="I232" s="354"/>
      <c r="J232" s="259"/>
      <c r="K232" s="358">
        <v>2333683747</v>
      </c>
      <c r="L232" s="352"/>
      <c r="M232" s="352"/>
      <c r="N232" s="352"/>
      <c r="O232" s="352"/>
      <c r="P232" s="352"/>
      <c r="Q232" s="382"/>
      <c r="R232" s="358">
        <v>4667446</v>
      </c>
      <c r="S232" s="102"/>
      <c r="T232" s="228"/>
      <c r="U232" s="358">
        <v>4667446</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hidden="1" customHeight="1" x14ac:dyDescent="0.2">
      <c r="A236" s="95"/>
      <c r="B236" s="312"/>
      <c r="C236" s="312"/>
      <c r="D236" s="312"/>
      <c r="E236" s="1357" t="s">
        <v>1058</v>
      </c>
      <c r="F236" s="1357" t="s">
        <v>2230</v>
      </c>
      <c r="G236" s="1357" t="s">
        <v>2231</v>
      </c>
      <c r="H236" s="1357" t="s">
        <v>2232</v>
      </c>
      <c r="I236" s="1357" t="s">
        <v>2389</v>
      </c>
      <c r="J236" s="1357" t="s">
        <v>2390</v>
      </c>
      <c r="K236" s="1357" t="s">
        <v>1551</v>
      </c>
      <c r="L236" s="79" t="s">
        <v>579</v>
      </c>
      <c r="M236" s="85"/>
      <c r="N236" s="85"/>
      <c r="O236" s="80"/>
      <c r="P236" s="284"/>
      <c r="Q236" s="79" t="s">
        <v>1552</v>
      </c>
      <c r="R236" s="80"/>
      <c r="S236" s="1357" t="s">
        <v>408</v>
      </c>
      <c r="T236" s="284"/>
      <c r="U236" s="1357" t="s">
        <v>1028</v>
      </c>
      <c r="V236" s="227"/>
      <c r="Y236" s="83"/>
      <c r="BM236" s="83"/>
      <c r="BN236" s="83"/>
      <c r="BO236" s="83"/>
      <c r="BP236" s="83"/>
      <c r="BQ236" s="83"/>
      <c r="BR236" s="83"/>
      <c r="BS236" s="83"/>
      <c r="BT236" s="83"/>
    </row>
    <row r="237" spans="1:78" s="2" customFormat="1" ht="11.45" hidden="1" customHeight="1" x14ac:dyDescent="0.2">
      <c r="A237" s="95"/>
      <c r="B237" s="312"/>
      <c r="C237" s="312"/>
      <c r="D237" s="312"/>
      <c r="E237" s="1358"/>
      <c r="F237" s="1358"/>
      <c r="G237" s="1358"/>
      <c r="H237" s="1358"/>
      <c r="I237" s="1358"/>
      <c r="J237" s="1358"/>
      <c r="K237" s="1358"/>
      <c r="L237" s="37" t="s">
        <v>371</v>
      </c>
      <c r="M237" s="37" t="s">
        <v>590</v>
      </c>
      <c r="N237" s="37" t="s">
        <v>372</v>
      </c>
      <c r="O237" s="37" t="s">
        <v>1028</v>
      </c>
      <c r="P237" s="284"/>
      <c r="Q237" s="37" t="s">
        <v>371</v>
      </c>
      <c r="R237" s="37" t="s">
        <v>590</v>
      </c>
      <c r="S237" s="1358"/>
      <c r="T237" s="284"/>
      <c r="U237" s="1358"/>
      <c r="V237" s="227"/>
      <c r="Y237" s="83"/>
      <c r="AE237" s="576" t="s">
        <v>2207</v>
      </c>
      <c r="AX237" s="576" t="s">
        <v>2207</v>
      </c>
      <c r="BA237" s="83" t="s">
        <v>1555</v>
      </c>
      <c r="BB237" s="83" t="s">
        <v>1555</v>
      </c>
      <c r="BC237" s="83" t="s">
        <v>813</v>
      </c>
      <c r="BD237" s="83" t="s">
        <v>813</v>
      </c>
      <c r="BE237" s="83" t="s">
        <v>2226</v>
      </c>
      <c r="BF237" s="83" t="s">
        <v>2228</v>
      </c>
      <c r="BG237" s="83" t="s">
        <v>2228</v>
      </c>
      <c r="BH237" s="83" t="s">
        <v>2228</v>
      </c>
      <c r="BI237" s="83" t="s">
        <v>2787</v>
      </c>
      <c r="BJ237" s="83" t="s">
        <v>782</v>
      </c>
      <c r="BK237" s="83" t="s">
        <v>71</v>
      </c>
      <c r="BL237" s="83" t="s">
        <v>145</v>
      </c>
      <c r="BM237" s="576" t="s">
        <v>72</v>
      </c>
      <c r="BN237" s="576" t="s">
        <v>72</v>
      </c>
      <c r="BO237" s="576" t="s">
        <v>72</v>
      </c>
      <c r="BP237" s="83" t="s">
        <v>2604</v>
      </c>
      <c r="BQ237" s="83" t="s">
        <v>2067</v>
      </c>
      <c r="BR237" s="83" t="s">
        <v>74</v>
      </c>
      <c r="BS237" s="576" t="s">
        <v>2224</v>
      </c>
      <c r="BT237" s="83" t="s">
        <v>2224</v>
      </c>
      <c r="BU237" s="83" t="s">
        <v>744</v>
      </c>
      <c r="BV237" s="83" t="s">
        <v>1554</v>
      </c>
      <c r="BW237" s="83" t="s">
        <v>1554</v>
      </c>
      <c r="BX237" s="83" t="s">
        <v>75</v>
      </c>
      <c r="BY237" s="83" t="s">
        <v>1910</v>
      </c>
      <c r="BZ237" s="579" t="s">
        <v>2222</v>
      </c>
    </row>
    <row r="238" spans="1:78" s="2" customFormat="1" ht="11.45" hidden="1" customHeight="1" x14ac:dyDescent="0.2">
      <c r="A238" s="95"/>
      <c r="B238" s="312"/>
      <c r="C238" s="312"/>
      <c r="D238" s="312"/>
      <c r="E238" s="1357"/>
      <c r="F238" s="1357"/>
      <c r="G238" s="1357"/>
      <c r="H238" s="1357"/>
      <c r="I238" s="1357"/>
      <c r="J238" s="1357"/>
      <c r="K238" s="1357"/>
      <c r="L238" s="79"/>
      <c r="M238" s="85"/>
      <c r="N238" s="85"/>
      <c r="O238" s="80"/>
      <c r="P238" s="284"/>
      <c r="Q238" s="79"/>
      <c r="R238" s="80"/>
      <c r="S238" s="1357"/>
      <c r="T238" s="284"/>
      <c r="U238" s="1357"/>
      <c r="V238" s="227"/>
      <c r="Y238" s="83"/>
      <c r="BE238" s="2" t="s">
        <v>392</v>
      </c>
      <c r="BM238" s="576"/>
      <c r="BN238" s="576"/>
      <c r="BO238" s="576"/>
      <c r="BP238" s="83"/>
      <c r="BQ238" s="83"/>
      <c r="BR238" s="83"/>
      <c r="BS238" s="576"/>
      <c r="BT238" s="83"/>
      <c r="BZ238" s="580"/>
    </row>
    <row r="239" spans="1:78" s="2" customFormat="1" ht="11.45" hidden="1" customHeight="1" x14ac:dyDescent="0.2">
      <c r="A239" s="95"/>
      <c r="B239" s="312"/>
      <c r="C239" s="312"/>
      <c r="D239" s="312"/>
      <c r="E239" s="1358"/>
      <c r="F239" s="1358"/>
      <c r="G239" s="1358"/>
      <c r="H239" s="1358"/>
      <c r="I239" s="1358"/>
      <c r="J239" s="1358"/>
      <c r="K239" s="1358"/>
      <c r="L239" s="37"/>
      <c r="M239" s="37"/>
      <c r="N239" s="37"/>
      <c r="O239" s="37"/>
      <c r="P239" s="284"/>
      <c r="Q239" s="37"/>
      <c r="R239" s="37"/>
      <c r="S239" s="1358"/>
      <c r="T239" s="284"/>
      <c r="U239" s="1358"/>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hidden="1"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820</v>
      </c>
      <c r="Y240" s="365" t="s">
        <v>2010</v>
      </c>
      <c r="Z240" s="365" t="s">
        <v>1040</v>
      </c>
      <c r="AA240" s="365" t="s">
        <v>1309</v>
      </c>
      <c r="AB240" s="365" t="s">
        <v>2221</v>
      </c>
      <c r="AC240" s="365" t="s">
        <v>1556</v>
      </c>
      <c r="AE240" s="365" t="s">
        <v>1305</v>
      </c>
      <c r="AF240" s="95"/>
      <c r="AG240" s="369" t="s">
        <v>208</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1306</v>
      </c>
      <c r="BB240" s="345"/>
      <c r="BC240" s="83" t="s">
        <v>1042</v>
      </c>
      <c r="BD240" s="345">
        <v>0.05</v>
      </c>
      <c r="BE240" s="83" t="s">
        <v>392</v>
      </c>
      <c r="BF240" s="83" t="s">
        <v>1043</v>
      </c>
      <c r="BG240" s="83" t="s">
        <v>1043</v>
      </c>
      <c r="BH240" s="83" t="s">
        <v>1043</v>
      </c>
      <c r="BI240" s="83" t="s">
        <v>904</v>
      </c>
      <c r="BJ240" s="83" t="s">
        <v>206</v>
      </c>
      <c r="BK240" s="83" t="s">
        <v>207</v>
      </c>
      <c r="BL240" s="83" t="s">
        <v>401</v>
      </c>
      <c r="BM240" s="576" t="s">
        <v>2221</v>
      </c>
      <c r="BN240" s="576" t="s">
        <v>1556</v>
      </c>
      <c r="BO240" s="576" t="s">
        <v>2209</v>
      </c>
      <c r="BP240" s="83" t="s">
        <v>404</v>
      </c>
      <c r="BQ240" s="83" t="s">
        <v>405</v>
      </c>
      <c r="BR240" s="83" t="s">
        <v>213</v>
      </c>
      <c r="BS240" s="576" t="s">
        <v>2210</v>
      </c>
      <c r="BT240" s="83" t="s">
        <v>906</v>
      </c>
      <c r="BU240" s="83" t="s">
        <v>209</v>
      </c>
      <c r="BV240" s="83" t="s">
        <v>2583</v>
      </c>
      <c r="BW240" s="83" t="s">
        <v>2583</v>
      </c>
      <c r="BX240" s="83" t="s">
        <v>908</v>
      </c>
      <c r="BY240" s="83" t="s">
        <v>907</v>
      </c>
      <c r="BZ240" s="579" t="s">
        <v>2206</v>
      </c>
    </row>
    <row r="241" spans="1:78" s="2" customFormat="1" ht="11.45" hidden="1" customHeight="1" x14ac:dyDescent="0.2">
      <c r="A241" s="95"/>
      <c r="B241" s="312"/>
      <c r="C241" s="312"/>
      <c r="D241" s="312"/>
      <c r="E241" s="58" t="s">
        <v>2560</v>
      </c>
      <c r="F241" s="13" t="s">
        <v>2560</v>
      </c>
      <c r="G241" s="13"/>
      <c r="H241" s="13"/>
      <c r="I241" s="13"/>
      <c r="J241" s="88" t="s">
        <v>368</v>
      </c>
      <c r="K241" s="13" t="s">
        <v>1099</v>
      </c>
      <c r="L241" s="13" t="s">
        <v>1506</v>
      </c>
      <c r="M241" s="13" t="s">
        <v>1506</v>
      </c>
      <c r="N241" s="13" t="s">
        <v>1506</v>
      </c>
      <c r="O241" s="13" t="s">
        <v>1506</v>
      </c>
      <c r="P241" s="228"/>
      <c r="Q241" s="13" t="s">
        <v>1099</v>
      </c>
      <c r="R241" s="13" t="s">
        <v>1099</v>
      </c>
      <c r="S241" s="13" t="s">
        <v>1099</v>
      </c>
      <c r="T241" s="228"/>
      <c r="U241" s="13" t="s">
        <v>1099</v>
      </c>
      <c r="V241" s="227"/>
      <c r="X241" s="365"/>
      <c r="Y241" s="365" t="s">
        <v>144</v>
      </c>
      <c r="Z241" s="365" t="s">
        <v>1041</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1284</v>
      </c>
      <c r="BB241" s="83" t="s">
        <v>1949</v>
      </c>
      <c r="BC241" s="83" t="s">
        <v>1284</v>
      </c>
      <c r="BD241" s="83" t="s">
        <v>1039</v>
      </c>
      <c r="BE241" s="83" t="s">
        <v>1039</v>
      </c>
      <c r="BF241" s="83" t="s">
        <v>1044</v>
      </c>
      <c r="BG241" s="83" t="s">
        <v>205</v>
      </c>
      <c r="BH241" s="83" t="s">
        <v>1039</v>
      </c>
      <c r="BI241" s="83" t="s">
        <v>1039</v>
      </c>
      <c r="BJ241" s="83" t="s">
        <v>393</v>
      </c>
      <c r="BK241" s="83" t="s">
        <v>1949</v>
      </c>
      <c r="BL241" s="83" t="s">
        <v>1039</v>
      </c>
      <c r="BM241" s="576"/>
      <c r="BN241" s="576" t="s">
        <v>403</v>
      </c>
      <c r="BO241" s="576" t="s">
        <v>1039</v>
      </c>
      <c r="BP241" s="83" t="s">
        <v>1039</v>
      </c>
      <c r="BQ241" s="83" t="s">
        <v>212</v>
      </c>
      <c r="BR241" s="83" t="s">
        <v>214</v>
      </c>
      <c r="BS241" s="576" t="s">
        <v>2211</v>
      </c>
      <c r="BT241" s="83" t="s">
        <v>905</v>
      </c>
      <c r="BU241" s="83" t="s">
        <v>211</v>
      </c>
      <c r="BV241" s="83" t="s">
        <v>1949</v>
      </c>
      <c r="BW241" s="83" t="s">
        <v>1949</v>
      </c>
      <c r="BX241" s="93" t="s">
        <v>1949</v>
      </c>
      <c r="BY241" s="93" t="s">
        <v>1949</v>
      </c>
      <c r="BZ241" s="579" t="s">
        <v>1900</v>
      </c>
    </row>
    <row r="242" spans="1:78" s="2" customFormat="1" ht="11.45" hidden="1" customHeight="1" x14ac:dyDescent="0.2">
      <c r="A242" s="95"/>
      <c r="B242" s="312"/>
      <c r="C242" s="347">
        <v>6008</v>
      </c>
      <c r="D242" s="312"/>
      <c r="E242" s="375"/>
      <c r="F242" s="375"/>
      <c r="G242" s="376"/>
      <c r="H242" s="362"/>
      <c r="I242" s="377"/>
      <c r="J242" s="378"/>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2888</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hidden="1" customHeight="1" x14ac:dyDescent="0.2">
      <c r="A243" s="95"/>
      <c r="B243" s="312"/>
      <c r="C243" s="346" t="s">
        <v>1185</v>
      </c>
      <c r="D243" s="312"/>
      <c r="E243" s="355" t="s">
        <v>2106</v>
      </c>
      <c r="F243" s="356">
        <v>0</v>
      </c>
      <c r="G243" s="945" t="s">
        <v>2223</v>
      </c>
      <c r="H243" s="945" t="s">
        <v>514</v>
      </c>
      <c r="I243" s="942">
        <v>1</v>
      </c>
      <c r="J243" s="357">
        <v>1</v>
      </c>
      <c r="K243" s="104"/>
      <c r="L243" s="631"/>
      <c r="M243" s="105"/>
      <c r="N243" s="628"/>
      <c r="O243" s="372" t="s">
        <v>680</v>
      </c>
      <c r="P243" s="352"/>
      <c r="Q243" s="381"/>
      <c r="R243" s="241">
        <v>0</v>
      </c>
      <c r="S243" s="42"/>
      <c r="T243" s="228"/>
      <c r="U243" s="340">
        <v>0</v>
      </c>
      <c r="V243" s="227"/>
      <c r="W243" s="5"/>
      <c r="X243" s="106" t="s">
        <v>1185</v>
      </c>
      <c r="Y243" s="107" t="s">
        <v>2640</v>
      </c>
      <c r="Z243" s="122">
        <v>0</v>
      </c>
      <c r="AA243" s="83" t="s">
        <v>2222</v>
      </c>
      <c r="AB243" s="83" t="s">
        <v>2222</v>
      </c>
      <c r="AC243" s="83" t="s">
        <v>1553</v>
      </c>
      <c r="AE243" s="93" t="s">
        <v>2886</v>
      </c>
      <c r="AF243" s="93"/>
      <c r="AG243" s="96" t="s">
        <v>680</v>
      </c>
      <c r="AH243" s="96" t="s">
        <v>680</v>
      </c>
      <c r="AI243" s="96" t="s">
        <v>680</v>
      </c>
      <c r="AJ243" s="96" t="s">
        <v>680</v>
      </c>
      <c r="AK243" s="96" t="s">
        <v>680</v>
      </c>
      <c r="AL243" s="96" t="s">
        <v>680</v>
      </c>
      <c r="AM243" s="96" t="s">
        <v>680</v>
      </c>
      <c r="AN243" s="96" t="s">
        <v>680</v>
      </c>
      <c r="AO243" s="96" t="s">
        <v>680</v>
      </c>
      <c r="AP243" s="96" t="s">
        <v>680</v>
      </c>
      <c r="AQ243" s="96" t="s">
        <v>680</v>
      </c>
      <c r="AR243" s="96" t="s">
        <v>680</v>
      </c>
      <c r="AS243" s="96" t="s">
        <v>680</v>
      </c>
      <c r="AT243" s="96" t="s">
        <v>680</v>
      </c>
      <c r="AU243" s="96" t="s">
        <v>680</v>
      </c>
      <c r="AV243" s="96" t="s">
        <v>680</v>
      </c>
      <c r="AW243" s="96" t="s">
        <v>680</v>
      </c>
      <c r="AX243" s="96" t="s">
        <v>680</v>
      </c>
      <c r="AY243" s="344"/>
      <c r="AZ243" s="93"/>
      <c r="BA243" s="93"/>
      <c r="BB243" s="94"/>
      <c r="BC243" s="93">
        <v>0</v>
      </c>
      <c r="BD243" s="94">
        <v>0</v>
      </c>
      <c r="BE243" s="94">
        <v>0</v>
      </c>
      <c r="BF243" s="94">
        <v>0</v>
      </c>
      <c r="BG243" s="94">
        <v>0</v>
      </c>
      <c r="BH243" s="578">
        <v>0</v>
      </c>
      <c r="BI243" s="578">
        <v>0</v>
      </c>
      <c r="BJ243" s="94">
        <v>0</v>
      </c>
      <c r="BK243" s="94"/>
      <c r="BL243" s="94">
        <v>0</v>
      </c>
      <c r="BM243" s="94">
        <v>1</v>
      </c>
      <c r="BN243" s="94">
        <v>0</v>
      </c>
      <c r="BO243" s="94">
        <v>0</v>
      </c>
      <c r="BP243" s="94">
        <v>0</v>
      </c>
      <c r="BQ243" s="94">
        <v>0</v>
      </c>
      <c r="BR243" s="94">
        <v>0</v>
      </c>
      <c r="BS243" s="94">
        <v>1</v>
      </c>
      <c r="BT243" s="94">
        <v>0</v>
      </c>
      <c r="BU243" s="94">
        <v>0</v>
      </c>
      <c r="BV243" s="94"/>
      <c r="BW243" s="94"/>
      <c r="BX243" s="94"/>
      <c r="BY243" s="94"/>
      <c r="BZ243" s="94">
        <v>0</v>
      </c>
    </row>
    <row r="244" spans="1:78" s="2" customFormat="1" ht="11.45" hidden="1" customHeight="1" x14ac:dyDescent="0.2">
      <c r="A244" s="95"/>
      <c r="B244" s="312"/>
      <c r="C244" s="346" t="s">
        <v>680</v>
      </c>
      <c r="D244" s="312"/>
      <c r="E244" s="127"/>
      <c r="F244" s="126"/>
      <c r="G244" s="945" t="s">
        <v>680</v>
      </c>
      <c r="H244" s="945" t="s">
        <v>680</v>
      </c>
      <c r="I244" s="943"/>
      <c r="J244" s="103"/>
      <c r="K244" s="104"/>
      <c r="L244" s="632"/>
      <c r="M244" s="105"/>
      <c r="N244" s="630"/>
      <c r="O244" s="372" t="s">
        <v>680</v>
      </c>
      <c r="P244" s="352"/>
      <c r="Q244" s="381"/>
      <c r="R244" s="241">
        <v>0</v>
      </c>
      <c r="S244" s="42"/>
      <c r="T244" s="228"/>
      <c r="U244" s="340">
        <v>0</v>
      </c>
      <c r="V244" s="227"/>
      <c r="W244" s="5"/>
      <c r="X244" s="108" t="s">
        <v>680</v>
      </c>
      <c r="Y244" s="109" t="s">
        <v>2219</v>
      </c>
      <c r="Z244" s="123">
        <v>0</v>
      </c>
      <c r="AA244" s="83" t="s">
        <v>680</v>
      </c>
      <c r="AB244" s="83" t="s">
        <v>680</v>
      </c>
      <c r="AC244" s="83" t="s">
        <v>680</v>
      </c>
      <c r="AE244" s="93" t="s">
        <v>2886</v>
      </c>
      <c r="AF244" s="93"/>
      <c r="AG244" s="96" t="s">
        <v>680</v>
      </c>
      <c r="AH244" s="96" t="s">
        <v>680</v>
      </c>
      <c r="AI244" s="96" t="s">
        <v>680</v>
      </c>
      <c r="AJ244" s="96" t="s">
        <v>680</v>
      </c>
      <c r="AK244" s="96" t="s">
        <v>680</v>
      </c>
      <c r="AL244" s="96" t="s">
        <v>680</v>
      </c>
      <c r="AM244" s="96" t="s">
        <v>680</v>
      </c>
      <c r="AN244" s="96" t="s">
        <v>680</v>
      </c>
      <c r="AO244" s="96" t="s">
        <v>680</v>
      </c>
      <c r="AP244" s="96" t="s">
        <v>680</v>
      </c>
      <c r="AQ244" s="96" t="s">
        <v>680</v>
      </c>
      <c r="AR244" s="96" t="s">
        <v>680</v>
      </c>
      <c r="AS244" s="96" t="s">
        <v>680</v>
      </c>
      <c r="AT244" s="96" t="s">
        <v>680</v>
      </c>
      <c r="AU244" s="96" t="s">
        <v>680</v>
      </c>
      <c r="AV244" s="96" t="s">
        <v>680</v>
      </c>
      <c r="AW244" s="96" t="s">
        <v>680</v>
      </c>
      <c r="AX244" s="96" t="s">
        <v>680</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v>0</v>
      </c>
      <c r="BV244" s="94"/>
      <c r="BW244" s="94"/>
      <c r="BX244" s="94"/>
      <c r="BY244" s="94"/>
      <c r="BZ244" s="94">
        <v>0</v>
      </c>
    </row>
    <row r="245" spans="1:78" s="2" customFormat="1" ht="11.45" hidden="1" customHeight="1" x14ac:dyDescent="0.2">
      <c r="A245" s="95"/>
      <c r="B245" s="312"/>
      <c r="C245" s="346" t="s">
        <v>680</v>
      </c>
      <c r="D245" s="312"/>
      <c r="E245" s="127"/>
      <c r="F245" s="126"/>
      <c r="G245" s="945" t="s">
        <v>680</v>
      </c>
      <c r="H245" s="945" t="s">
        <v>680</v>
      </c>
      <c r="I245" s="943"/>
      <c r="J245" s="103"/>
      <c r="K245" s="104"/>
      <c r="L245" s="632"/>
      <c r="M245" s="105"/>
      <c r="N245" s="630"/>
      <c r="O245" s="372" t="s">
        <v>680</v>
      </c>
      <c r="P245" s="352"/>
      <c r="Q245" s="381"/>
      <c r="R245" s="241">
        <v>0</v>
      </c>
      <c r="S245" s="42"/>
      <c r="T245" s="228"/>
      <c r="U245" s="340">
        <v>0</v>
      </c>
      <c r="V245" s="227"/>
      <c r="W245" s="5"/>
      <c r="X245" s="108" t="s">
        <v>680</v>
      </c>
      <c r="Y245" s="109" t="s">
        <v>2219</v>
      </c>
      <c r="Z245" s="123">
        <v>0</v>
      </c>
      <c r="AA245" s="83" t="s">
        <v>680</v>
      </c>
      <c r="AB245" s="83" t="s">
        <v>680</v>
      </c>
      <c r="AC245" s="83" t="s">
        <v>680</v>
      </c>
      <c r="AE245" s="93" t="s">
        <v>2886</v>
      </c>
      <c r="AF245" s="93"/>
      <c r="AG245" s="96" t="s">
        <v>680</v>
      </c>
      <c r="AH245" s="96" t="s">
        <v>680</v>
      </c>
      <c r="AI245" s="96" t="s">
        <v>680</v>
      </c>
      <c r="AJ245" s="96" t="s">
        <v>680</v>
      </c>
      <c r="AK245" s="96" t="s">
        <v>680</v>
      </c>
      <c r="AL245" s="96" t="s">
        <v>680</v>
      </c>
      <c r="AM245" s="96" t="s">
        <v>680</v>
      </c>
      <c r="AN245" s="96" t="s">
        <v>680</v>
      </c>
      <c r="AO245" s="96" t="s">
        <v>680</v>
      </c>
      <c r="AP245" s="96" t="s">
        <v>680</v>
      </c>
      <c r="AQ245" s="96" t="s">
        <v>680</v>
      </c>
      <c r="AR245" s="96" t="s">
        <v>680</v>
      </c>
      <c r="AS245" s="96" t="s">
        <v>680</v>
      </c>
      <c r="AT245" s="96" t="s">
        <v>680</v>
      </c>
      <c r="AU245" s="96" t="s">
        <v>680</v>
      </c>
      <c r="AV245" s="96" t="s">
        <v>680</v>
      </c>
      <c r="AW245" s="96" t="s">
        <v>680</v>
      </c>
      <c r="AX245" s="96" t="s">
        <v>680</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v>0</v>
      </c>
      <c r="BV245" s="94"/>
      <c r="BW245" s="94"/>
      <c r="BX245" s="94"/>
      <c r="BY245" s="94"/>
      <c r="BZ245" s="94">
        <v>0</v>
      </c>
    </row>
    <row r="246" spans="1:78" s="2" customFormat="1" ht="11.45" hidden="1" customHeight="1" x14ac:dyDescent="0.2">
      <c r="A246" s="95"/>
      <c r="B246" s="312"/>
      <c r="C246" s="346" t="s">
        <v>680</v>
      </c>
      <c r="D246" s="312"/>
      <c r="E246" s="127"/>
      <c r="F246" s="126"/>
      <c r="G246" s="945" t="s">
        <v>680</v>
      </c>
      <c r="H246" s="945" t="s">
        <v>680</v>
      </c>
      <c r="I246" s="943"/>
      <c r="J246" s="103"/>
      <c r="K246" s="104"/>
      <c r="L246" s="632"/>
      <c r="M246" s="105"/>
      <c r="N246" s="630"/>
      <c r="O246" s="372" t="s">
        <v>680</v>
      </c>
      <c r="P246" s="352"/>
      <c r="Q246" s="381"/>
      <c r="R246" s="241">
        <v>0</v>
      </c>
      <c r="S246" s="42"/>
      <c r="T246" s="228"/>
      <c r="U246" s="340">
        <v>0</v>
      </c>
      <c r="V246" s="227"/>
      <c r="W246" s="5"/>
      <c r="X246" s="108" t="s">
        <v>680</v>
      </c>
      <c r="Y246" s="109" t="s">
        <v>2219</v>
      </c>
      <c r="Z246" s="123">
        <v>0</v>
      </c>
      <c r="AA246" s="83" t="s">
        <v>680</v>
      </c>
      <c r="AB246" s="83" t="s">
        <v>680</v>
      </c>
      <c r="AC246" s="83" t="s">
        <v>680</v>
      </c>
      <c r="AE246" s="93" t="s">
        <v>2886</v>
      </c>
      <c r="AF246" s="93"/>
      <c r="AG246" s="96" t="s">
        <v>680</v>
      </c>
      <c r="AH246" s="96" t="s">
        <v>680</v>
      </c>
      <c r="AI246" s="96" t="s">
        <v>680</v>
      </c>
      <c r="AJ246" s="96" t="s">
        <v>680</v>
      </c>
      <c r="AK246" s="96" t="s">
        <v>680</v>
      </c>
      <c r="AL246" s="96" t="s">
        <v>680</v>
      </c>
      <c r="AM246" s="96" t="s">
        <v>680</v>
      </c>
      <c r="AN246" s="96" t="s">
        <v>680</v>
      </c>
      <c r="AO246" s="96" t="s">
        <v>680</v>
      </c>
      <c r="AP246" s="96" t="s">
        <v>680</v>
      </c>
      <c r="AQ246" s="96" t="s">
        <v>680</v>
      </c>
      <c r="AR246" s="96" t="s">
        <v>680</v>
      </c>
      <c r="AS246" s="96" t="s">
        <v>680</v>
      </c>
      <c r="AT246" s="96" t="s">
        <v>680</v>
      </c>
      <c r="AU246" s="96" t="s">
        <v>680</v>
      </c>
      <c r="AV246" s="96" t="s">
        <v>680</v>
      </c>
      <c r="AW246" s="96" t="s">
        <v>680</v>
      </c>
      <c r="AX246" s="96" t="s">
        <v>680</v>
      </c>
      <c r="AY246" s="344"/>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v>0</v>
      </c>
      <c r="BV246" s="94"/>
      <c r="BW246" s="94"/>
      <c r="BX246" s="94"/>
      <c r="BY246" s="94"/>
      <c r="BZ246" s="94">
        <v>0</v>
      </c>
    </row>
    <row r="247" spans="1:78" s="2" customFormat="1" ht="11.45" hidden="1" customHeight="1" x14ac:dyDescent="0.2">
      <c r="A247" s="95"/>
      <c r="B247" s="312"/>
      <c r="C247" s="346" t="s">
        <v>680</v>
      </c>
      <c r="D247" s="312"/>
      <c r="E247" s="127"/>
      <c r="F247" s="126"/>
      <c r="G247" s="945" t="s">
        <v>680</v>
      </c>
      <c r="H247" s="945" t="s">
        <v>680</v>
      </c>
      <c r="I247" s="943"/>
      <c r="J247" s="103"/>
      <c r="K247" s="104"/>
      <c r="L247" s="632"/>
      <c r="M247" s="105"/>
      <c r="N247" s="630"/>
      <c r="O247" s="372" t="s">
        <v>680</v>
      </c>
      <c r="P247" s="352"/>
      <c r="Q247" s="381"/>
      <c r="R247" s="241">
        <v>0</v>
      </c>
      <c r="S247" s="42"/>
      <c r="T247" s="228"/>
      <c r="U247" s="340">
        <v>0</v>
      </c>
      <c r="V247" s="227"/>
      <c r="W247" s="5"/>
      <c r="X247" s="108" t="s">
        <v>680</v>
      </c>
      <c r="Y247" s="109" t="s">
        <v>2219</v>
      </c>
      <c r="Z247" s="123">
        <v>0</v>
      </c>
      <c r="AA247" s="83" t="s">
        <v>680</v>
      </c>
      <c r="AB247" s="83" t="s">
        <v>680</v>
      </c>
      <c r="AC247" s="83" t="s">
        <v>680</v>
      </c>
      <c r="AE247" s="93" t="s">
        <v>2886</v>
      </c>
      <c r="AF247" s="93"/>
      <c r="AG247" s="96" t="s">
        <v>680</v>
      </c>
      <c r="AH247" s="96" t="s">
        <v>680</v>
      </c>
      <c r="AI247" s="96" t="s">
        <v>680</v>
      </c>
      <c r="AJ247" s="96" t="s">
        <v>680</v>
      </c>
      <c r="AK247" s="96" t="s">
        <v>680</v>
      </c>
      <c r="AL247" s="96" t="s">
        <v>680</v>
      </c>
      <c r="AM247" s="96" t="s">
        <v>680</v>
      </c>
      <c r="AN247" s="96" t="s">
        <v>680</v>
      </c>
      <c r="AO247" s="96" t="s">
        <v>680</v>
      </c>
      <c r="AP247" s="96" t="s">
        <v>680</v>
      </c>
      <c r="AQ247" s="96" t="s">
        <v>680</v>
      </c>
      <c r="AR247" s="96" t="s">
        <v>680</v>
      </c>
      <c r="AS247" s="96" t="s">
        <v>680</v>
      </c>
      <c r="AT247" s="96" t="s">
        <v>680</v>
      </c>
      <c r="AU247" s="96" t="s">
        <v>680</v>
      </c>
      <c r="AV247" s="96" t="s">
        <v>680</v>
      </c>
      <c r="AW247" s="96" t="s">
        <v>680</v>
      </c>
      <c r="AX247" s="96" t="s">
        <v>680</v>
      </c>
      <c r="AY247" s="344"/>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v>0</v>
      </c>
      <c r="BV247" s="94"/>
      <c r="BW247" s="94"/>
      <c r="BX247" s="94"/>
      <c r="BY247" s="94"/>
      <c r="BZ247" s="94">
        <v>0</v>
      </c>
    </row>
    <row r="248" spans="1:78" s="2" customFormat="1" ht="11.45" hidden="1" customHeight="1" x14ac:dyDescent="0.2">
      <c r="A248" s="95"/>
      <c r="B248" s="312"/>
      <c r="C248" s="346" t="s">
        <v>680</v>
      </c>
      <c r="D248" s="312"/>
      <c r="E248" s="127"/>
      <c r="F248" s="126"/>
      <c r="G248" s="945" t="s">
        <v>680</v>
      </c>
      <c r="H248" s="945" t="s">
        <v>680</v>
      </c>
      <c r="I248" s="943"/>
      <c r="J248" s="103"/>
      <c r="K248" s="104"/>
      <c r="L248" s="632"/>
      <c r="M248" s="105"/>
      <c r="N248" s="630"/>
      <c r="O248" s="372" t="s">
        <v>680</v>
      </c>
      <c r="P248" s="352"/>
      <c r="Q248" s="381"/>
      <c r="R248" s="241">
        <v>0</v>
      </c>
      <c r="S248" s="42"/>
      <c r="T248" s="228"/>
      <c r="U248" s="340">
        <v>0</v>
      </c>
      <c r="V248" s="227"/>
      <c r="W248" s="5"/>
      <c r="X248" s="108" t="s">
        <v>680</v>
      </c>
      <c r="Y248" s="109" t="s">
        <v>2219</v>
      </c>
      <c r="Z248" s="123">
        <v>0</v>
      </c>
      <c r="AA248" s="83" t="s">
        <v>680</v>
      </c>
      <c r="AB248" s="83" t="s">
        <v>680</v>
      </c>
      <c r="AC248" s="83" t="s">
        <v>680</v>
      </c>
      <c r="AE248" s="93" t="s">
        <v>2886</v>
      </c>
      <c r="AF248" s="93"/>
      <c r="AG248" s="96" t="s">
        <v>680</v>
      </c>
      <c r="AH248" s="96" t="s">
        <v>680</v>
      </c>
      <c r="AI248" s="96" t="s">
        <v>680</v>
      </c>
      <c r="AJ248" s="96" t="s">
        <v>680</v>
      </c>
      <c r="AK248" s="96" t="s">
        <v>680</v>
      </c>
      <c r="AL248" s="96" t="s">
        <v>680</v>
      </c>
      <c r="AM248" s="96" t="s">
        <v>680</v>
      </c>
      <c r="AN248" s="96" t="s">
        <v>680</v>
      </c>
      <c r="AO248" s="96" t="s">
        <v>680</v>
      </c>
      <c r="AP248" s="96" t="s">
        <v>680</v>
      </c>
      <c r="AQ248" s="96" t="s">
        <v>680</v>
      </c>
      <c r="AR248" s="96" t="s">
        <v>680</v>
      </c>
      <c r="AS248" s="96" t="s">
        <v>680</v>
      </c>
      <c r="AT248" s="96" t="s">
        <v>680</v>
      </c>
      <c r="AU248" s="96" t="s">
        <v>680</v>
      </c>
      <c r="AV248" s="96" t="s">
        <v>680</v>
      </c>
      <c r="AW248" s="96" t="s">
        <v>680</v>
      </c>
      <c r="AX248" s="96" t="s">
        <v>680</v>
      </c>
      <c r="AY248" s="344"/>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v>0</v>
      </c>
      <c r="BV248" s="94"/>
      <c r="BW248" s="94"/>
      <c r="BX248" s="94"/>
      <c r="BY248" s="94"/>
      <c r="BZ248" s="94">
        <v>0</v>
      </c>
    </row>
    <row r="249" spans="1:78" s="2" customFormat="1" ht="11.45" hidden="1" customHeight="1" x14ac:dyDescent="0.2">
      <c r="A249" s="95"/>
      <c r="B249" s="312"/>
      <c r="C249" s="346" t="s">
        <v>680</v>
      </c>
      <c r="D249" s="312"/>
      <c r="E249" s="127"/>
      <c r="F249" s="126"/>
      <c r="G249" s="945" t="s">
        <v>680</v>
      </c>
      <c r="H249" s="945" t="s">
        <v>680</v>
      </c>
      <c r="I249" s="943"/>
      <c r="J249" s="103"/>
      <c r="K249" s="104"/>
      <c r="L249" s="632"/>
      <c r="M249" s="105"/>
      <c r="N249" s="630"/>
      <c r="O249" s="372" t="s">
        <v>680</v>
      </c>
      <c r="P249" s="352"/>
      <c r="Q249" s="381"/>
      <c r="R249" s="241">
        <v>0</v>
      </c>
      <c r="S249" s="42"/>
      <c r="T249" s="228"/>
      <c r="U249" s="340">
        <v>0</v>
      </c>
      <c r="V249" s="227"/>
      <c r="W249" s="5"/>
      <c r="X249" s="108" t="s">
        <v>680</v>
      </c>
      <c r="Y249" s="109" t="s">
        <v>2219</v>
      </c>
      <c r="Z249" s="123">
        <v>0</v>
      </c>
      <c r="AA249" s="83" t="s">
        <v>680</v>
      </c>
      <c r="AB249" s="83" t="s">
        <v>680</v>
      </c>
      <c r="AC249" s="83" t="s">
        <v>680</v>
      </c>
      <c r="AE249" s="93" t="s">
        <v>2886</v>
      </c>
      <c r="AF249" s="93"/>
      <c r="AG249" s="96" t="s">
        <v>680</v>
      </c>
      <c r="AH249" s="96" t="s">
        <v>680</v>
      </c>
      <c r="AI249" s="96" t="s">
        <v>680</v>
      </c>
      <c r="AJ249" s="96" t="s">
        <v>680</v>
      </c>
      <c r="AK249" s="96" t="s">
        <v>680</v>
      </c>
      <c r="AL249" s="96" t="s">
        <v>680</v>
      </c>
      <c r="AM249" s="96" t="s">
        <v>680</v>
      </c>
      <c r="AN249" s="96" t="s">
        <v>680</v>
      </c>
      <c r="AO249" s="96" t="s">
        <v>680</v>
      </c>
      <c r="AP249" s="96" t="s">
        <v>680</v>
      </c>
      <c r="AQ249" s="96" t="s">
        <v>680</v>
      </c>
      <c r="AR249" s="96" t="s">
        <v>680</v>
      </c>
      <c r="AS249" s="96" t="s">
        <v>680</v>
      </c>
      <c r="AT249" s="96" t="s">
        <v>680</v>
      </c>
      <c r="AU249" s="96" t="s">
        <v>680</v>
      </c>
      <c r="AV249" s="96" t="s">
        <v>680</v>
      </c>
      <c r="AW249" s="96" t="s">
        <v>680</v>
      </c>
      <c r="AX249" s="96" t="s">
        <v>680</v>
      </c>
      <c r="AY249" s="344"/>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v>0</v>
      </c>
      <c r="BV249" s="94"/>
      <c r="BW249" s="94"/>
      <c r="BX249" s="94"/>
      <c r="BY249" s="94"/>
      <c r="BZ249" s="94">
        <v>0</v>
      </c>
    </row>
    <row r="250" spans="1:78" s="2" customFormat="1" ht="11.45" hidden="1" customHeight="1" x14ac:dyDescent="0.2">
      <c r="A250" s="95"/>
      <c r="B250" s="312"/>
      <c r="C250" s="346" t="s">
        <v>680</v>
      </c>
      <c r="D250" s="312"/>
      <c r="E250" s="127"/>
      <c r="F250" s="126"/>
      <c r="G250" s="945" t="s">
        <v>680</v>
      </c>
      <c r="H250" s="945" t="s">
        <v>680</v>
      </c>
      <c r="I250" s="943"/>
      <c r="J250" s="103"/>
      <c r="K250" s="104"/>
      <c r="L250" s="632"/>
      <c r="M250" s="105"/>
      <c r="N250" s="630"/>
      <c r="O250" s="372" t="s">
        <v>680</v>
      </c>
      <c r="P250" s="352"/>
      <c r="Q250" s="381"/>
      <c r="R250" s="241">
        <v>0</v>
      </c>
      <c r="S250" s="42"/>
      <c r="T250" s="228"/>
      <c r="U250" s="340">
        <v>0</v>
      </c>
      <c r="V250" s="227"/>
      <c r="W250" s="5"/>
      <c r="X250" s="108" t="s">
        <v>680</v>
      </c>
      <c r="Y250" s="109" t="s">
        <v>2219</v>
      </c>
      <c r="Z250" s="123">
        <v>0</v>
      </c>
      <c r="AA250" s="83" t="s">
        <v>680</v>
      </c>
      <c r="AB250" s="83" t="s">
        <v>680</v>
      </c>
      <c r="AC250" s="83" t="s">
        <v>680</v>
      </c>
      <c r="AE250" s="93" t="s">
        <v>2886</v>
      </c>
      <c r="AF250" s="93"/>
      <c r="AG250" s="96" t="s">
        <v>680</v>
      </c>
      <c r="AH250" s="96" t="s">
        <v>680</v>
      </c>
      <c r="AI250" s="96" t="s">
        <v>680</v>
      </c>
      <c r="AJ250" s="96" t="s">
        <v>680</v>
      </c>
      <c r="AK250" s="96" t="s">
        <v>680</v>
      </c>
      <c r="AL250" s="96" t="s">
        <v>680</v>
      </c>
      <c r="AM250" s="96" t="s">
        <v>680</v>
      </c>
      <c r="AN250" s="96" t="s">
        <v>680</v>
      </c>
      <c r="AO250" s="96" t="s">
        <v>680</v>
      </c>
      <c r="AP250" s="96" t="s">
        <v>680</v>
      </c>
      <c r="AQ250" s="96" t="s">
        <v>680</v>
      </c>
      <c r="AR250" s="96" t="s">
        <v>680</v>
      </c>
      <c r="AS250" s="96" t="s">
        <v>680</v>
      </c>
      <c r="AT250" s="96" t="s">
        <v>680</v>
      </c>
      <c r="AU250" s="96" t="s">
        <v>680</v>
      </c>
      <c r="AV250" s="96" t="s">
        <v>680</v>
      </c>
      <c r="AW250" s="96" t="s">
        <v>680</v>
      </c>
      <c r="AX250" s="96" t="s">
        <v>680</v>
      </c>
      <c r="AY250" s="344"/>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v>0</v>
      </c>
      <c r="BV250" s="94"/>
      <c r="BW250" s="94"/>
      <c r="BX250" s="94"/>
      <c r="BY250" s="94"/>
      <c r="BZ250" s="94">
        <v>0</v>
      </c>
    </row>
    <row r="251" spans="1:78" s="2" customFormat="1" ht="11.45" hidden="1" customHeight="1" x14ac:dyDescent="0.2">
      <c r="A251" s="95"/>
      <c r="B251" s="312"/>
      <c r="C251" s="346" t="s">
        <v>680</v>
      </c>
      <c r="D251" s="312"/>
      <c r="E251" s="127"/>
      <c r="F251" s="126"/>
      <c r="G251" s="945" t="s">
        <v>680</v>
      </c>
      <c r="H251" s="945" t="s">
        <v>680</v>
      </c>
      <c r="I251" s="943"/>
      <c r="J251" s="103"/>
      <c r="K251" s="104"/>
      <c r="L251" s="632"/>
      <c r="M251" s="105"/>
      <c r="N251" s="630"/>
      <c r="O251" s="372" t="s">
        <v>680</v>
      </c>
      <c r="P251" s="352"/>
      <c r="Q251" s="381"/>
      <c r="R251" s="241">
        <v>0</v>
      </c>
      <c r="S251" s="42"/>
      <c r="T251" s="228"/>
      <c r="U251" s="340">
        <v>0</v>
      </c>
      <c r="V251" s="227"/>
      <c r="W251" s="5"/>
      <c r="X251" s="108" t="s">
        <v>680</v>
      </c>
      <c r="Y251" s="109" t="s">
        <v>2219</v>
      </c>
      <c r="Z251" s="123">
        <v>0</v>
      </c>
      <c r="AA251" s="83" t="s">
        <v>680</v>
      </c>
      <c r="AB251" s="83" t="s">
        <v>680</v>
      </c>
      <c r="AC251" s="83" t="s">
        <v>680</v>
      </c>
      <c r="AE251" s="93" t="s">
        <v>2886</v>
      </c>
      <c r="AF251" s="93"/>
      <c r="AG251" s="96" t="s">
        <v>680</v>
      </c>
      <c r="AH251" s="96" t="s">
        <v>680</v>
      </c>
      <c r="AI251" s="96" t="s">
        <v>680</v>
      </c>
      <c r="AJ251" s="96" t="s">
        <v>680</v>
      </c>
      <c r="AK251" s="96" t="s">
        <v>680</v>
      </c>
      <c r="AL251" s="96" t="s">
        <v>680</v>
      </c>
      <c r="AM251" s="96" t="s">
        <v>680</v>
      </c>
      <c r="AN251" s="96" t="s">
        <v>680</v>
      </c>
      <c r="AO251" s="96" t="s">
        <v>680</v>
      </c>
      <c r="AP251" s="96" t="s">
        <v>680</v>
      </c>
      <c r="AQ251" s="96" t="s">
        <v>680</v>
      </c>
      <c r="AR251" s="96" t="s">
        <v>680</v>
      </c>
      <c r="AS251" s="96" t="s">
        <v>680</v>
      </c>
      <c r="AT251" s="96" t="s">
        <v>680</v>
      </c>
      <c r="AU251" s="96" t="s">
        <v>680</v>
      </c>
      <c r="AV251" s="96" t="s">
        <v>680</v>
      </c>
      <c r="AW251" s="96" t="s">
        <v>680</v>
      </c>
      <c r="AX251" s="96" t="s">
        <v>680</v>
      </c>
      <c r="AY251" s="344"/>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v>0</v>
      </c>
      <c r="BV251" s="94"/>
      <c r="BW251" s="94"/>
      <c r="BX251" s="94"/>
      <c r="BY251" s="94"/>
      <c r="BZ251" s="94">
        <v>0</v>
      </c>
    </row>
    <row r="252" spans="1:78" s="2" customFormat="1" ht="11.45" hidden="1" customHeight="1" x14ac:dyDescent="0.2">
      <c r="A252" s="95"/>
      <c r="B252" s="312"/>
      <c r="C252" s="346" t="s">
        <v>680</v>
      </c>
      <c r="D252" s="312"/>
      <c r="E252" s="127"/>
      <c r="F252" s="126"/>
      <c r="G252" s="945" t="s">
        <v>680</v>
      </c>
      <c r="H252" s="945" t="s">
        <v>680</v>
      </c>
      <c r="I252" s="943"/>
      <c r="J252" s="103"/>
      <c r="K252" s="104"/>
      <c r="L252" s="632"/>
      <c r="M252" s="105"/>
      <c r="N252" s="630"/>
      <c r="O252" s="372" t="s">
        <v>680</v>
      </c>
      <c r="P252" s="352"/>
      <c r="Q252" s="381"/>
      <c r="R252" s="241">
        <v>0</v>
      </c>
      <c r="S252" s="42"/>
      <c r="T252" s="228"/>
      <c r="U252" s="340">
        <v>0</v>
      </c>
      <c r="V252" s="227"/>
      <c r="W252" s="5"/>
      <c r="X252" s="108" t="s">
        <v>680</v>
      </c>
      <c r="Y252" s="109" t="s">
        <v>2219</v>
      </c>
      <c r="Z252" s="123">
        <v>0</v>
      </c>
      <c r="AA252" s="83" t="s">
        <v>680</v>
      </c>
      <c r="AB252" s="83" t="s">
        <v>680</v>
      </c>
      <c r="AC252" s="83" t="s">
        <v>680</v>
      </c>
      <c r="AE252" s="93" t="s">
        <v>2886</v>
      </c>
      <c r="AF252" s="93"/>
      <c r="AG252" s="96" t="s">
        <v>680</v>
      </c>
      <c r="AH252" s="96" t="s">
        <v>680</v>
      </c>
      <c r="AI252" s="96" t="s">
        <v>680</v>
      </c>
      <c r="AJ252" s="96" t="s">
        <v>680</v>
      </c>
      <c r="AK252" s="96" t="s">
        <v>680</v>
      </c>
      <c r="AL252" s="96" t="s">
        <v>680</v>
      </c>
      <c r="AM252" s="96" t="s">
        <v>680</v>
      </c>
      <c r="AN252" s="96" t="s">
        <v>680</v>
      </c>
      <c r="AO252" s="96" t="s">
        <v>680</v>
      </c>
      <c r="AP252" s="96" t="s">
        <v>680</v>
      </c>
      <c r="AQ252" s="96" t="s">
        <v>680</v>
      </c>
      <c r="AR252" s="96" t="s">
        <v>680</v>
      </c>
      <c r="AS252" s="96" t="s">
        <v>680</v>
      </c>
      <c r="AT252" s="96" t="s">
        <v>680</v>
      </c>
      <c r="AU252" s="96" t="s">
        <v>680</v>
      </c>
      <c r="AV252" s="96" t="s">
        <v>680</v>
      </c>
      <c r="AW252" s="96" t="s">
        <v>680</v>
      </c>
      <c r="AX252" s="96" t="s">
        <v>680</v>
      </c>
      <c r="AY252" s="344"/>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v>0</v>
      </c>
      <c r="BV252" s="94"/>
      <c r="BW252" s="94"/>
      <c r="BX252" s="94"/>
      <c r="BY252" s="94"/>
      <c r="BZ252" s="94">
        <v>0</v>
      </c>
    </row>
    <row r="253" spans="1:78" s="2" customFormat="1" ht="11.45" hidden="1" customHeight="1" x14ac:dyDescent="0.2">
      <c r="A253" s="95"/>
      <c r="B253" s="312"/>
      <c r="C253" s="346" t="s">
        <v>680</v>
      </c>
      <c r="D253" s="312"/>
      <c r="E253" s="127"/>
      <c r="F253" s="126"/>
      <c r="G253" s="945" t="s">
        <v>680</v>
      </c>
      <c r="H253" s="945" t="s">
        <v>680</v>
      </c>
      <c r="I253" s="943"/>
      <c r="J253" s="103"/>
      <c r="K253" s="104"/>
      <c r="L253" s="632"/>
      <c r="M253" s="105"/>
      <c r="N253" s="630"/>
      <c r="O253" s="372" t="s">
        <v>680</v>
      </c>
      <c r="P253" s="352"/>
      <c r="Q253" s="381"/>
      <c r="R253" s="241">
        <v>0</v>
      </c>
      <c r="S253" s="42"/>
      <c r="T253" s="228"/>
      <c r="U253" s="340">
        <v>0</v>
      </c>
      <c r="V253" s="227"/>
      <c r="W253" s="5"/>
      <c r="X253" s="108" t="s">
        <v>680</v>
      </c>
      <c r="Y253" s="109" t="s">
        <v>2219</v>
      </c>
      <c r="Z253" s="123">
        <v>0</v>
      </c>
      <c r="AA253" s="83" t="s">
        <v>680</v>
      </c>
      <c r="AB253" s="83" t="s">
        <v>680</v>
      </c>
      <c r="AC253" s="83" t="s">
        <v>680</v>
      </c>
      <c r="AE253" s="93" t="s">
        <v>2886</v>
      </c>
      <c r="AF253" s="93"/>
      <c r="AG253" s="96" t="s">
        <v>680</v>
      </c>
      <c r="AH253" s="96" t="s">
        <v>680</v>
      </c>
      <c r="AI253" s="96" t="s">
        <v>680</v>
      </c>
      <c r="AJ253" s="96" t="s">
        <v>680</v>
      </c>
      <c r="AK253" s="96" t="s">
        <v>680</v>
      </c>
      <c r="AL253" s="96" t="s">
        <v>680</v>
      </c>
      <c r="AM253" s="96" t="s">
        <v>680</v>
      </c>
      <c r="AN253" s="96" t="s">
        <v>680</v>
      </c>
      <c r="AO253" s="96" t="s">
        <v>680</v>
      </c>
      <c r="AP253" s="96" t="s">
        <v>680</v>
      </c>
      <c r="AQ253" s="96" t="s">
        <v>680</v>
      </c>
      <c r="AR253" s="96" t="s">
        <v>680</v>
      </c>
      <c r="AS253" s="96" t="s">
        <v>680</v>
      </c>
      <c r="AT253" s="96" t="s">
        <v>680</v>
      </c>
      <c r="AU253" s="96" t="s">
        <v>680</v>
      </c>
      <c r="AV253" s="96" t="s">
        <v>680</v>
      </c>
      <c r="AW253" s="96" t="s">
        <v>680</v>
      </c>
      <c r="AX253" s="96" t="s">
        <v>680</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v>0</v>
      </c>
      <c r="BV253" s="94"/>
      <c r="BW253" s="94"/>
      <c r="BX253" s="94"/>
      <c r="BY253" s="94"/>
      <c r="BZ253" s="94">
        <v>0</v>
      </c>
    </row>
    <row r="254" spans="1:78" s="2" customFormat="1" ht="11.45" hidden="1" customHeight="1" x14ac:dyDescent="0.2">
      <c r="A254" s="95"/>
      <c r="B254" s="312"/>
      <c r="C254" s="346" t="s">
        <v>680</v>
      </c>
      <c r="D254" s="312"/>
      <c r="E254" s="127"/>
      <c r="F254" s="126"/>
      <c r="G254" s="945" t="s">
        <v>680</v>
      </c>
      <c r="H254" s="945" t="s">
        <v>680</v>
      </c>
      <c r="I254" s="943"/>
      <c r="J254" s="103"/>
      <c r="K254" s="104"/>
      <c r="L254" s="632"/>
      <c r="M254" s="105"/>
      <c r="N254" s="630"/>
      <c r="O254" s="372" t="s">
        <v>680</v>
      </c>
      <c r="P254" s="352"/>
      <c r="Q254" s="381"/>
      <c r="R254" s="241">
        <v>0</v>
      </c>
      <c r="S254" s="42"/>
      <c r="T254" s="228"/>
      <c r="U254" s="340">
        <v>0</v>
      </c>
      <c r="V254" s="227"/>
      <c r="W254" s="5"/>
      <c r="X254" s="108" t="s">
        <v>680</v>
      </c>
      <c r="Y254" s="109" t="s">
        <v>2219</v>
      </c>
      <c r="Z254" s="123">
        <v>0</v>
      </c>
      <c r="AA254" s="83" t="s">
        <v>680</v>
      </c>
      <c r="AB254" s="83" t="s">
        <v>680</v>
      </c>
      <c r="AC254" s="83" t="s">
        <v>680</v>
      </c>
      <c r="AE254" s="93" t="s">
        <v>2886</v>
      </c>
      <c r="AF254" s="93"/>
      <c r="AG254" s="96" t="s">
        <v>680</v>
      </c>
      <c r="AH254" s="96" t="s">
        <v>680</v>
      </c>
      <c r="AI254" s="96" t="s">
        <v>680</v>
      </c>
      <c r="AJ254" s="96" t="s">
        <v>680</v>
      </c>
      <c r="AK254" s="96" t="s">
        <v>680</v>
      </c>
      <c r="AL254" s="96" t="s">
        <v>680</v>
      </c>
      <c r="AM254" s="96" t="s">
        <v>680</v>
      </c>
      <c r="AN254" s="96" t="s">
        <v>680</v>
      </c>
      <c r="AO254" s="96" t="s">
        <v>680</v>
      </c>
      <c r="AP254" s="96" t="s">
        <v>680</v>
      </c>
      <c r="AQ254" s="96" t="s">
        <v>680</v>
      </c>
      <c r="AR254" s="96" t="s">
        <v>680</v>
      </c>
      <c r="AS254" s="96" t="s">
        <v>680</v>
      </c>
      <c r="AT254" s="96" t="s">
        <v>680</v>
      </c>
      <c r="AU254" s="96" t="s">
        <v>680</v>
      </c>
      <c r="AV254" s="96" t="s">
        <v>680</v>
      </c>
      <c r="AW254" s="96" t="s">
        <v>680</v>
      </c>
      <c r="AX254" s="96" t="s">
        <v>680</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v>0</v>
      </c>
      <c r="BV254" s="94"/>
      <c r="BW254" s="94"/>
      <c r="BX254" s="94"/>
      <c r="BY254" s="94"/>
      <c r="BZ254" s="94">
        <v>0</v>
      </c>
    </row>
    <row r="255" spans="1:78" s="2" customFormat="1" ht="11.45" hidden="1" customHeight="1" x14ac:dyDescent="0.2">
      <c r="A255" s="95"/>
      <c r="B255" s="312"/>
      <c r="C255" s="346" t="s">
        <v>680</v>
      </c>
      <c r="D255" s="312"/>
      <c r="E255" s="127"/>
      <c r="F255" s="126"/>
      <c r="G255" s="945" t="s">
        <v>680</v>
      </c>
      <c r="H255" s="945" t="s">
        <v>680</v>
      </c>
      <c r="I255" s="943"/>
      <c r="J255" s="103"/>
      <c r="K255" s="104"/>
      <c r="L255" s="632"/>
      <c r="M255" s="105"/>
      <c r="N255" s="630"/>
      <c r="O255" s="372" t="s">
        <v>680</v>
      </c>
      <c r="P255" s="352"/>
      <c r="Q255" s="381"/>
      <c r="R255" s="241">
        <v>0</v>
      </c>
      <c r="S255" s="42"/>
      <c r="T255" s="228"/>
      <c r="U255" s="340">
        <v>0</v>
      </c>
      <c r="V255" s="227"/>
      <c r="W255" s="5"/>
      <c r="X255" s="108" t="s">
        <v>680</v>
      </c>
      <c r="Y255" s="109" t="s">
        <v>2219</v>
      </c>
      <c r="Z255" s="123">
        <v>0</v>
      </c>
      <c r="AA255" s="83" t="s">
        <v>680</v>
      </c>
      <c r="AB255" s="83" t="s">
        <v>680</v>
      </c>
      <c r="AC255" s="83" t="s">
        <v>680</v>
      </c>
      <c r="AE255" s="93" t="s">
        <v>2886</v>
      </c>
      <c r="AF255" s="93"/>
      <c r="AG255" s="96" t="s">
        <v>680</v>
      </c>
      <c r="AH255" s="96" t="s">
        <v>680</v>
      </c>
      <c r="AI255" s="96" t="s">
        <v>680</v>
      </c>
      <c r="AJ255" s="96" t="s">
        <v>680</v>
      </c>
      <c r="AK255" s="96" t="s">
        <v>680</v>
      </c>
      <c r="AL255" s="96" t="s">
        <v>680</v>
      </c>
      <c r="AM255" s="96" t="s">
        <v>680</v>
      </c>
      <c r="AN255" s="96" t="s">
        <v>680</v>
      </c>
      <c r="AO255" s="96" t="s">
        <v>680</v>
      </c>
      <c r="AP255" s="96" t="s">
        <v>680</v>
      </c>
      <c r="AQ255" s="96" t="s">
        <v>680</v>
      </c>
      <c r="AR255" s="96" t="s">
        <v>680</v>
      </c>
      <c r="AS255" s="96" t="s">
        <v>680</v>
      </c>
      <c r="AT255" s="96" t="s">
        <v>680</v>
      </c>
      <c r="AU255" s="96" t="s">
        <v>680</v>
      </c>
      <c r="AV255" s="96" t="s">
        <v>680</v>
      </c>
      <c r="AW255" s="96" t="s">
        <v>680</v>
      </c>
      <c r="AX255" s="96" t="s">
        <v>680</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v>0</v>
      </c>
      <c r="BV255" s="94"/>
      <c r="BW255" s="94"/>
      <c r="BX255" s="94"/>
      <c r="BY255" s="94"/>
      <c r="BZ255" s="94">
        <v>0</v>
      </c>
    </row>
    <row r="256" spans="1:78" s="2" customFormat="1" ht="11.45" hidden="1" customHeight="1" x14ac:dyDescent="0.2">
      <c r="A256" s="95"/>
      <c r="B256" s="312"/>
      <c r="C256" s="346" t="s">
        <v>680</v>
      </c>
      <c r="D256" s="312"/>
      <c r="E256" s="127"/>
      <c r="F256" s="126"/>
      <c r="G256" s="945" t="s">
        <v>680</v>
      </c>
      <c r="H256" s="945" t="s">
        <v>680</v>
      </c>
      <c r="I256" s="943"/>
      <c r="J256" s="103"/>
      <c r="K256" s="104"/>
      <c r="L256" s="632"/>
      <c r="M256" s="105"/>
      <c r="N256" s="630"/>
      <c r="O256" s="372" t="s">
        <v>680</v>
      </c>
      <c r="P256" s="352"/>
      <c r="Q256" s="381"/>
      <c r="R256" s="241">
        <v>0</v>
      </c>
      <c r="S256" s="42"/>
      <c r="T256" s="228"/>
      <c r="U256" s="340">
        <v>0</v>
      </c>
      <c r="V256" s="227"/>
      <c r="W256" s="5"/>
      <c r="X256" s="108" t="s">
        <v>680</v>
      </c>
      <c r="Y256" s="109" t="s">
        <v>2219</v>
      </c>
      <c r="Z256" s="123">
        <v>0</v>
      </c>
      <c r="AA256" s="83" t="s">
        <v>680</v>
      </c>
      <c r="AB256" s="83" t="s">
        <v>680</v>
      </c>
      <c r="AC256" s="83" t="s">
        <v>680</v>
      </c>
      <c r="AE256" s="93" t="s">
        <v>2886</v>
      </c>
      <c r="AF256" s="93"/>
      <c r="AG256" s="96" t="s">
        <v>680</v>
      </c>
      <c r="AH256" s="96" t="s">
        <v>680</v>
      </c>
      <c r="AI256" s="96" t="s">
        <v>680</v>
      </c>
      <c r="AJ256" s="96" t="s">
        <v>680</v>
      </c>
      <c r="AK256" s="96" t="s">
        <v>680</v>
      </c>
      <c r="AL256" s="96" t="s">
        <v>680</v>
      </c>
      <c r="AM256" s="96" t="s">
        <v>680</v>
      </c>
      <c r="AN256" s="96" t="s">
        <v>680</v>
      </c>
      <c r="AO256" s="96" t="s">
        <v>680</v>
      </c>
      <c r="AP256" s="96" t="s">
        <v>680</v>
      </c>
      <c r="AQ256" s="96" t="s">
        <v>680</v>
      </c>
      <c r="AR256" s="96" t="s">
        <v>680</v>
      </c>
      <c r="AS256" s="96" t="s">
        <v>680</v>
      </c>
      <c r="AT256" s="96" t="s">
        <v>680</v>
      </c>
      <c r="AU256" s="96" t="s">
        <v>680</v>
      </c>
      <c r="AV256" s="96" t="s">
        <v>680</v>
      </c>
      <c r="AW256" s="96" t="s">
        <v>680</v>
      </c>
      <c r="AX256" s="96" t="s">
        <v>680</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v>0</v>
      </c>
      <c r="BV256" s="94"/>
      <c r="BW256" s="94"/>
      <c r="BX256" s="94"/>
      <c r="BY256" s="94"/>
      <c r="BZ256" s="94">
        <v>0</v>
      </c>
    </row>
    <row r="257" spans="1:78" s="2" customFormat="1" ht="11.45" hidden="1" customHeight="1" x14ac:dyDescent="0.2">
      <c r="A257" s="95"/>
      <c r="B257" s="312"/>
      <c r="C257" s="346" t="s">
        <v>680</v>
      </c>
      <c r="D257" s="312"/>
      <c r="E257" s="127"/>
      <c r="F257" s="126"/>
      <c r="G257" s="945" t="s">
        <v>680</v>
      </c>
      <c r="H257" s="945" t="s">
        <v>680</v>
      </c>
      <c r="I257" s="943"/>
      <c r="J257" s="103"/>
      <c r="K257" s="104"/>
      <c r="L257" s="632"/>
      <c r="M257" s="105"/>
      <c r="N257" s="630"/>
      <c r="O257" s="372" t="s">
        <v>680</v>
      </c>
      <c r="P257" s="352"/>
      <c r="Q257" s="381"/>
      <c r="R257" s="241">
        <v>0</v>
      </c>
      <c r="S257" s="42"/>
      <c r="T257" s="228"/>
      <c r="U257" s="340">
        <v>0</v>
      </c>
      <c r="V257" s="227"/>
      <c r="W257" s="5"/>
      <c r="X257" s="108" t="s">
        <v>680</v>
      </c>
      <c r="Y257" s="109" t="s">
        <v>2219</v>
      </c>
      <c r="Z257" s="123">
        <v>0</v>
      </c>
      <c r="AA257" s="83" t="s">
        <v>680</v>
      </c>
      <c r="AB257" s="83" t="s">
        <v>680</v>
      </c>
      <c r="AC257" s="83" t="s">
        <v>680</v>
      </c>
      <c r="AE257" s="93" t="s">
        <v>2886</v>
      </c>
      <c r="AF257" s="93"/>
      <c r="AG257" s="96" t="s">
        <v>680</v>
      </c>
      <c r="AH257" s="96" t="s">
        <v>680</v>
      </c>
      <c r="AI257" s="96" t="s">
        <v>680</v>
      </c>
      <c r="AJ257" s="96" t="s">
        <v>680</v>
      </c>
      <c r="AK257" s="96" t="s">
        <v>680</v>
      </c>
      <c r="AL257" s="96" t="s">
        <v>680</v>
      </c>
      <c r="AM257" s="96" t="s">
        <v>680</v>
      </c>
      <c r="AN257" s="96" t="s">
        <v>680</v>
      </c>
      <c r="AO257" s="96" t="s">
        <v>680</v>
      </c>
      <c r="AP257" s="96" t="s">
        <v>680</v>
      </c>
      <c r="AQ257" s="96" t="s">
        <v>680</v>
      </c>
      <c r="AR257" s="96" t="s">
        <v>680</v>
      </c>
      <c r="AS257" s="96" t="s">
        <v>680</v>
      </c>
      <c r="AT257" s="96" t="s">
        <v>680</v>
      </c>
      <c r="AU257" s="96" t="s">
        <v>680</v>
      </c>
      <c r="AV257" s="96" t="s">
        <v>680</v>
      </c>
      <c r="AW257" s="96" t="s">
        <v>680</v>
      </c>
      <c r="AX257" s="96" t="s">
        <v>680</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v>0</v>
      </c>
      <c r="BV257" s="94"/>
      <c r="BW257" s="94"/>
      <c r="BX257" s="94"/>
      <c r="BY257" s="94"/>
      <c r="BZ257" s="94">
        <v>0</v>
      </c>
    </row>
    <row r="258" spans="1:78" s="2" customFormat="1" ht="11.45" hidden="1" customHeight="1" x14ac:dyDescent="0.2">
      <c r="A258" s="95"/>
      <c r="B258" s="312"/>
      <c r="C258" s="346" t="s">
        <v>680</v>
      </c>
      <c r="D258" s="312"/>
      <c r="E258" s="127"/>
      <c r="F258" s="126"/>
      <c r="G258" s="945" t="s">
        <v>680</v>
      </c>
      <c r="H258" s="945" t="s">
        <v>680</v>
      </c>
      <c r="I258" s="943"/>
      <c r="J258" s="103"/>
      <c r="K258" s="104"/>
      <c r="L258" s="632"/>
      <c r="M258" s="105"/>
      <c r="N258" s="630"/>
      <c r="O258" s="372" t="s">
        <v>680</v>
      </c>
      <c r="P258" s="352"/>
      <c r="Q258" s="381"/>
      <c r="R258" s="241">
        <v>0</v>
      </c>
      <c r="S258" s="42"/>
      <c r="T258" s="228"/>
      <c r="U258" s="340">
        <v>0</v>
      </c>
      <c r="V258" s="227"/>
      <c r="W258" s="5"/>
      <c r="X258" s="108" t="s">
        <v>680</v>
      </c>
      <c r="Y258" s="109" t="s">
        <v>2219</v>
      </c>
      <c r="Z258" s="123">
        <v>0</v>
      </c>
      <c r="AA258" s="83" t="s">
        <v>680</v>
      </c>
      <c r="AB258" s="83" t="s">
        <v>680</v>
      </c>
      <c r="AC258" s="83" t="s">
        <v>680</v>
      </c>
      <c r="AE258" s="93" t="s">
        <v>2886</v>
      </c>
      <c r="AF258" s="93"/>
      <c r="AG258" s="96" t="s">
        <v>680</v>
      </c>
      <c r="AH258" s="96" t="s">
        <v>680</v>
      </c>
      <c r="AI258" s="96" t="s">
        <v>680</v>
      </c>
      <c r="AJ258" s="96" t="s">
        <v>680</v>
      </c>
      <c r="AK258" s="96" t="s">
        <v>680</v>
      </c>
      <c r="AL258" s="96" t="s">
        <v>680</v>
      </c>
      <c r="AM258" s="96" t="s">
        <v>680</v>
      </c>
      <c r="AN258" s="96" t="s">
        <v>680</v>
      </c>
      <c r="AO258" s="96" t="s">
        <v>680</v>
      </c>
      <c r="AP258" s="96" t="s">
        <v>680</v>
      </c>
      <c r="AQ258" s="96" t="s">
        <v>680</v>
      </c>
      <c r="AR258" s="96" t="s">
        <v>680</v>
      </c>
      <c r="AS258" s="96" t="s">
        <v>680</v>
      </c>
      <c r="AT258" s="96" t="s">
        <v>680</v>
      </c>
      <c r="AU258" s="96" t="s">
        <v>680</v>
      </c>
      <c r="AV258" s="96" t="s">
        <v>680</v>
      </c>
      <c r="AW258" s="96" t="s">
        <v>680</v>
      </c>
      <c r="AX258" s="96" t="s">
        <v>680</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v>0</v>
      </c>
      <c r="BV258" s="94"/>
      <c r="BW258" s="94"/>
      <c r="BX258" s="94"/>
      <c r="BY258" s="94"/>
      <c r="BZ258" s="94">
        <v>0</v>
      </c>
    </row>
    <row r="259" spans="1:78" s="2" customFormat="1" ht="11.45" hidden="1" customHeight="1" x14ac:dyDescent="0.2">
      <c r="A259" s="95"/>
      <c r="B259" s="312"/>
      <c r="C259" s="346" t="s">
        <v>680</v>
      </c>
      <c r="D259" s="312"/>
      <c r="E259" s="127"/>
      <c r="F259" s="126"/>
      <c r="G259" s="945" t="s">
        <v>680</v>
      </c>
      <c r="H259" s="945" t="s">
        <v>680</v>
      </c>
      <c r="I259" s="943"/>
      <c r="J259" s="103"/>
      <c r="K259" s="104"/>
      <c r="L259" s="632"/>
      <c r="M259" s="105"/>
      <c r="N259" s="630"/>
      <c r="O259" s="372" t="s">
        <v>680</v>
      </c>
      <c r="P259" s="352"/>
      <c r="Q259" s="381"/>
      <c r="R259" s="241">
        <v>0</v>
      </c>
      <c r="S259" s="42"/>
      <c r="T259" s="228"/>
      <c r="U259" s="340">
        <v>0</v>
      </c>
      <c r="V259" s="227"/>
      <c r="W259" s="5"/>
      <c r="X259" s="108" t="s">
        <v>680</v>
      </c>
      <c r="Y259" s="109" t="s">
        <v>2219</v>
      </c>
      <c r="Z259" s="123">
        <v>0</v>
      </c>
      <c r="AA259" s="83" t="s">
        <v>680</v>
      </c>
      <c r="AB259" s="83" t="s">
        <v>680</v>
      </c>
      <c r="AC259" s="83" t="s">
        <v>680</v>
      </c>
      <c r="AE259" s="93" t="s">
        <v>2886</v>
      </c>
      <c r="AF259" s="93"/>
      <c r="AG259" s="96" t="s">
        <v>680</v>
      </c>
      <c r="AH259" s="96" t="s">
        <v>680</v>
      </c>
      <c r="AI259" s="96" t="s">
        <v>680</v>
      </c>
      <c r="AJ259" s="96" t="s">
        <v>680</v>
      </c>
      <c r="AK259" s="96" t="s">
        <v>680</v>
      </c>
      <c r="AL259" s="96" t="s">
        <v>680</v>
      </c>
      <c r="AM259" s="96" t="s">
        <v>680</v>
      </c>
      <c r="AN259" s="96" t="s">
        <v>680</v>
      </c>
      <c r="AO259" s="96" t="s">
        <v>680</v>
      </c>
      <c r="AP259" s="96" t="s">
        <v>680</v>
      </c>
      <c r="AQ259" s="96" t="s">
        <v>680</v>
      </c>
      <c r="AR259" s="96" t="s">
        <v>680</v>
      </c>
      <c r="AS259" s="96" t="s">
        <v>680</v>
      </c>
      <c r="AT259" s="96" t="s">
        <v>680</v>
      </c>
      <c r="AU259" s="96" t="s">
        <v>680</v>
      </c>
      <c r="AV259" s="96" t="s">
        <v>680</v>
      </c>
      <c r="AW259" s="96" t="s">
        <v>680</v>
      </c>
      <c r="AX259" s="96" t="s">
        <v>680</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v>0</v>
      </c>
      <c r="BV259" s="94"/>
      <c r="BW259" s="94"/>
      <c r="BX259" s="94"/>
      <c r="BY259" s="94"/>
      <c r="BZ259" s="94">
        <v>0</v>
      </c>
    </row>
    <row r="260" spans="1:78" s="2" customFormat="1" ht="11.45" hidden="1" customHeight="1" x14ac:dyDescent="0.2">
      <c r="A260" s="95"/>
      <c r="B260" s="312"/>
      <c r="C260" s="346" t="s">
        <v>680</v>
      </c>
      <c r="D260" s="312"/>
      <c r="E260" s="127"/>
      <c r="F260" s="126"/>
      <c r="G260" s="945" t="s">
        <v>680</v>
      </c>
      <c r="H260" s="945" t="s">
        <v>680</v>
      </c>
      <c r="I260" s="943"/>
      <c r="J260" s="103"/>
      <c r="K260" s="104"/>
      <c r="L260" s="632"/>
      <c r="M260" s="105"/>
      <c r="N260" s="630"/>
      <c r="O260" s="372" t="s">
        <v>680</v>
      </c>
      <c r="P260" s="352"/>
      <c r="Q260" s="381"/>
      <c r="R260" s="241">
        <v>0</v>
      </c>
      <c r="S260" s="42"/>
      <c r="T260" s="228"/>
      <c r="U260" s="340">
        <v>0</v>
      </c>
      <c r="V260" s="227"/>
      <c r="W260" s="5"/>
      <c r="X260" s="108" t="s">
        <v>680</v>
      </c>
      <c r="Y260" s="109" t="s">
        <v>2219</v>
      </c>
      <c r="Z260" s="123">
        <v>0</v>
      </c>
      <c r="AA260" s="83" t="s">
        <v>680</v>
      </c>
      <c r="AB260" s="83" t="s">
        <v>680</v>
      </c>
      <c r="AC260" s="83" t="s">
        <v>680</v>
      </c>
      <c r="AE260" s="93" t="s">
        <v>2886</v>
      </c>
      <c r="AF260" s="93"/>
      <c r="AG260" s="96" t="s">
        <v>680</v>
      </c>
      <c r="AH260" s="96" t="s">
        <v>680</v>
      </c>
      <c r="AI260" s="96" t="s">
        <v>680</v>
      </c>
      <c r="AJ260" s="96" t="s">
        <v>680</v>
      </c>
      <c r="AK260" s="96" t="s">
        <v>680</v>
      </c>
      <c r="AL260" s="96" t="s">
        <v>680</v>
      </c>
      <c r="AM260" s="96" t="s">
        <v>680</v>
      </c>
      <c r="AN260" s="96" t="s">
        <v>680</v>
      </c>
      <c r="AO260" s="96" t="s">
        <v>680</v>
      </c>
      <c r="AP260" s="96" t="s">
        <v>680</v>
      </c>
      <c r="AQ260" s="96" t="s">
        <v>680</v>
      </c>
      <c r="AR260" s="96" t="s">
        <v>680</v>
      </c>
      <c r="AS260" s="96" t="s">
        <v>680</v>
      </c>
      <c r="AT260" s="96" t="s">
        <v>680</v>
      </c>
      <c r="AU260" s="96" t="s">
        <v>680</v>
      </c>
      <c r="AV260" s="96" t="s">
        <v>680</v>
      </c>
      <c r="AW260" s="96" t="s">
        <v>680</v>
      </c>
      <c r="AX260" s="96" t="s">
        <v>680</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v>0</v>
      </c>
      <c r="BV260" s="94"/>
      <c r="BW260" s="94"/>
      <c r="BX260" s="94"/>
      <c r="BY260" s="94"/>
      <c r="BZ260" s="94">
        <v>0</v>
      </c>
    </row>
    <row r="261" spans="1:78" s="2" customFormat="1" ht="11.45" hidden="1" customHeight="1" x14ac:dyDescent="0.2">
      <c r="A261" s="95"/>
      <c r="B261" s="312"/>
      <c r="C261" s="346" t="s">
        <v>680</v>
      </c>
      <c r="D261" s="312"/>
      <c r="E261" s="127"/>
      <c r="F261" s="126"/>
      <c r="G261" s="945" t="s">
        <v>680</v>
      </c>
      <c r="H261" s="945" t="s">
        <v>680</v>
      </c>
      <c r="I261" s="943"/>
      <c r="J261" s="103"/>
      <c r="K261" s="104"/>
      <c r="L261" s="632"/>
      <c r="M261" s="105"/>
      <c r="N261" s="630"/>
      <c r="O261" s="372" t="s">
        <v>680</v>
      </c>
      <c r="P261" s="352"/>
      <c r="Q261" s="381"/>
      <c r="R261" s="241">
        <v>0</v>
      </c>
      <c r="S261" s="42"/>
      <c r="T261" s="228"/>
      <c r="U261" s="340">
        <v>0</v>
      </c>
      <c r="V261" s="227"/>
      <c r="W261" s="5"/>
      <c r="X261" s="108" t="s">
        <v>680</v>
      </c>
      <c r="Y261" s="109" t="s">
        <v>2219</v>
      </c>
      <c r="Z261" s="123">
        <v>0</v>
      </c>
      <c r="AA261" s="83" t="s">
        <v>680</v>
      </c>
      <c r="AB261" s="83" t="s">
        <v>680</v>
      </c>
      <c r="AC261" s="83" t="s">
        <v>680</v>
      </c>
      <c r="AE261" s="93" t="s">
        <v>2886</v>
      </c>
      <c r="AF261" s="93"/>
      <c r="AG261" s="96" t="s">
        <v>680</v>
      </c>
      <c r="AH261" s="96" t="s">
        <v>680</v>
      </c>
      <c r="AI261" s="96" t="s">
        <v>680</v>
      </c>
      <c r="AJ261" s="96" t="s">
        <v>680</v>
      </c>
      <c r="AK261" s="96" t="s">
        <v>680</v>
      </c>
      <c r="AL261" s="96" t="s">
        <v>680</v>
      </c>
      <c r="AM261" s="96" t="s">
        <v>680</v>
      </c>
      <c r="AN261" s="96" t="s">
        <v>680</v>
      </c>
      <c r="AO261" s="96" t="s">
        <v>680</v>
      </c>
      <c r="AP261" s="96" t="s">
        <v>680</v>
      </c>
      <c r="AQ261" s="96" t="s">
        <v>680</v>
      </c>
      <c r="AR261" s="96" t="s">
        <v>680</v>
      </c>
      <c r="AS261" s="96" t="s">
        <v>680</v>
      </c>
      <c r="AT261" s="96" t="s">
        <v>680</v>
      </c>
      <c r="AU261" s="96" t="s">
        <v>680</v>
      </c>
      <c r="AV261" s="96" t="s">
        <v>680</v>
      </c>
      <c r="AW261" s="96" t="s">
        <v>680</v>
      </c>
      <c r="AX261" s="96" t="s">
        <v>680</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v>0</v>
      </c>
      <c r="BV261" s="94"/>
      <c r="BW261" s="94"/>
      <c r="BX261" s="94"/>
      <c r="BY261" s="94"/>
      <c r="BZ261" s="94">
        <v>0</v>
      </c>
    </row>
    <row r="262" spans="1:78" s="2" customFormat="1" ht="11.45" hidden="1" customHeight="1" x14ac:dyDescent="0.2">
      <c r="A262" s="95"/>
      <c r="B262" s="312"/>
      <c r="C262" s="346" t="s">
        <v>680</v>
      </c>
      <c r="D262" s="312"/>
      <c r="E262" s="127"/>
      <c r="F262" s="126"/>
      <c r="G262" s="945" t="s">
        <v>680</v>
      </c>
      <c r="H262" s="945" t="s">
        <v>680</v>
      </c>
      <c r="I262" s="943"/>
      <c r="J262" s="103"/>
      <c r="K262" s="104"/>
      <c r="L262" s="632"/>
      <c r="M262" s="105"/>
      <c r="N262" s="630"/>
      <c r="O262" s="372" t="s">
        <v>680</v>
      </c>
      <c r="P262" s="352"/>
      <c r="Q262" s="381"/>
      <c r="R262" s="241">
        <v>0</v>
      </c>
      <c r="S262" s="42"/>
      <c r="T262" s="228"/>
      <c r="U262" s="340">
        <v>0</v>
      </c>
      <c r="V262" s="227"/>
      <c r="W262" s="5"/>
      <c r="X262" s="108" t="s">
        <v>680</v>
      </c>
      <c r="Y262" s="109" t="s">
        <v>2219</v>
      </c>
      <c r="Z262" s="123">
        <v>0</v>
      </c>
      <c r="AA262" s="83" t="s">
        <v>680</v>
      </c>
      <c r="AB262" s="83" t="s">
        <v>680</v>
      </c>
      <c r="AC262" s="83" t="s">
        <v>680</v>
      </c>
      <c r="AE262" s="93" t="s">
        <v>2886</v>
      </c>
      <c r="AF262" s="93"/>
      <c r="AG262" s="96" t="s">
        <v>680</v>
      </c>
      <c r="AH262" s="96" t="s">
        <v>680</v>
      </c>
      <c r="AI262" s="96" t="s">
        <v>680</v>
      </c>
      <c r="AJ262" s="96" t="s">
        <v>680</v>
      </c>
      <c r="AK262" s="96" t="s">
        <v>680</v>
      </c>
      <c r="AL262" s="96" t="s">
        <v>680</v>
      </c>
      <c r="AM262" s="96" t="s">
        <v>680</v>
      </c>
      <c r="AN262" s="96" t="s">
        <v>680</v>
      </c>
      <c r="AO262" s="96" t="s">
        <v>680</v>
      </c>
      <c r="AP262" s="96" t="s">
        <v>680</v>
      </c>
      <c r="AQ262" s="96" t="s">
        <v>680</v>
      </c>
      <c r="AR262" s="96" t="s">
        <v>680</v>
      </c>
      <c r="AS262" s="96" t="s">
        <v>680</v>
      </c>
      <c r="AT262" s="96" t="s">
        <v>680</v>
      </c>
      <c r="AU262" s="96" t="s">
        <v>680</v>
      </c>
      <c r="AV262" s="96" t="s">
        <v>680</v>
      </c>
      <c r="AW262" s="96" t="s">
        <v>680</v>
      </c>
      <c r="AX262" s="96" t="s">
        <v>680</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v>0</v>
      </c>
      <c r="BV262" s="94"/>
      <c r="BW262" s="94"/>
      <c r="BX262" s="94"/>
      <c r="BY262" s="94"/>
      <c r="BZ262" s="94">
        <v>0</v>
      </c>
    </row>
    <row r="263" spans="1:78" s="2" customFormat="1" ht="11.45" hidden="1" customHeight="1" x14ac:dyDescent="0.2">
      <c r="A263" s="95"/>
      <c r="B263" s="312"/>
      <c r="C263" s="347">
        <v>9608</v>
      </c>
      <c r="D263" s="312"/>
      <c r="E263" s="227"/>
      <c r="F263" s="228"/>
      <c r="G263" s="228"/>
      <c r="H263" s="353" t="s">
        <v>1071</v>
      </c>
      <c r="I263" s="354"/>
      <c r="J263" s="259"/>
      <c r="K263" s="358">
        <v>0</v>
      </c>
      <c r="L263" s="352"/>
      <c r="M263" s="352"/>
      <c r="N263" s="352"/>
      <c r="O263" s="352"/>
      <c r="P263" s="352"/>
      <c r="Q263" s="382"/>
      <c r="R263" s="358">
        <v>0</v>
      </c>
      <c r="S263" s="102"/>
      <c r="T263" s="228"/>
      <c r="U263" s="358">
        <v>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57" t="s">
        <v>1058</v>
      </c>
      <c r="F267" s="1357" t="s">
        <v>2230</v>
      </c>
      <c r="G267" s="1357" t="s">
        <v>2231</v>
      </c>
      <c r="H267" s="1357" t="s">
        <v>2232</v>
      </c>
      <c r="I267" s="1357" t="s">
        <v>2389</v>
      </c>
      <c r="J267" s="1357" t="s">
        <v>2390</v>
      </c>
      <c r="K267" s="1357" t="s">
        <v>1551</v>
      </c>
      <c r="L267" s="79" t="s">
        <v>579</v>
      </c>
      <c r="M267" s="85"/>
      <c r="N267" s="85"/>
      <c r="O267" s="80"/>
      <c r="P267" s="284"/>
      <c r="Q267" s="79" t="s">
        <v>1552</v>
      </c>
      <c r="R267" s="80"/>
      <c r="S267" s="1357" t="s">
        <v>408</v>
      </c>
      <c r="T267" s="284"/>
      <c r="U267" s="1357" t="s">
        <v>1028</v>
      </c>
      <c r="V267" s="227"/>
      <c r="Y267" s="83"/>
      <c r="BM267" s="83"/>
      <c r="BN267" s="83"/>
      <c r="BO267" s="83"/>
      <c r="BP267" s="83"/>
      <c r="BQ267" s="83"/>
      <c r="BR267" s="83"/>
      <c r="BS267" s="83"/>
      <c r="BT267" s="83"/>
    </row>
    <row r="268" spans="1:78" s="2" customFormat="1" ht="11.45" customHeight="1" x14ac:dyDescent="0.2">
      <c r="A268" s="95"/>
      <c r="B268" s="312"/>
      <c r="C268" s="312"/>
      <c r="D268" s="312"/>
      <c r="E268" s="1358"/>
      <c r="F268" s="1358"/>
      <c r="G268" s="1358"/>
      <c r="H268" s="1358"/>
      <c r="I268" s="1358"/>
      <c r="J268" s="1358"/>
      <c r="K268" s="1358"/>
      <c r="L268" s="37" t="s">
        <v>371</v>
      </c>
      <c r="M268" s="37" t="s">
        <v>590</v>
      </c>
      <c r="N268" s="37" t="s">
        <v>372</v>
      </c>
      <c r="O268" s="37" t="s">
        <v>1028</v>
      </c>
      <c r="P268" s="284"/>
      <c r="Q268" s="37" t="s">
        <v>371</v>
      </c>
      <c r="R268" s="37" t="s">
        <v>590</v>
      </c>
      <c r="S268" s="1358"/>
      <c r="T268" s="284"/>
      <c r="U268" s="1358"/>
      <c r="V268" s="227"/>
      <c r="Y268" s="83"/>
      <c r="AE268" s="576" t="s">
        <v>2207</v>
      </c>
      <c r="AX268" s="576" t="s">
        <v>2207</v>
      </c>
      <c r="BA268" s="83" t="s">
        <v>1555</v>
      </c>
      <c r="BB268" s="83" t="s">
        <v>1555</v>
      </c>
      <c r="BC268" s="83" t="s">
        <v>813</v>
      </c>
      <c r="BD268" s="83" t="s">
        <v>813</v>
      </c>
      <c r="BE268" s="83" t="s">
        <v>2226</v>
      </c>
      <c r="BF268" s="83" t="s">
        <v>2228</v>
      </c>
      <c r="BG268" s="83" t="s">
        <v>2228</v>
      </c>
      <c r="BH268" s="83" t="s">
        <v>2228</v>
      </c>
      <c r="BI268" s="83" t="s">
        <v>2787</v>
      </c>
      <c r="BJ268" s="83" t="s">
        <v>782</v>
      </c>
      <c r="BK268" s="83" t="s">
        <v>71</v>
      </c>
      <c r="BL268" s="83" t="s">
        <v>145</v>
      </c>
      <c r="BM268" s="576" t="s">
        <v>72</v>
      </c>
      <c r="BN268" s="576" t="s">
        <v>72</v>
      </c>
      <c r="BO268" s="576" t="s">
        <v>72</v>
      </c>
      <c r="BP268" s="83" t="s">
        <v>2604</v>
      </c>
      <c r="BQ268" s="83" t="s">
        <v>2067</v>
      </c>
      <c r="BR268" s="83" t="s">
        <v>74</v>
      </c>
      <c r="BS268" s="576" t="s">
        <v>2224</v>
      </c>
      <c r="BT268" s="83" t="s">
        <v>2224</v>
      </c>
      <c r="BU268" s="83" t="s">
        <v>744</v>
      </c>
      <c r="BV268" s="83" t="s">
        <v>1554</v>
      </c>
      <c r="BW268" s="83" t="s">
        <v>1554</v>
      </c>
      <c r="BX268" s="83" t="s">
        <v>75</v>
      </c>
      <c r="BY268" s="83" t="s">
        <v>1910</v>
      </c>
      <c r="BZ268" s="579" t="s">
        <v>2222</v>
      </c>
    </row>
    <row r="269" spans="1:78" s="2" customFormat="1" ht="11.45" customHeight="1" x14ac:dyDescent="0.2">
      <c r="A269" s="95"/>
      <c r="B269" s="312"/>
      <c r="C269" s="312"/>
      <c r="D269" s="312"/>
      <c r="E269" s="1357"/>
      <c r="F269" s="1357"/>
      <c r="G269" s="1357"/>
      <c r="H269" s="1357"/>
      <c r="I269" s="1357"/>
      <c r="J269" s="1357"/>
      <c r="K269" s="1357"/>
      <c r="L269" s="79"/>
      <c r="M269" s="85"/>
      <c r="N269" s="85"/>
      <c r="O269" s="80"/>
      <c r="P269" s="284"/>
      <c r="Q269" s="79"/>
      <c r="R269" s="80"/>
      <c r="S269" s="1357"/>
      <c r="T269" s="284"/>
      <c r="U269" s="1357"/>
      <c r="V269" s="227"/>
      <c r="Y269" s="83"/>
      <c r="BE269" s="2" t="s">
        <v>392</v>
      </c>
      <c r="BM269" s="576"/>
      <c r="BN269" s="576"/>
      <c r="BO269" s="576"/>
      <c r="BP269" s="83"/>
      <c r="BQ269" s="83"/>
      <c r="BR269" s="83"/>
      <c r="BS269" s="576"/>
      <c r="BT269" s="83"/>
      <c r="BZ269" s="580"/>
    </row>
    <row r="270" spans="1:78" s="2" customFormat="1" ht="11.45" customHeight="1" x14ac:dyDescent="0.2">
      <c r="A270" s="95"/>
      <c r="B270" s="312"/>
      <c r="C270" s="312"/>
      <c r="D270" s="312"/>
      <c r="E270" s="1358"/>
      <c r="F270" s="1358"/>
      <c r="G270" s="1358"/>
      <c r="H270" s="1358"/>
      <c r="I270" s="1358"/>
      <c r="J270" s="1358"/>
      <c r="K270" s="1358"/>
      <c r="L270" s="37"/>
      <c r="M270" s="37"/>
      <c r="N270" s="37"/>
      <c r="O270" s="37"/>
      <c r="P270" s="284"/>
      <c r="Q270" s="37"/>
      <c r="R270" s="37"/>
      <c r="S270" s="1358"/>
      <c r="T270" s="284"/>
      <c r="U270" s="1358"/>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820</v>
      </c>
      <c r="Y271" s="365" t="s">
        <v>2010</v>
      </c>
      <c r="Z271" s="365" t="s">
        <v>1040</v>
      </c>
      <c r="AA271" s="365" t="s">
        <v>1309</v>
      </c>
      <c r="AB271" s="365" t="s">
        <v>2221</v>
      </c>
      <c r="AC271" s="365" t="s">
        <v>1556</v>
      </c>
      <c r="AE271" s="365" t="s">
        <v>1305</v>
      </c>
      <c r="AF271" s="95"/>
      <c r="AG271" s="369" t="s">
        <v>208</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1306</v>
      </c>
      <c r="BB271" s="345"/>
      <c r="BC271" s="83" t="s">
        <v>1042</v>
      </c>
      <c r="BD271" s="345">
        <v>0.05</v>
      </c>
      <c r="BE271" s="83" t="s">
        <v>392</v>
      </c>
      <c r="BF271" s="83" t="s">
        <v>1043</v>
      </c>
      <c r="BG271" s="83" t="s">
        <v>1043</v>
      </c>
      <c r="BH271" s="83" t="s">
        <v>1043</v>
      </c>
      <c r="BI271" s="83" t="s">
        <v>904</v>
      </c>
      <c r="BJ271" s="83" t="s">
        <v>206</v>
      </c>
      <c r="BK271" s="83" t="s">
        <v>207</v>
      </c>
      <c r="BL271" s="83" t="s">
        <v>401</v>
      </c>
      <c r="BM271" s="576" t="s">
        <v>2221</v>
      </c>
      <c r="BN271" s="576" t="s">
        <v>1556</v>
      </c>
      <c r="BO271" s="576" t="s">
        <v>2209</v>
      </c>
      <c r="BP271" s="83" t="s">
        <v>404</v>
      </c>
      <c r="BQ271" s="83" t="s">
        <v>405</v>
      </c>
      <c r="BR271" s="83" t="s">
        <v>213</v>
      </c>
      <c r="BS271" s="576" t="s">
        <v>2210</v>
      </c>
      <c r="BT271" s="83" t="s">
        <v>906</v>
      </c>
      <c r="BU271" s="83" t="s">
        <v>209</v>
      </c>
      <c r="BV271" s="83" t="s">
        <v>2583</v>
      </c>
      <c r="BW271" s="83" t="s">
        <v>2583</v>
      </c>
      <c r="BX271" s="83" t="s">
        <v>908</v>
      </c>
      <c r="BY271" s="83" t="s">
        <v>907</v>
      </c>
      <c r="BZ271" s="579" t="s">
        <v>2206</v>
      </c>
    </row>
    <row r="272" spans="1:78" s="2" customFormat="1" ht="11.45" customHeight="1" x14ac:dyDescent="0.2">
      <c r="A272" s="95"/>
      <c r="B272" s="312"/>
      <c r="C272" s="312"/>
      <c r="D272" s="312"/>
      <c r="E272" s="58" t="s">
        <v>2560</v>
      </c>
      <c r="F272" s="13" t="s">
        <v>2560</v>
      </c>
      <c r="G272" s="13"/>
      <c r="H272" s="13"/>
      <c r="I272" s="13"/>
      <c r="J272" s="88" t="s">
        <v>368</v>
      </c>
      <c r="K272" s="13" t="s">
        <v>1099</v>
      </c>
      <c r="L272" s="13" t="s">
        <v>1506</v>
      </c>
      <c r="M272" s="13" t="s">
        <v>1506</v>
      </c>
      <c r="N272" s="13" t="s">
        <v>1506</v>
      </c>
      <c r="O272" s="13" t="s">
        <v>1506</v>
      </c>
      <c r="P272" s="228"/>
      <c r="Q272" s="13" t="s">
        <v>1099</v>
      </c>
      <c r="R272" s="13" t="s">
        <v>1099</v>
      </c>
      <c r="S272" s="13" t="s">
        <v>1099</v>
      </c>
      <c r="T272" s="228"/>
      <c r="U272" s="13" t="s">
        <v>1099</v>
      </c>
      <c r="V272" s="227"/>
      <c r="X272" s="365"/>
      <c r="Y272" s="365" t="s">
        <v>144</v>
      </c>
      <c r="Z272" s="365" t="s">
        <v>1041</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1284</v>
      </c>
      <c r="BB272" s="83" t="s">
        <v>1949</v>
      </c>
      <c r="BC272" s="83" t="s">
        <v>1284</v>
      </c>
      <c r="BD272" s="83" t="s">
        <v>1039</v>
      </c>
      <c r="BE272" s="83" t="s">
        <v>1039</v>
      </c>
      <c r="BF272" s="83" t="s">
        <v>1044</v>
      </c>
      <c r="BG272" s="83" t="s">
        <v>205</v>
      </c>
      <c r="BH272" s="83" t="s">
        <v>1039</v>
      </c>
      <c r="BI272" s="83" t="s">
        <v>1039</v>
      </c>
      <c r="BJ272" s="83" t="s">
        <v>393</v>
      </c>
      <c r="BK272" s="83" t="s">
        <v>1949</v>
      </c>
      <c r="BL272" s="83" t="s">
        <v>1039</v>
      </c>
      <c r="BM272" s="576"/>
      <c r="BN272" s="576" t="s">
        <v>403</v>
      </c>
      <c r="BO272" s="576" t="s">
        <v>1039</v>
      </c>
      <c r="BP272" s="83" t="s">
        <v>1039</v>
      </c>
      <c r="BQ272" s="83" t="s">
        <v>212</v>
      </c>
      <c r="BR272" s="83" t="s">
        <v>214</v>
      </c>
      <c r="BS272" s="576" t="s">
        <v>2211</v>
      </c>
      <c r="BT272" s="83" t="s">
        <v>905</v>
      </c>
      <c r="BU272" s="83" t="s">
        <v>211</v>
      </c>
      <c r="BV272" s="83" t="s">
        <v>1949</v>
      </c>
      <c r="BW272" s="83" t="s">
        <v>1949</v>
      </c>
      <c r="BX272" s="93" t="s">
        <v>1949</v>
      </c>
      <c r="BY272" s="93" t="s">
        <v>1949</v>
      </c>
      <c r="BZ272" s="579" t="s">
        <v>1900</v>
      </c>
    </row>
    <row r="273" spans="1:78" s="2" customFormat="1" ht="11.45" customHeight="1" x14ac:dyDescent="0.2">
      <c r="A273" s="95"/>
      <c r="B273" s="312"/>
      <c r="C273" s="347">
        <v>6009</v>
      </c>
      <c r="D273" s="312"/>
      <c r="E273" s="375" t="s">
        <v>563</v>
      </c>
      <c r="F273" s="375" t="s">
        <v>127</v>
      </c>
      <c r="G273" s="376" t="s">
        <v>2054</v>
      </c>
      <c r="H273" s="362"/>
      <c r="I273" s="377"/>
      <c r="J273" s="378" t="s">
        <v>1555</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2896</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1185</v>
      </c>
      <c r="D274" s="312"/>
      <c r="E274" s="355" t="s">
        <v>2106</v>
      </c>
      <c r="F274" s="356">
        <v>0</v>
      </c>
      <c r="G274" s="945" t="s">
        <v>2223</v>
      </c>
      <c r="H274" s="945" t="s">
        <v>514</v>
      </c>
      <c r="I274" s="942">
        <v>1</v>
      </c>
      <c r="J274" s="357">
        <v>1</v>
      </c>
      <c r="K274" s="104">
        <v>2070918325</v>
      </c>
      <c r="L274" s="631"/>
      <c r="M274" s="105">
        <v>9.0339999999999995E-4</v>
      </c>
      <c r="N274" s="628"/>
      <c r="O274" s="372">
        <v>9.0339999999999995E-4</v>
      </c>
      <c r="P274" s="352"/>
      <c r="Q274" s="381"/>
      <c r="R274" s="241">
        <v>1870868</v>
      </c>
      <c r="S274" s="42"/>
      <c r="T274" s="228"/>
      <c r="U274" s="340">
        <v>1870868</v>
      </c>
      <c r="V274" s="227"/>
      <c r="W274" s="5"/>
      <c r="X274" s="106" t="s">
        <v>1185</v>
      </c>
      <c r="Y274" s="107" t="s">
        <v>2640</v>
      </c>
      <c r="Z274" s="122">
        <v>2070918325</v>
      </c>
      <c r="AA274" s="83" t="s">
        <v>2222</v>
      </c>
      <c r="AB274" s="83" t="s">
        <v>2222</v>
      </c>
      <c r="AC274" s="83" t="s">
        <v>1553</v>
      </c>
      <c r="AE274" s="93" t="s">
        <v>2886</v>
      </c>
      <c r="AF274" s="93"/>
      <c r="AG274" s="96" t="s">
        <v>680</v>
      </c>
      <c r="AH274" s="96" t="s">
        <v>680</v>
      </c>
      <c r="AI274" s="96" t="s">
        <v>680</v>
      </c>
      <c r="AJ274" s="96" t="s">
        <v>680</v>
      </c>
      <c r="AK274" s="96" t="s">
        <v>680</v>
      </c>
      <c r="AL274" s="96" t="s">
        <v>680</v>
      </c>
      <c r="AM274" s="96" t="s">
        <v>680</v>
      </c>
      <c r="AN274" s="96" t="s">
        <v>680</v>
      </c>
      <c r="AO274" s="96" t="s">
        <v>680</v>
      </c>
      <c r="AP274" s="96" t="s">
        <v>680</v>
      </c>
      <c r="AQ274" s="96" t="s">
        <v>680</v>
      </c>
      <c r="AR274" s="96" t="s">
        <v>680</v>
      </c>
      <c r="AS274" s="96" t="s">
        <v>680</v>
      </c>
      <c r="AT274" s="96" t="s">
        <v>680</v>
      </c>
      <c r="AU274" s="96" t="s">
        <v>680</v>
      </c>
      <c r="AV274" s="96" t="s">
        <v>680</v>
      </c>
      <c r="AW274" s="96" t="s">
        <v>680</v>
      </c>
      <c r="AX274" s="96" t="s">
        <v>680</v>
      </c>
      <c r="AY274" s="344"/>
      <c r="AZ274" s="93"/>
      <c r="BA274" s="93"/>
      <c r="BB274" s="94"/>
      <c r="BC274" s="93">
        <v>9.0339999999999995E-4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v>0</v>
      </c>
      <c r="BV274" s="94"/>
      <c r="BW274" s="94"/>
      <c r="BX274" s="94"/>
      <c r="BY274" s="94"/>
      <c r="BZ274" s="94">
        <v>0</v>
      </c>
    </row>
    <row r="275" spans="1:78" s="2" customFormat="1" ht="11.45" customHeight="1" x14ac:dyDescent="0.2">
      <c r="A275" s="95"/>
      <c r="B275" s="312"/>
      <c r="C275" s="346" t="s">
        <v>1186</v>
      </c>
      <c r="D275" s="312"/>
      <c r="E275" s="127" t="s">
        <v>1427</v>
      </c>
      <c r="F275" s="126">
        <v>0</v>
      </c>
      <c r="G275" s="945" t="s">
        <v>2225</v>
      </c>
      <c r="H275" s="945" t="s">
        <v>514</v>
      </c>
      <c r="I275" s="943">
        <v>1</v>
      </c>
      <c r="J275" s="103">
        <v>1</v>
      </c>
      <c r="K275" s="104">
        <v>67397200</v>
      </c>
      <c r="L275" s="632"/>
      <c r="M275" s="105">
        <v>9.0339999999999995E-4</v>
      </c>
      <c r="N275" s="630"/>
      <c r="O275" s="372">
        <v>9.0339999999999995E-4</v>
      </c>
      <c r="P275" s="352"/>
      <c r="Q275" s="381"/>
      <c r="R275" s="241">
        <v>60887</v>
      </c>
      <c r="S275" s="42"/>
      <c r="T275" s="228"/>
      <c r="U275" s="340">
        <v>60887</v>
      </c>
      <c r="V275" s="227"/>
      <c r="W275" s="5"/>
      <c r="X275" s="108" t="s">
        <v>1186</v>
      </c>
      <c r="Y275" s="109" t="s">
        <v>2641</v>
      </c>
      <c r="Z275" s="123">
        <v>67397200</v>
      </c>
      <c r="AA275" s="83" t="s">
        <v>2224</v>
      </c>
      <c r="AB275" s="83" t="s">
        <v>2224</v>
      </c>
      <c r="AC275" s="83" t="s">
        <v>1553</v>
      </c>
      <c r="AE275" s="93" t="s">
        <v>2886</v>
      </c>
      <c r="AF275" s="93"/>
      <c r="AG275" s="96" t="s">
        <v>680</v>
      </c>
      <c r="AH275" s="96" t="s">
        <v>680</v>
      </c>
      <c r="AI275" s="96" t="s">
        <v>680</v>
      </c>
      <c r="AJ275" s="96" t="s">
        <v>680</v>
      </c>
      <c r="AK275" s="96" t="s">
        <v>680</v>
      </c>
      <c r="AL275" s="96" t="s">
        <v>680</v>
      </c>
      <c r="AM275" s="96" t="s">
        <v>680</v>
      </c>
      <c r="AN275" s="96" t="s">
        <v>680</v>
      </c>
      <c r="AO275" s="96" t="s">
        <v>680</v>
      </c>
      <c r="AP275" s="96" t="s">
        <v>680</v>
      </c>
      <c r="AQ275" s="96" t="s">
        <v>680</v>
      </c>
      <c r="AR275" s="96" t="s">
        <v>680</v>
      </c>
      <c r="AS275" s="96" t="s">
        <v>680</v>
      </c>
      <c r="AT275" s="96" t="s">
        <v>680</v>
      </c>
      <c r="AU275" s="96" t="s">
        <v>680</v>
      </c>
      <c r="AV275" s="96" t="s">
        <v>680</v>
      </c>
      <c r="AW275" s="96" t="s">
        <v>680</v>
      </c>
      <c r="AX275" s="96" t="s">
        <v>680</v>
      </c>
      <c r="AY275" s="344"/>
      <c r="AZ275" s="93"/>
      <c r="BA275" s="93"/>
      <c r="BB275" s="94"/>
      <c r="BC275" s="93">
        <v>9.0339999999999995E-4</v>
      </c>
      <c r="BD275" s="94">
        <v>0</v>
      </c>
      <c r="BE275" s="94">
        <v>0</v>
      </c>
      <c r="BF275" s="94">
        <v>1</v>
      </c>
      <c r="BG275" s="94">
        <v>0</v>
      </c>
      <c r="BH275" s="94">
        <v>0</v>
      </c>
      <c r="BI275" s="94">
        <v>0</v>
      </c>
      <c r="BJ275" s="94">
        <v>0</v>
      </c>
      <c r="BK275" s="94"/>
      <c r="BL275" s="94">
        <v>0</v>
      </c>
      <c r="BM275" s="94">
        <v>1</v>
      </c>
      <c r="BN275" s="94">
        <v>0</v>
      </c>
      <c r="BO275" s="94">
        <v>0</v>
      </c>
      <c r="BP275" s="94">
        <v>0</v>
      </c>
      <c r="BQ275" s="94">
        <v>0</v>
      </c>
      <c r="BR275" s="94">
        <v>0</v>
      </c>
      <c r="BS275" s="94">
        <v>1</v>
      </c>
      <c r="BT275" s="94">
        <v>0</v>
      </c>
      <c r="BU275" s="94">
        <v>0</v>
      </c>
      <c r="BV275" s="94"/>
      <c r="BW275" s="94"/>
      <c r="BX275" s="94"/>
      <c r="BY275" s="94"/>
      <c r="BZ275" s="94">
        <v>0</v>
      </c>
    </row>
    <row r="276" spans="1:78" s="2" customFormat="1" ht="11.45" customHeight="1" x14ac:dyDescent="0.2">
      <c r="A276" s="95"/>
      <c r="B276" s="312"/>
      <c r="C276" s="346" t="s">
        <v>1279</v>
      </c>
      <c r="D276" s="312"/>
      <c r="E276" s="127" t="s">
        <v>1432</v>
      </c>
      <c r="F276" s="126">
        <v>0</v>
      </c>
      <c r="G276" s="945" t="s">
        <v>2227</v>
      </c>
      <c r="H276" s="945" t="s">
        <v>514</v>
      </c>
      <c r="I276" s="943">
        <v>1.1000000000000001</v>
      </c>
      <c r="J276" s="103">
        <v>1</v>
      </c>
      <c r="K276" s="104">
        <v>532114152</v>
      </c>
      <c r="L276" s="632"/>
      <c r="M276" s="105">
        <v>9.9369999999999992E-4</v>
      </c>
      <c r="N276" s="630"/>
      <c r="O276" s="372">
        <v>9.9369999999999992E-4</v>
      </c>
      <c r="P276" s="352"/>
      <c r="Q276" s="381"/>
      <c r="R276" s="241">
        <v>528762</v>
      </c>
      <c r="S276" s="42"/>
      <c r="T276" s="228"/>
      <c r="U276" s="340">
        <v>528762</v>
      </c>
      <c r="V276" s="227"/>
      <c r="W276" s="5"/>
      <c r="X276" s="108" t="s">
        <v>1279</v>
      </c>
      <c r="Y276" s="109" t="s">
        <v>1598</v>
      </c>
      <c r="Z276" s="123">
        <v>585325567</v>
      </c>
      <c r="AA276" s="83" t="s">
        <v>2226</v>
      </c>
      <c r="AB276" s="83" t="s">
        <v>2226</v>
      </c>
      <c r="AC276" s="83" t="s">
        <v>1553</v>
      </c>
      <c r="AE276" s="93" t="s">
        <v>2886</v>
      </c>
      <c r="AF276" s="93"/>
      <c r="AG276" s="96" t="s">
        <v>680</v>
      </c>
      <c r="AH276" s="96" t="s">
        <v>680</v>
      </c>
      <c r="AI276" s="96" t="s">
        <v>680</v>
      </c>
      <c r="AJ276" s="96" t="s">
        <v>680</v>
      </c>
      <c r="AK276" s="96" t="s">
        <v>680</v>
      </c>
      <c r="AL276" s="96" t="s">
        <v>680</v>
      </c>
      <c r="AM276" s="96" t="s">
        <v>680</v>
      </c>
      <c r="AN276" s="96" t="s">
        <v>680</v>
      </c>
      <c r="AO276" s="96" t="s">
        <v>680</v>
      </c>
      <c r="AP276" s="96" t="s">
        <v>680</v>
      </c>
      <c r="AQ276" s="96" t="s">
        <v>680</v>
      </c>
      <c r="AR276" s="96" t="s">
        <v>680</v>
      </c>
      <c r="AS276" s="96" t="s">
        <v>680</v>
      </c>
      <c r="AT276" s="96" t="s">
        <v>680</v>
      </c>
      <c r="AU276" s="96" t="s">
        <v>680</v>
      </c>
      <c r="AV276" s="96" t="s">
        <v>680</v>
      </c>
      <c r="AW276" s="96" t="s">
        <v>680</v>
      </c>
      <c r="AX276" s="96" t="s">
        <v>680</v>
      </c>
      <c r="AY276" s="344"/>
      <c r="AZ276" s="93"/>
      <c r="BA276" s="93"/>
      <c r="BB276" s="94"/>
      <c r="BC276" s="93">
        <v>9.937399999999999E-4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1</v>
      </c>
      <c r="BT276" s="94">
        <v>0</v>
      </c>
      <c r="BU276" s="94">
        <v>0</v>
      </c>
      <c r="BV276" s="94"/>
      <c r="BW276" s="94"/>
      <c r="BX276" s="94"/>
      <c r="BY276" s="94"/>
      <c r="BZ276" s="94">
        <v>0</v>
      </c>
    </row>
    <row r="277" spans="1:78" s="2" customFormat="1" ht="11.45" customHeight="1" x14ac:dyDescent="0.2">
      <c r="A277" s="95"/>
      <c r="B277" s="312"/>
      <c r="C277" s="346" t="s">
        <v>689</v>
      </c>
      <c r="D277" s="312"/>
      <c r="E277" s="127" t="s">
        <v>1433</v>
      </c>
      <c r="F277" s="126">
        <v>0</v>
      </c>
      <c r="G277" s="945" t="s">
        <v>2227</v>
      </c>
      <c r="H277" s="945" t="s">
        <v>2461</v>
      </c>
      <c r="I277" s="943">
        <v>1.1000000000000001</v>
      </c>
      <c r="J277" s="103">
        <v>0.7</v>
      </c>
      <c r="K277" s="104">
        <v>8131820</v>
      </c>
      <c r="L277" s="632"/>
      <c r="M277" s="105">
        <v>6.9559999999999999E-4</v>
      </c>
      <c r="N277" s="630"/>
      <c r="O277" s="372">
        <v>6.9559999999999999E-4</v>
      </c>
      <c r="P277" s="352"/>
      <c r="Q277" s="381"/>
      <c r="R277" s="241">
        <v>5656</v>
      </c>
      <c r="S277" s="42"/>
      <c r="T277" s="228"/>
      <c r="U277" s="340">
        <v>5656</v>
      </c>
      <c r="V277" s="227"/>
      <c r="W277" s="5"/>
      <c r="X277" s="108" t="s">
        <v>689</v>
      </c>
      <c r="Y277" s="109" t="s">
        <v>271</v>
      </c>
      <c r="Z277" s="123">
        <v>6261501</v>
      </c>
      <c r="AA277" s="83" t="s">
        <v>2226</v>
      </c>
      <c r="AB277" s="83" t="s">
        <v>2226</v>
      </c>
      <c r="AC277" s="83" t="s">
        <v>1557</v>
      </c>
      <c r="AE277" s="93" t="s">
        <v>2886</v>
      </c>
      <c r="AF277" s="93"/>
      <c r="AG277" s="96" t="s">
        <v>680</v>
      </c>
      <c r="AH277" s="96" t="s">
        <v>680</v>
      </c>
      <c r="AI277" s="96" t="s">
        <v>680</v>
      </c>
      <c r="AJ277" s="96" t="s">
        <v>680</v>
      </c>
      <c r="AK277" s="96" t="s">
        <v>680</v>
      </c>
      <c r="AL277" s="96" t="s">
        <v>680</v>
      </c>
      <c r="AM277" s="96" t="s">
        <v>680</v>
      </c>
      <c r="AN277" s="96" t="s">
        <v>680</v>
      </c>
      <c r="AO277" s="96" t="s">
        <v>680</v>
      </c>
      <c r="AP277" s="96" t="s">
        <v>680</v>
      </c>
      <c r="AQ277" s="96" t="s">
        <v>680</v>
      </c>
      <c r="AR277" s="96" t="s">
        <v>680</v>
      </c>
      <c r="AS277" s="96" t="s">
        <v>680</v>
      </c>
      <c r="AT277" s="96" t="s">
        <v>680</v>
      </c>
      <c r="AU277" s="96" t="s">
        <v>680</v>
      </c>
      <c r="AV277" s="96" t="s">
        <v>680</v>
      </c>
      <c r="AW277" s="96" t="s">
        <v>680</v>
      </c>
      <c r="AX277" s="96" t="s">
        <v>680</v>
      </c>
      <c r="AY277" s="344"/>
      <c r="AZ277" s="93"/>
      <c r="BA277" s="93"/>
      <c r="BB277" s="94"/>
      <c r="BC277" s="93">
        <v>6.9561999999999998E-4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v>0</v>
      </c>
      <c r="BV277" s="94"/>
      <c r="BW277" s="94"/>
      <c r="BX277" s="94"/>
      <c r="BY277" s="94"/>
      <c r="BZ277" s="94">
        <v>0</v>
      </c>
    </row>
    <row r="278" spans="1:78" s="2" customFormat="1" ht="11.45" customHeight="1" x14ac:dyDescent="0.2">
      <c r="A278" s="95"/>
      <c r="B278" s="312"/>
      <c r="C278" s="346" t="s">
        <v>167</v>
      </c>
      <c r="D278" s="312"/>
      <c r="E278" s="127" t="s">
        <v>1434</v>
      </c>
      <c r="F278" s="126">
        <v>0</v>
      </c>
      <c r="G278" s="945" t="s">
        <v>2227</v>
      </c>
      <c r="H278" s="945" t="s">
        <v>1559</v>
      </c>
      <c r="I278" s="943">
        <v>1.1000000000000001</v>
      </c>
      <c r="J278" s="103">
        <v>0.7</v>
      </c>
      <c r="K278" s="104">
        <v>22179000</v>
      </c>
      <c r="L278" s="632"/>
      <c r="M278" s="105">
        <v>6.9559999999999999E-4</v>
      </c>
      <c r="N278" s="630"/>
      <c r="O278" s="372">
        <v>6.9559999999999999E-4</v>
      </c>
      <c r="P278" s="352"/>
      <c r="Q278" s="381"/>
      <c r="R278" s="241">
        <v>15428</v>
      </c>
      <c r="S278" s="42"/>
      <c r="T278" s="228"/>
      <c r="U278" s="340">
        <v>15428</v>
      </c>
      <c r="V278" s="227"/>
      <c r="W278" s="5"/>
      <c r="X278" s="108" t="s">
        <v>167</v>
      </c>
      <c r="Y278" s="109" t="s">
        <v>272</v>
      </c>
      <c r="Z278" s="123">
        <v>17077830</v>
      </c>
      <c r="AA278" s="83" t="s">
        <v>2226</v>
      </c>
      <c r="AB278" s="83" t="s">
        <v>2226</v>
      </c>
      <c r="AC278" s="83" t="s">
        <v>1558</v>
      </c>
      <c r="AE278" s="93" t="s">
        <v>2886</v>
      </c>
      <c r="AF278" s="93"/>
      <c r="AG278" s="96" t="s">
        <v>680</v>
      </c>
      <c r="AH278" s="96" t="s">
        <v>680</v>
      </c>
      <c r="AI278" s="96" t="s">
        <v>680</v>
      </c>
      <c r="AJ278" s="96" t="s">
        <v>680</v>
      </c>
      <c r="AK278" s="96" t="s">
        <v>680</v>
      </c>
      <c r="AL278" s="96" t="s">
        <v>680</v>
      </c>
      <c r="AM278" s="96" t="s">
        <v>680</v>
      </c>
      <c r="AN278" s="96" t="s">
        <v>680</v>
      </c>
      <c r="AO278" s="96" t="s">
        <v>680</v>
      </c>
      <c r="AP278" s="96" t="s">
        <v>680</v>
      </c>
      <c r="AQ278" s="96" t="s">
        <v>680</v>
      </c>
      <c r="AR278" s="96" t="s">
        <v>680</v>
      </c>
      <c r="AS278" s="96" t="s">
        <v>680</v>
      </c>
      <c r="AT278" s="96" t="s">
        <v>680</v>
      </c>
      <c r="AU278" s="96" t="s">
        <v>680</v>
      </c>
      <c r="AV278" s="96" t="s">
        <v>680</v>
      </c>
      <c r="AW278" s="96" t="s">
        <v>680</v>
      </c>
      <c r="AX278" s="96" t="s">
        <v>680</v>
      </c>
      <c r="AY278" s="344"/>
      <c r="AZ278" s="93"/>
      <c r="BA278" s="93"/>
      <c r="BB278" s="94"/>
      <c r="BC278" s="93">
        <v>6.9561999999999998E-4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0</v>
      </c>
      <c r="BT278" s="94">
        <v>0</v>
      </c>
      <c r="BU278" s="94">
        <v>0</v>
      </c>
      <c r="BV278" s="94"/>
      <c r="BW278" s="94"/>
      <c r="BX278" s="94"/>
      <c r="BY278" s="94"/>
      <c r="BZ278" s="94">
        <v>0</v>
      </c>
    </row>
    <row r="279" spans="1:78" s="2" customFormat="1" ht="11.45" customHeight="1" x14ac:dyDescent="0.2">
      <c r="A279" s="95"/>
      <c r="B279" s="312"/>
      <c r="C279" s="346" t="s">
        <v>1962</v>
      </c>
      <c r="D279" s="312"/>
      <c r="E279" s="127" t="s">
        <v>515</v>
      </c>
      <c r="F279" s="126">
        <v>0</v>
      </c>
      <c r="G279" s="945" t="s">
        <v>73</v>
      </c>
      <c r="H279" s="945" t="s">
        <v>514</v>
      </c>
      <c r="I279" s="943">
        <v>1.1000000000000001</v>
      </c>
      <c r="J279" s="103">
        <v>1</v>
      </c>
      <c r="K279" s="104">
        <v>26535450</v>
      </c>
      <c r="L279" s="632"/>
      <c r="M279" s="105">
        <v>9.9369999999999992E-4</v>
      </c>
      <c r="N279" s="630"/>
      <c r="O279" s="372">
        <v>9.9369999999999992E-4</v>
      </c>
      <c r="P279" s="352"/>
      <c r="Q279" s="381"/>
      <c r="R279" s="241">
        <v>26368</v>
      </c>
      <c r="S279" s="42"/>
      <c r="T279" s="228"/>
      <c r="U279" s="340">
        <v>26368</v>
      </c>
      <c r="V279" s="227"/>
      <c r="W279" s="5"/>
      <c r="X279" s="108" t="s">
        <v>1962</v>
      </c>
      <c r="Y279" s="109" t="s">
        <v>2637</v>
      </c>
      <c r="Z279" s="123">
        <v>29188995</v>
      </c>
      <c r="AA279" s="83" t="s">
        <v>72</v>
      </c>
      <c r="AB279" s="83" t="s">
        <v>72</v>
      </c>
      <c r="AC279" s="83" t="s">
        <v>1553</v>
      </c>
      <c r="AE279" s="93" t="s">
        <v>2886</v>
      </c>
      <c r="AF279" s="93"/>
      <c r="AG279" s="96" t="s">
        <v>680</v>
      </c>
      <c r="AH279" s="96" t="s">
        <v>680</v>
      </c>
      <c r="AI279" s="96" t="s">
        <v>680</v>
      </c>
      <c r="AJ279" s="96" t="s">
        <v>680</v>
      </c>
      <c r="AK279" s="96" t="s">
        <v>680</v>
      </c>
      <c r="AL279" s="96" t="s">
        <v>680</v>
      </c>
      <c r="AM279" s="96" t="s">
        <v>680</v>
      </c>
      <c r="AN279" s="96" t="s">
        <v>680</v>
      </c>
      <c r="AO279" s="96" t="s">
        <v>680</v>
      </c>
      <c r="AP279" s="96" t="s">
        <v>680</v>
      </c>
      <c r="AQ279" s="96" t="s">
        <v>680</v>
      </c>
      <c r="AR279" s="96" t="s">
        <v>680</v>
      </c>
      <c r="AS279" s="96" t="s">
        <v>680</v>
      </c>
      <c r="AT279" s="96" t="s">
        <v>680</v>
      </c>
      <c r="AU279" s="96" t="s">
        <v>680</v>
      </c>
      <c r="AV279" s="96" t="s">
        <v>680</v>
      </c>
      <c r="AW279" s="96" t="s">
        <v>680</v>
      </c>
      <c r="AX279" s="96" t="s">
        <v>680</v>
      </c>
      <c r="AY279" s="344"/>
      <c r="AZ279" s="93"/>
      <c r="BA279" s="93"/>
      <c r="BB279" s="94"/>
      <c r="BC279" s="93">
        <v>9.937399999999999E-4</v>
      </c>
      <c r="BD279" s="94">
        <v>0</v>
      </c>
      <c r="BE279" s="94">
        <v>0</v>
      </c>
      <c r="BF279" s="94">
        <v>1</v>
      </c>
      <c r="BG279" s="94">
        <v>0</v>
      </c>
      <c r="BH279" s="94">
        <v>0</v>
      </c>
      <c r="BI279" s="94">
        <v>0</v>
      </c>
      <c r="BJ279" s="94">
        <v>0</v>
      </c>
      <c r="BK279" s="94"/>
      <c r="BL279" s="94">
        <v>0</v>
      </c>
      <c r="BM279" s="94">
        <v>0</v>
      </c>
      <c r="BN279" s="94">
        <v>0</v>
      </c>
      <c r="BO279" s="94">
        <v>0</v>
      </c>
      <c r="BP279" s="94">
        <v>0</v>
      </c>
      <c r="BQ279" s="94">
        <v>0</v>
      </c>
      <c r="BR279" s="94">
        <v>0</v>
      </c>
      <c r="BS279" s="94">
        <v>1</v>
      </c>
      <c r="BT279" s="94">
        <v>0</v>
      </c>
      <c r="BU279" s="94">
        <v>0</v>
      </c>
      <c r="BV279" s="94"/>
      <c r="BW279" s="94"/>
      <c r="BX279" s="94"/>
      <c r="BY279" s="94"/>
      <c r="BZ279" s="94">
        <v>0</v>
      </c>
    </row>
    <row r="280" spans="1:78" s="2" customFormat="1" ht="11.45" customHeight="1" x14ac:dyDescent="0.2">
      <c r="A280" s="95"/>
      <c r="B280" s="312"/>
      <c r="C280" s="346" t="s">
        <v>168</v>
      </c>
      <c r="D280" s="312"/>
      <c r="E280" s="127" t="s">
        <v>516</v>
      </c>
      <c r="F280" s="126">
        <v>0</v>
      </c>
      <c r="G280" s="945" t="s">
        <v>73</v>
      </c>
      <c r="H280" s="945" t="s">
        <v>2461</v>
      </c>
      <c r="I280" s="943">
        <v>1.1000000000000001</v>
      </c>
      <c r="J280" s="103">
        <v>0.7</v>
      </c>
      <c r="K280" s="104">
        <v>377855</v>
      </c>
      <c r="L280" s="632"/>
      <c r="M280" s="105">
        <v>6.9559999999999999E-4</v>
      </c>
      <c r="N280" s="630"/>
      <c r="O280" s="372">
        <v>6.9559999999999999E-4</v>
      </c>
      <c r="P280" s="352"/>
      <c r="Q280" s="381"/>
      <c r="R280" s="241">
        <v>263</v>
      </c>
      <c r="S280" s="42"/>
      <c r="T280" s="228"/>
      <c r="U280" s="340">
        <v>263</v>
      </c>
      <c r="V280" s="227"/>
      <c r="W280" s="5"/>
      <c r="X280" s="108" t="s">
        <v>168</v>
      </c>
      <c r="Y280" s="109" t="s">
        <v>2638</v>
      </c>
      <c r="Z280" s="123">
        <v>290948</v>
      </c>
      <c r="AA280" s="83" t="s">
        <v>72</v>
      </c>
      <c r="AB280" s="83" t="s">
        <v>72</v>
      </c>
      <c r="AC280" s="83" t="s">
        <v>1557</v>
      </c>
      <c r="AE280" s="93" t="s">
        <v>2886</v>
      </c>
      <c r="AF280" s="93"/>
      <c r="AG280" s="96" t="s">
        <v>680</v>
      </c>
      <c r="AH280" s="96" t="s">
        <v>680</v>
      </c>
      <c r="AI280" s="96" t="s">
        <v>680</v>
      </c>
      <c r="AJ280" s="96" t="s">
        <v>680</v>
      </c>
      <c r="AK280" s="96" t="s">
        <v>680</v>
      </c>
      <c r="AL280" s="96" t="s">
        <v>680</v>
      </c>
      <c r="AM280" s="96" t="s">
        <v>680</v>
      </c>
      <c r="AN280" s="96" t="s">
        <v>680</v>
      </c>
      <c r="AO280" s="96" t="s">
        <v>680</v>
      </c>
      <c r="AP280" s="96" t="s">
        <v>680</v>
      </c>
      <c r="AQ280" s="96" t="s">
        <v>680</v>
      </c>
      <c r="AR280" s="96" t="s">
        <v>680</v>
      </c>
      <c r="AS280" s="96" t="s">
        <v>680</v>
      </c>
      <c r="AT280" s="96" t="s">
        <v>680</v>
      </c>
      <c r="AU280" s="96" t="s">
        <v>680</v>
      </c>
      <c r="AV280" s="96" t="s">
        <v>680</v>
      </c>
      <c r="AW280" s="96" t="s">
        <v>680</v>
      </c>
      <c r="AX280" s="96" t="s">
        <v>680</v>
      </c>
      <c r="AY280" s="344"/>
      <c r="AZ280" s="93"/>
      <c r="BA280" s="93"/>
      <c r="BB280" s="94"/>
      <c r="BC280" s="93">
        <v>6.9561999999999998E-4</v>
      </c>
      <c r="BD280" s="94">
        <v>0</v>
      </c>
      <c r="BE280" s="94">
        <v>0</v>
      </c>
      <c r="BF280" s="94">
        <v>1</v>
      </c>
      <c r="BG280" s="94">
        <v>0</v>
      </c>
      <c r="BH280" s="94">
        <v>0</v>
      </c>
      <c r="BI280" s="94">
        <v>0</v>
      </c>
      <c r="BJ280" s="94">
        <v>0</v>
      </c>
      <c r="BK280" s="94"/>
      <c r="BL280" s="94">
        <v>0</v>
      </c>
      <c r="BM280" s="94">
        <v>0</v>
      </c>
      <c r="BN280" s="94">
        <v>0</v>
      </c>
      <c r="BO280" s="94">
        <v>0</v>
      </c>
      <c r="BP280" s="94">
        <v>0</v>
      </c>
      <c r="BQ280" s="94">
        <v>0</v>
      </c>
      <c r="BR280" s="94">
        <v>0</v>
      </c>
      <c r="BS280" s="94">
        <v>0</v>
      </c>
      <c r="BT280" s="94">
        <v>0</v>
      </c>
      <c r="BU280" s="94">
        <v>0</v>
      </c>
      <c r="BV280" s="94"/>
      <c r="BW280" s="94"/>
      <c r="BX280" s="94"/>
      <c r="BY280" s="94"/>
      <c r="BZ280" s="94">
        <v>0</v>
      </c>
    </row>
    <row r="281" spans="1:78" s="2" customFormat="1" ht="11.45" customHeight="1" x14ac:dyDescent="0.2">
      <c r="A281" s="95"/>
      <c r="B281" s="312"/>
      <c r="C281" s="346" t="s">
        <v>230</v>
      </c>
      <c r="D281" s="312"/>
      <c r="E281" s="127" t="s">
        <v>517</v>
      </c>
      <c r="F281" s="126">
        <v>0</v>
      </c>
      <c r="G281" s="945" t="s">
        <v>73</v>
      </c>
      <c r="H281" s="945" t="s">
        <v>1559</v>
      </c>
      <c r="I281" s="943">
        <v>1.1000000000000001</v>
      </c>
      <c r="J281" s="103">
        <v>0.7</v>
      </c>
      <c r="K281" s="104">
        <v>4300085</v>
      </c>
      <c r="L281" s="632"/>
      <c r="M281" s="105">
        <v>6.9559999999999999E-4</v>
      </c>
      <c r="N281" s="630"/>
      <c r="O281" s="372">
        <v>6.9559999999999999E-4</v>
      </c>
      <c r="P281" s="352"/>
      <c r="Q281" s="381"/>
      <c r="R281" s="241">
        <v>2991</v>
      </c>
      <c r="S281" s="42"/>
      <c r="T281" s="228"/>
      <c r="U281" s="340">
        <v>2991</v>
      </c>
      <c r="V281" s="227"/>
      <c r="W281" s="5"/>
      <c r="X281" s="108" t="s">
        <v>230</v>
      </c>
      <c r="Y281" s="109" t="s">
        <v>2639</v>
      </c>
      <c r="Z281" s="123">
        <v>3311065</v>
      </c>
      <c r="AA281" s="83" t="s">
        <v>72</v>
      </c>
      <c r="AB281" s="83" t="s">
        <v>72</v>
      </c>
      <c r="AC281" s="83" t="s">
        <v>1558</v>
      </c>
      <c r="AE281" s="93" t="s">
        <v>2886</v>
      </c>
      <c r="AF281" s="93"/>
      <c r="AG281" s="96" t="s">
        <v>680</v>
      </c>
      <c r="AH281" s="96" t="s">
        <v>680</v>
      </c>
      <c r="AI281" s="96" t="s">
        <v>680</v>
      </c>
      <c r="AJ281" s="96" t="s">
        <v>680</v>
      </c>
      <c r="AK281" s="96" t="s">
        <v>680</v>
      </c>
      <c r="AL281" s="96" t="s">
        <v>680</v>
      </c>
      <c r="AM281" s="96" t="s">
        <v>680</v>
      </c>
      <c r="AN281" s="96" t="s">
        <v>680</v>
      </c>
      <c r="AO281" s="96" t="s">
        <v>680</v>
      </c>
      <c r="AP281" s="96" t="s">
        <v>680</v>
      </c>
      <c r="AQ281" s="96" t="s">
        <v>680</v>
      </c>
      <c r="AR281" s="96" t="s">
        <v>680</v>
      </c>
      <c r="AS281" s="96" t="s">
        <v>680</v>
      </c>
      <c r="AT281" s="96" t="s">
        <v>680</v>
      </c>
      <c r="AU281" s="96" t="s">
        <v>680</v>
      </c>
      <c r="AV281" s="96" t="s">
        <v>680</v>
      </c>
      <c r="AW281" s="96" t="s">
        <v>680</v>
      </c>
      <c r="AX281" s="96" t="s">
        <v>680</v>
      </c>
      <c r="AY281" s="344"/>
      <c r="AZ281" s="93"/>
      <c r="BA281" s="93"/>
      <c r="BB281" s="94"/>
      <c r="BC281" s="93">
        <v>6.9561999999999998E-4</v>
      </c>
      <c r="BD281" s="94">
        <v>0</v>
      </c>
      <c r="BE281" s="94">
        <v>0</v>
      </c>
      <c r="BF281" s="94">
        <v>1</v>
      </c>
      <c r="BG281" s="94">
        <v>0</v>
      </c>
      <c r="BH281" s="94">
        <v>0</v>
      </c>
      <c r="BI281" s="94">
        <v>0</v>
      </c>
      <c r="BJ281" s="94">
        <v>0</v>
      </c>
      <c r="BK281" s="94"/>
      <c r="BL281" s="94">
        <v>0</v>
      </c>
      <c r="BM281" s="94">
        <v>0</v>
      </c>
      <c r="BN281" s="94">
        <v>0</v>
      </c>
      <c r="BO281" s="94">
        <v>0</v>
      </c>
      <c r="BP281" s="94">
        <v>0</v>
      </c>
      <c r="BQ281" s="94">
        <v>0</v>
      </c>
      <c r="BR281" s="94">
        <v>0</v>
      </c>
      <c r="BS281" s="94">
        <v>0</v>
      </c>
      <c r="BT281" s="94">
        <v>0</v>
      </c>
      <c r="BU281" s="94">
        <v>0</v>
      </c>
      <c r="BV281" s="94"/>
      <c r="BW281" s="94"/>
      <c r="BX281" s="94"/>
      <c r="BY281" s="94"/>
      <c r="BZ281" s="94">
        <v>0</v>
      </c>
    </row>
    <row r="282" spans="1:78" s="2" customFormat="1" ht="11.45" customHeight="1" x14ac:dyDescent="0.2">
      <c r="A282" s="95"/>
      <c r="B282" s="312"/>
      <c r="C282" s="346" t="s">
        <v>1966</v>
      </c>
      <c r="D282" s="312"/>
      <c r="E282" s="127" t="s">
        <v>1431</v>
      </c>
      <c r="F282" s="126">
        <v>0</v>
      </c>
      <c r="G282" s="945" t="s">
        <v>2409</v>
      </c>
      <c r="H282" s="945" t="s">
        <v>514</v>
      </c>
      <c r="I282" s="943">
        <v>0.7</v>
      </c>
      <c r="J282" s="103">
        <v>1</v>
      </c>
      <c r="K282" s="104">
        <v>7668000</v>
      </c>
      <c r="L282" s="632"/>
      <c r="M282" s="105">
        <v>6.3239999999999998E-4</v>
      </c>
      <c r="N282" s="630"/>
      <c r="O282" s="372">
        <v>6.3239999999999998E-4</v>
      </c>
      <c r="P282" s="352"/>
      <c r="Q282" s="381"/>
      <c r="R282" s="241">
        <v>4849</v>
      </c>
      <c r="S282" s="42"/>
      <c r="T282" s="228"/>
      <c r="U282" s="340">
        <v>4849</v>
      </c>
      <c r="V282" s="227"/>
      <c r="W282" s="5"/>
      <c r="X282" s="108" t="s">
        <v>1966</v>
      </c>
      <c r="Y282" s="109" t="s">
        <v>283</v>
      </c>
      <c r="Z282" s="123">
        <v>5367600</v>
      </c>
      <c r="AA282" s="83" t="s">
        <v>75</v>
      </c>
      <c r="AB282" s="83" t="s">
        <v>75</v>
      </c>
      <c r="AC282" s="83" t="s">
        <v>1553</v>
      </c>
      <c r="AE282" s="93" t="s">
        <v>2886</v>
      </c>
      <c r="AF282" s="93"/>
      <c r="AG282" s="96" t="s">
        <v>680</v>
      </c>
      <c r="AH282" s="96" t="s">
        <v>680</v>
      </c>
      <c r="AI282" s="96" t="s">
        <v>680</v>
      </c>
      <c r="AJ282" s="96" t="s">
        <v>680</v>
      </c>
      <c r="AK282" s="96" t="s">
        <v>680</v>
      </c>
      <c r="AL282" s="96" t="s">
        <v>680</v>
      </c>
      <c r="AM282" s="96" t="s">
        <v>680</v>
      </c>
      <c r="AN282" s="96" t="s">
        <v>680</v>
      </c>
      <c r="AO282" s="96" t="s">
        <v>680</v>
      </c>
      <c r="AP282" s="96" t="s">
        <v>680</v>
      </c>
      <c r="AQ282" s="96" t="s">
        <v>680</v>
      </c>
      <c r="AR282" s="96" t="s">
        <v>680</v>
      </c>
      <c r="AS282" s="96" t="s">
        <v>680</v>
      </c>
      <c r="AT282" s="96" t="s">
        <v>680</v>
      </c>
      <c r="AU282" s="96" t="s">
        <v>680</v>
      </c>
      <c r="AV282" s="96" t="s">
        <v>680</v>
      </c>
      <c r="AW282" s="96" t="s">
        <v>680</v>
      </c>
      <c r="AX282" s="96" t="s">
        <v>680</v>
      </c>
      <c r="AY282" s="344"/>
      <c r="AZ282" s="93"/>
      <c r="BA282" s="93"/>
      <c r="BB282" s="94"/>
      <c r="BC282" s="93">
        <v>6.3237999999999999E-4</v>
      </c>
      <c r="BD282" s="94">
        <v>0</v>
      </c>
      <c r="BE282" s="94">
        <v>0</v>
      </c>
      <c r="BF282" s="94">
        <v>1</v>
      </c>
      <c r="BG282" s="94">
        <v>0</v>
      </c>
      <c r="BH282" s="94">
        <v>0</v>
      </c>
      <c r="BI282" s="94">
        <v>0</v>
      </c>
      <c r="BJ282" s="94">
        <v>0</v>
      </c>
      <c r="BK282" s="94"/>
      <c r="BL282" s="94">
        <v>0</v>
      </c>
      <c r="BM282" s="94">
        <v>1</v>
      </c>
      <c r="BN282" s="94">
        <v>0</v>
      </c>
      <c r="BO282" s="94">
        <v>0</v>
      </c>
      <c r="BP282" s="94">
        <v>0</v>
      </c>
      <c r="BQ282" s="94">
        <v>0</v>
      </c>
      <c r="BR282" s="94">
        <v>0</v>
      </c>
      <c r="BS282" s="94">
        <v>1</v>
      </c>
      <c r="BT282" s="94">
        <v>0</v>
      </c>
      <c r="BU282" s="94">
        <v>0</v>
      </c>
      <c r="BV282" s="94"/>
      <c r="BW282" s="94"/>
      <c r="BX282" s="94"/>
      <c r="BY282" s="94"/>
      <c r="BZ282" s="94">
        <v>0</v>
      </c>
    </row>
    <row r="283" spans="1:78" s="2" customFormat="1" ht="11.45" customHeight="1" x14ac:dyDescent="0.2">
      <c r="A283" s="95"/>
      <c r="B283" s="312"/>
      <c r="C283" s="346" t="s">
        <v>1707</v>
      </c>
      <c r="D283" s="312"/>
      <c r="E283" s="127" t="s">
        <v>1429</v>
      </c>
      <c r="F283" s="126">
        <v>0</v>
      </c>
      <c r="G283" s="945" t="s">
        <v>783</v>
      </c>
      <c r="H283" s="945" t="s">
        <v>514</v>
      </c>
      <c r="I283" s="943">
        <v>0.25</v>
      </c>
      <c r="J283" s="103">
        <v>1</v>
      </c>
      <c r="K283" s="104">
        <v>196400</v>
      </c>
      <c r="L283" s="632"/>
      <c r="M283" s="105">
        <v>2.2589999999999999E-4</v>
      </c>
      <c r="N283" s="630"/>
      <c r="O283" s="372">
        <v>2.2589999999999999E-4</v>
      </c>
      <c r="P283" s="352"/>
      <c r="Q283" s="381"/>
      <c r="R283" s="241">
        <v>44</v>
      </c>
      <c r="S283" s="42"/>
      <c r="T283" s="228"/>
      <c r="U283" s="340">
        <v>44</v>
      </c>
      <c r="V283" s="227"/>
      <c r="W283" s="5"/>
      <c r="X283" s="108" t="s">
        <v>1707</v>
      </c>
      <c r="Y283" s="109" t="s">
        <v>1596</v>
      </c>
      <c r="Z283" s="123">
        <v>49100</v>
      </c>
      <c r="AA283" s="83" t="s">
        <v>782</v>
      </c>
      <c r="AB283" s="83" t="s">
        <v>782</v>
      </c>
      <c r="AC283" s="83" t="s">
        <v>1553</v>
      </c>
      <c r="AE283" s="93" t="s">
        <v>2886</v>
      </c>
      <c r="AF283" s="93"/>
      <c r="AG283" s="96" t="s">
        <v>680</v>
      </c>
      <c r="AH283" s="96" t="s">
        <v>680</v>
      </c>
      <c r="AI283" s="96" t="s">
        <v>680</v>
      </c>
      <c r="AJ283" s="96" t="s">
        <v>680</v>
      </c>
      <c r="AK283" s="96" t="s">
        <v>680</v>
      </c>
      <c r="AL283" s="96" t="s">
        <v>680</v>
      </c>
      <c r="AM283" s="96" t="s">
        <v>680</v>
      </c>
      <c r="AN283" s="96" t="s">
        <v>680</v>
      </c>
      <c r="AO283" s="96" t="s">
        <v>680</v>
      </c>
      <c r="AP283" s="96" t="s">
        <v>680</v>
      </c>
      <c r="AQ283" s="96" t="s">
        <v>680</v>
      </c>
      <c r="AR283" s="96" t="s">
        <v>680</v>
      </c>
      <c r="AS283" s="96" t="s">
        <v>680</v>
      </c>
      <c r="AT283" s="96" t="s">
        <v>680</v>
      </c>
      <c r="AU283" s="96" t="s">
        <v>680</v>
      </c>
      <c r="AV283" s="96" t="s">
        <v>680</v>
      </c>
      <c r="AW283" s="96" t="s">
        <v>680</v>
      </c>
      <c r="AX283" s="96" t="s">
        <v>680</v>
      </c>
      <c r="AY283" s="344"/>
      <c r="AZ283" s="93"/>
      <c r="BA283" s="93"/>
      <c r="BB283" s="94"/>
      <c r="BC283" s="93">
        <v>2.2584999999999999E-4</v>
      </c>
      <c r="BD283" s="94">
        <v>0</v>
      </c>
      <c r="BE283" s="94">
        <v>0</v>
      </c>
      <c r="BF283" s="94">
        <v>1</v>
      </c>
      <c r="BG283" s="94">
        <v>0</v>
      </c>
      <c r="BH283" s="94">
        <v>0</v>
      </c>
      <c r="BI283" s="94">
        <v>0</v>
      </c>
      <c r="BJ283" s="94">
        <v>0</v>
      </c>
      <c r="BK283" s="94"/>
      <c r="BL283" s="94">
        <v>0</v>
      </c>
      <c r="BM283" s="94">
        <v>1</v>
      </c>
      <c r="BN283" s="94">
        <v>0</v>
      </c>
      <c r="BO283" s="94">
        <v>0</v>
      </c>
      <c r="BP283" s="94">
        <v>0</v>
      </c>
      <c r="BQ283" s="94">
        <v>0</v>
      </c>
      <c r="BR283" s="94">
        <v>0</v>
      </c>
      <c r="BS283" s="94">
        <v>1</v>
      </c>
      <c r="BT283" s="94">
        <v>0</v>
      </c>
      <c r="BU283" s="94">
        <v>0</v>
      </c>
      <c r="BV283" s="94"/>
      <c r="BW283" s="94"/>
      <c r="BX283" s="94"/>
      <c r="BY283" s="94"/>
      <c r="BZ283" s="94">
        <v>0</v>
      </c>
    </row>
    <row r="284" spans="1:78" s="2" customFormat="1" ht="11.45" customHeight="1" x14ac:dyDescent="0.2">
      <c r="A284" s="95"/>
      <c r="B284" s="312"/>
      <c r="C284" s="346" t="s">
        <v>1187</v>
      </c>
      <c r="D284" s="312"/>
      <c r="E284" s="127" t="s">
        <v>1430</v>
      </c>
      <c r="F284" s="126">
        <v>0</v>
      </c>
      <c r="G284" s="945" t="s">
        <v>2408</v>
      </c>
      <c r="H284" s="945" t="s">
        <v>514</v>
      </c>
      <c r="I284" s="943">
        <v>0.25</v>
      </c>
      <c r="J284" s="103">
        <v>1</v>
      </c>
      <c r="K284" s="104">
        <v>58000</v>
      </c>
      <c r="L284" s="632"/>
      <c r="M284" s="105">
        <v>2.2589999999999999E-4</v>
      </c>
      <c r="N284" s="630"/>
      <c r="O284" s="372">
        <v>2.2589999999999999E-4</v>
      </c>
      <c r="P284" s="352"/>
      <c r="Q284" s="381"/>
      <c r="R284" s="241">
        <v>13</v>
      </c>
      <c r="S284" s="42"/>
      <c r="T284" s="228"/>
      <c r="U284" s="340">
        <v>13</v>
      </c>
      <c r="V284" s="227"/>
      <c r="W284" s="5"/>
      <c r="X284" s="108" t="s">
        <v>1187</v>
      </c>
      <c r="Y284" s="109" t="s">
        <v>1597</v>
      </c>
      <c r="Z284" s="123">
        <v>14500</v>
      </c>
      <c r="AA284" s="83" t="s">
        <v>1553</v>
      </c>
      <c r="AB284" s="83" t="s">
        <v>1553</v>
      </c>
      <c r="AC284" s="83" t="s">
        <v>1553</v>
      </c>
      <c r="AE284" s="93" t="s">
        <v>2886</v>
      </c>
      <c r="AF284" s="93"/>
      <c r="AG284" s="96" t="s">
        <v>680</v>
      </c>
      <c r="AH284" s="96" t="s">
        <v>680</v>
      </c>
      <c r="AI284" s="96" t="s">
        <v>680</v>
      </c>
      <c r="AJ284" s="96" t="s">
        <v>680</v>
      </c>
      <c r="AK284" s="96" t="s">
        <v>680</v>
      </c>
      <c r="AL284" s="96" t="s">
        <v>680</v>
      </c>
      <c r="AM284" s="96" t="s">
        <v>680</v>
      </c>
      <c r="AN284" s="96" t="s">
        <v>680</v>
      </c>
      <c r="AO284" s="96" t="s">
        <v>680</v>
      </c>
      <c r="AP284" s="96" t="s">
        <v>680</v>
      </c>
      <c r="AQ284" s="96" t="s">
        <v>680</v>
      </c>
      <c r="AR284" s="96" t="s">
        <v>680</v>
      </c>
      <c r="AS284" s="96" t="s">
        <v>680</v>
      </c>
      <c r="AT284" s="96" t="s">
        <v>680</v>
      </c>
      <c r="AU284" s="96" t="s">
        <v>680</v>
      </c>
      <c r="AV284" s="96" t="s">
        <v>680</v>
      </c>
      <c r="AW284" s="96" t="s">
        <v>680</v>
      </c>
      <c r="AX284" s="96" t="s">
        <v>680</v>
      </c>
      <c r="AY284" s="344"/>
      <c r="AZ284" s="93"/>
      <c r="BA284" s="93"/>
      <c r="BB284" s="94"/>
      <c r="BC284" s="93">
        <v>2.2584999999999999E-4</v>
      </c>
      <c r="BD284" s="94">
        <v>0</v>
      </c>
      <c r="BE284" s="94">
        <v>0</v>
      </c>
      <c r="BF284" s="94">
        <v>1</v>
      </c>
      <c r="BG284" s="94">
        <v>0</v>
      </c>
      <c r="BH284" s="94">
        <v>0</v>
      </c>
      <c r="BI284" s="94">
        <v>0</v>
      </c>
      <c r="BJ284" s="94">
        <v>0</v>
      </c>
      <c r="BK284" s="94"/>
      <c r="BL284" s="94">
        <v>0</v>
      </c>
      <c r="BM284" s="94">
        <v>1</v>
      </c>
      <c r="BN284" s="94">
        <v>0</v>
      </c>
      <c r="BO284" s="94">
        <v>0</v>
      </c>
      <c r="BP284" s="94">
        <v>0</v>
      </c>
      <c r="BQ284" s="94">
        <v>0</v>
      </c>
      <c r="BR284" s="94">
        <v>0</v>
      </c>
      <c r="BS284" s="94">
        <v>1</v>
      </c>
      <c r="BT284" s="94">
        <v>0</v>
      </c>
      <c r="BU284" s="94">
        <v>0</v>
      </c>
      <c r="BV284" s="94"/>
      <c r="BW284" s="94"/>
      <c r="BX284" s="94"/>
      <c r="BY284" s="94"/>
      <c r="BZ284" s="94">
        <v>0</v>
      </c>
    </row>
    <row r="285" spans="1:78" s="2" customFormat="1" ht="11.45" customHeight="1" x14ac:dyDescent="0.2">
      <c r="A285" s="95"/>
      <c r="B285" s="312"/>
      <c r="C285" s="346" t="s">
        <v>680</v>
      </c>
      <c r="D285" s="312"/>
      <c r="E285" s="127"/>
      <c r="F285" s="126"/>
      <c r="G285" s="945" t="s">
        <v>680</v>
      </c>
      <c r="H285" s="945" t="s">
        <v>680</v>
      </c>
      <c r="I285" s="943"/>
      <c r="J285" s="103"/>
      <c r="K285" s="104"/>
      <c r="L285" s="632"/>
      <c r="M285" s="105"/>
      <c r="N285" s="630"/>
      <c r="O285" s="372" t="s">
        <v>680</v>
      </c>
      <c r="P285" s="352"/>
      <c r="Q285" s="381"/>
      <c r="R285" s="241">
        <v>0</v>
      </c>
      <c r="S285" s="42"/>
      <c r="T285" s="228"/>
      <c r="U285" s="340">
        <v>0</v>
      </c>
      <c r="V285" s="227"/>
      <c r="W285" s="5"/>
      <c r="X285" s="108" t="s">
        <v>680</v>
      </c>
      <c r="Y285" s="109" t="s">
        <v>2219</v>
      </c>
      <c r="Z285" s="123">
        <v>0</v>
      </c>
      <c r="AA285" s="83" t="s">
        <v>680</v>
      </c>
      <c r="AB285" s="83" t="s">
        <v>680</v>
      </c>
      <c r="AC285" s="83" t="s">
        <v>680</v>
      </c>
      <c r="AE285" s="93" t="s">
        <v>2886</v>
      </c>
      <c r="AF285" s="93"/>
      <c r="AG285" s="96" t="s">
        <v>680</v>
      </c>
      <c r="AH285" s="96" t="s">
        <v>680</v>
      </c>
      <c r="AI285" s="96" t="s">
        <v>680</v>
      </c>
      <c r="AJ285" s="96" t="s">
        <v>680</v>
      </c>
      <c r="AK285" s="96" t="s">
        <v>680</v>
      </c>
      <c r="AL285" s="96" t="s">
        <v>680</v>
      </c>
      <c r="AM285" s="96" t="s">
        <v>680</v>
      </c>
      <c r="AN285" s="96" t="s">
        <v>680</v>
      </c>
      <c r="AO285" s="96" t="s">
        <v>680</v>
      </c>
      <c r="AP285" s="96" t="s">
        <v>680</v>
      </c>
      <c r="AQ285" s="96" t="s">
        <v>680</v>
      </c>
      <c r="AR285" s="96" t="s">
        <v>680</v>
      </c>
      <c r="AS285" s="96" t="s">
        <v>680</v>
      </c>
      <c r="AT285" s="96" t="s">
        <v>680</v>
      </c>
      <c r="AU285" s="96" t="s">
        <v>680</v>
      </c>
      <c r="AV285" s="96" t="s">
        <v>680</v>
      </c>
      <c r="AW285" s="96" t="s">
        <v>680</v>
      </c>
      <c r="AX285" s="96" t="s">
        <v>680</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v>0</v>
      </c>
      <c r="BV285" s="94"/>
      <c r="BW285" s="94"/>
      <c r="BX285" s="94"/>
      <c r="BY285" s="94"/>
      <c r="BZ285" s="94">
        <v>0</v>
      </c>
    </row>
    <row r="286" spans="1:78" s="2" customFormat="1" ht="11.45" customHeight="1" x14ac:dyDescent="0.2">
      <c r="A286" s="95"/>
      <c r="B286" s="312"/>
      <c r="C286" s="346" t="s">
        <v>680</v>
      </c>
      <c r="D286" s="312"/>
      <c r="E286" s="127"/>
      <c r="F286" s="126"/>
      <c r="G286" s="945" t="s">
        <v>680</v>
      </c>
      <c r="H286" s="945" t="s">
        <v>680</v>
      </c>
      <c r="I286" s="943"/>
      <c r="J286" s="103"/>
      <c r="K286" s="104"/>
      <c r="L286" s="632"/>
      <c r="M286" s="105"/>
      <c r="N286" s="630"/>
      <c r="O286" s="372" t="s">
        <v>680</v>
      </c>
      <c r="P286" s="352"/>
      <c r="Q286" s="381"/>
      <c r="R286" s="241">
        <v>0</v>
      </c>
      <c r="S286" s="42"/>
      <c r="T286" s="228"/>
      <c r="U286" s="340">
        <v>0</v>
      </c>
      <c r="V286" s="227"/>
      <c r="W286" s="5"/>
      <c r="X286" s="108" t="s">
        <v>680</v>
      </c>
      <c r="Y286" s="109" t="s">
        <v>2219</v>
      </c>
      <c r="Z286" s="123">
        <v>0</v>
      </c>
      <c r="AA286" s="83" t="s">
        <v>680</v>
      </c>
      <c r="AB286" s="83" t="s">
        <v>680</v>
      </c>
      <c r="AC286" s="83" t="s">
        <v>680</v>
      </c>
      <c r="AE286" s="93" t="s">
        <v>2886</v>
      </c>
      <c r="AF286" s="93"/>
      <c r="AG286" s="96" t="s">
        <v>680</v>
      </c>
      <c r="AH286" s="96" t="s">
        <v>680</v>
      </c>
      <c r="AI286" s="96" t="s">
        <v>680</v>
      </c>
      <c r="AJ286" s="96" t="s">
        <v>680</v>
      </c>
      <c r="AK286" s="96" t="s">
        <v>680</v>
      </c>
      <c r="AL286" s="96" t="s">
        <v>680</v>
      </c>
      <c r="AM286" s="96" t="s">
        <v>680</v>
      </c>
      <c r="AN286" s="96" t="s">
        <v>680</v>
      </c>
      <c r="AO286" s="96" t="s">
        <v>680</v>
      </c>
      <c r="AP286" s="96" t="s">
        <v>680</v>
      </c>
      <c r="AQ286" s="96" t="s">
        <v>680</v>
      </c>
      <c r="AR286" s="96" t="s">
        <v>680</v>
      </c>
      <c r="AS286" s="96" t="s">
        <v>680</v>
      </c>
      <c r="AT286" s="96" t="s">
        <v>680</v>
      </c>
      <c r="AU286" s="96" t="s">
        <v>680</v>
      </c>
      <c r="AV286" s="96" t="s">
        <v>680</v>
      </c>
      <c r="AW286" s="96" t="s">
        <v>680</v>
      </c>
      <c r="AX286" s="96" t="s">
        <v>680</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v>0</v>
      </c>
      <c r="BV286" s="94"/>
      <c r="BW286" s="94"/>
      <c r="BX286" s="94"/>
      <c r="BY286" s="94"/>
      <c r="BZ286" s="94">
        <v>0</v>
      </c>
    </row>
    <row r="287" spans="1:78" s="2" customFormat="1" ht="11.45" customHeight="1" x14ac:dyDescent="0.2">
      <c r="A287" s="95"/>
      <c r="B287" s="312"/>
      <c r="C287" s="346" t="s">
        <v>680</v>
      </c>
      <c r="D287" s="312"/>
      <c r="E287" s="127"/>
      <c r="F287" s="126"/>
      <c r="G287" s="945" t="s">
        <v>680</v>
      </c>
      <c r="H287" s="945" t="s">
        <v>680</v>
      </c>
      <c r="I287" s="943"/>
      <c r="J287" s="103"/>
      <c r="K287" s="104"/>
      <c r="L287" s="632"/>
      <c r="M287" s="105"/>
      <c r="N287" s="630"/>
      <c r="O287" s="372" t="s">
        <v>680</v>
      </c>
      <c r="P287" s="352"/>
      <c r="Q287" s="381"/>
      <c r="R287" s="241">
        <v>0</v>
      </c>
      <c r="S287" s="42"/>
      <c r="T287" s="228"/>
      <c r="U287" s="340">
        <v>0</v>
      </c>
      <c r="V287" s="227"/>
      <c r="W287" s="5"/>
      <c r="X287" s="108" t="s">
        <v>680</v>
      </c>
      <c r="Y287" s="109" t="s">
        <v>2219</v>
      </c>
      <c r="Z287" s="123">
        <v>0</v>
      </c>
      <c r="AA287" s="83" t="s">
        <v>680</v>
      </c>
      <c r="AB287" s="83" t="s">
        <v>680</v>
      </c>
      <c r="AC287" s="83" t="s">
        <v>680</v>
      </c>
      <c r="AE287" s="93" t="s">
        <v>2886</v>
      </c>
      <c r="AF287" s="93"/>
      <c r="AG287" s="96" t="s">
        <v>680</v>
      </c>
      <c r="AH287" s="96" t="s">
        <v>680</v>
      </c>
      <c r="AI287" s="96" t="s">
        <v>680</v>
      </c>
      <c r="AJ287" s="96" t="s">
        <v>680</v>
      </c>
      <c r="AK287" s="96" t="s">
        <v>680</v>
      </c>
      <c r="AL287" s="96" t="s">
        <v>680</v>
      </c>
      <c r="AM287" s="96" t="s">
        <v>680</v>
      </c>
      <c r="AN287" s="96" t="s">
        <v>680</v>
      </c>
      <c r="AO287" s="96" t="s">
        <v>680</v>
      </c>
      <c r="AP287" s="96" t="s">
        <v>680</v>
      </c>
      <c r="AQ287" s="96" t="s">
        <v>680</v>
      </c>
      <c r="AR287" s="96" t="s">
        <v>680</v>
      </c>
      <c r="AS287" s="96" t="s">
        <v>680</v>
      </c>
      <c r="AT287" s="96" t="s">
        <v>680</v>
      </c>
      <c r="AU287" s="96" t="s">
        <v>680</v>
      </c>
      <c r="AV287" s="96" t="s">
        <v>680</v>
      </c>
      <c r="AW287" s="96" t="s">
        <v>680</v>
      </c>
      <c r="AX287" s="96" t="s">
        <v>680</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v>0</v>
      </c>
      <c r="BV287" s="94"/>
      <c r="BW287" s="94"/>
      <c r="BX287" s="94"/>
      <c r="BY287" s="94"/>
      <c r="BZ287" s="94">
        <v>0</v>
      </c>
    </row>
    <row r="288" spans="1:78" s="2" customFormat="1" ht="11.45" customHeight="1" x14ac:dyDescent="0.2">
      <c r="A288" s="95"/>
      <c r="B288" s="312"/>
      <c r="C288" s="346" t="s">
        <v>680</v>
      </c>
      <c r="D288" s="312"/>
      <c r="E288" s="127"/>
      <c r="F288" s="126"/>
      <c r="G288" s="945" t="s">
        <v>680</v>
      </c>
      <c r="H288" s="945" t="s">
        <v>680</v>
      </c>
      <c r="I288" s="943"/>
      <c r="J288" s="103"/>
      <c r="K288" s="104"/>
      <c r="L288" s="632"/>
      <c r="M288" s="105"/>
      <c r="N288" s="630"/>
      <c r="O288" s="372" t="s">
        <v>680</v>
      </c>
      <c r="P288" s="352"/>
      <c r="Q288" s="381"/>
      <c r="R288" s="241">
        <v>0</v>
      </c>
      <c r="S288" s="42"/>
      <c r="T288" s="228"/>
      <c r="U288" s="340">
        <v>0</v>
      </c>
      <c r="V288" s="227"/>
      <c r="W288" s="5"/>
      <c r="X288" s="108" t="s">
        <v>680</v>
      </c>
      <c r="Y288" s="109" t="s">
        <v>2219</v>
      </c>
      <c r="Z288" s="123">
        <v>0</v>
      </c>
      <c r="AA288" s="83" t="s">
        <v>680</v>
      </c>
      <c r="AB288" s="83" t="s">
        <v>680</v>
      </c>
      <c r="AC288" s="83" t="s">
        <v>680</v>
      </c>
      <c r="AE288" s="93" t="s">
        <v>2886</v>
      </c>
      <c r="AF288" s="93"/>
      <c r="AG288" s="96" t="s">
        <v>680</v>
      </c>
      <c r="AH288" s="96" t="s">
        <v>680</v>
      </c>
      <c r="AI288" s="96" t="s">
        <v>680</v>
      </c>
      <c r="AJ288" s="96" t="s">
        <v>680</v>
      </c>
      <c r="AK288" s="96" t="s">
        <v>680</v>
      </c>
      <c r="AL288" s="96" t="s">
        <v>680</v>
      </c>
      <c r="AM288" s="96" t="s">
        <v>680</v>
      </c>
      <c r="AN288" s="96" t="s">
        <v>680</v>
      </c>
      <c r="AO288" s="96" t="s">
        <v>680</v>
      </c>
      <c r="AP288" s="96" t="s">
        <v>680</v>
      </c>
      <c r="AQ288" s="96" t="s">
        <v>680</v>
      </c>
      <c r="AR288" s="96" t="s">
        <v>680</v>
      </c>
      <c r="AS288" s="96" t="s">
        <v>680</v>
      </c>
      <c r="AT288" s="96" t="s">
        <v>680</v>
      </c>
      <c r="AU288" s="96" t="s">
        <v>680</v>
      </c>
      <c r="AV288" s="96" t="s">
        <v>680</v>
      </c>
      <c r="AW288" s="96" t="s">
        <v>680</v>
      </c>
      <c r="AX288" s="96" t="s">
        <v>680</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v>0</v>
      </c>
      <c r="BV288" s="94"/>
      <c r="BW288" s="94"/>
      <c r="BX288" s="94"/>
      <c r="BY288" s="94"/>
      <c r="BZ288" s="94">
        <v>0</v>
      </c>
    </row>
    <row r="289" spans="1:78" s="2" customFormat="1" ht="11.45" customHeight="1" x14ac:dyDescent="0.2">
      <c r="A289" s="95"/>
      <c r="B289" s="312"/>
      <c r="C289" s="346" t="s">
        <v>680</v>
      </c>
      <c r="D289" s="312"/>
      <c r="E289" s="127"/>
      <c r="F289" s="126"/>
      <c r="G289" s="945" t="s">
        <v>680</v>
      </c>
      <c r="H289" s="945" t="s">
        <v>680</v>
      </c>
      <c r="I289" s="943"/>
      <c r="J289" s="103"/>
      <c r="K289" s="104"/>
      <c r="L289" s="632"/>
      <c r="M289" s="105"/>
      <c r="N289" s="630"/>
      <c r="O289" s="372" t="s">
        <v>680</v>
      </c>
      <c r="P289" s="352"/>
      <c r="Q289" s="381"/>
      <c r="R289" s="241">
        <v>0</v>
      </c>
      <c r="S289" s="42"/>
      <c r="T289" s="228"/>
      <c r="U289" s="340">
        <v>0</v>
      </c>
      <c r="V289" s="227"/>
      <c r="W289" s="5"/>
      <c r="X289" s="108" t="s">
        <v>680</v>
      </c>
      <c r="Y289" s="109" t="s">
        <v>2219</v>
      </c>
      <c r="Z289" s="123">
        <v>0</v>
      </c>
      <c r="AA289" s="83" t="s">
        <v>680</v>
      </c>
      <c r="AB289" s="83" t="s">
        <v>680</v>
      </c>
      <c r="AC289" s="83" t="s">
        <v>680</v>
      </c>
      <c r="AE289" s="93" t="s">
        <v>2886</v>
      </c>
      <c r="AF289" s="93"/>
      <c r="AG289" s="96" t="s">
        <v>680</v>
      </c>
      <c r="AH289" s="96" t="s">
        <v>680</v>
      </c>
      <c r="AI289" s="96" t="s">
        <v>680</v>
      </c>
      <c r="AJ289" s="96" t="s">
        <v>680</v>
      </c>
      <c r="AK289" s="96" t="s">
        <v>680</v>
      </c>
      <c r="AL289" s="96" t="s">
        <v>680</v>
      </c>
      <c r="AM289" s="96" t="s">
        <v>680</v>
      </c>
      <c r="AN289" s="96" t="s">
        <v>680</v>
      </c>
      <c r="AO289" s="96" t="s">
        <v>680</v>
      </c>
      <c r="AP289" s="96" t="s">
        <v>680</v>
      </c>
      <c r="AQ289" s="96" t="s">
        <v>680</v>
      </c>
      <c r="AR289" s="96" t="s">
        <v>680</v>
      </c>
      <c r="AS289" s="96" t="s">
        <v>680</v>
      </c>
      <c r="AT289" s="96" t="s">
        <v>680</v>
      </c>
      <c r="AU289" s="96" t="s">
        <v>680</v>
      </c>
      <c r="AV289" s="96" t="s">
        <v>680</v>
      </c>
      <c r="AW289" s="96" t="s">
        <v>680</v>
      </c>
      <c r="AX289" s="96" t="s">
        <v>680</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v>0</v>
      </c>
      <c r="BV289" s="94"/>
      <c r="BW289" s="94"/>
      <c r="BX289" s="94"/>
      <c r="BY289" s="94"/>
      <c r="BZ289" s="94">
        <v>0</v>
      </c>
    </row>
    <row r="290" spans="1:78" s="2" customFormat="1" ht="11.45" customHeight="1" x14ac:dyDescent="0.2">
      <c r="A290" s="95"/>
      <c r="B290" s="312"/>
      <c r="C290" s="346" t="s">
        <v>680</v>
      </c>
      <c r="D290" s="312"/>
      <c r="E290" s="127"/>
      <c r="F290" s="126"/>
      <c r="G290" s="945" t="s">
        <v>680</v>
      </c>
      <c r="H290" s="945" t="s">
        <v>680</v>
      </c>
      <c r="I290" s="943"/>
      <c r="J290" s="103"/>
      <c r="K290" s="104"/>
      <c r="L290" s="632"/>
      <c r="M290" s="105"/>
      <c r="N290" s="630"/>
      <c r="O290" s="372" t="s">
        <v>680</v>
      </c>
      <c r="P290" s="352"/>
      <c r="Q290" s="381"/>
      <c r="R290" s="241">
        <v>0</v>
      </c>
      <c r="S290" s="42"/>
      <c r="T290" s="228"/>
      <c r="U290" s="340">
        <v>0</v>
      </c>
      <c r="V290" s="227"/>
      <c r="W290" s="5"/>
      <c r="X290" s="108" t="s">
        <v>680</v>
      </c>
      <c r="Y290" s="109" t="s">
        <v>2219</v>
      </c>
      <c r="Z290" s="123">
        <v>0</v>
      </c>
      <c r="AA290" s="83" t="s">
        <v>680</v>
      </c>
      <c r="AB290" s="83" t="s">
        <v>680</v>
      </c>
      <c r="AC290" s="83" t="s">
        <v>680</v>
      </c>
      <c r="AE290" s="93" t="s">
        <v>2886</v>
      </c>
      <c r="AF290" s="93"/>
      <c r="AG290" s="96" t="s">
        <v>680</v>
      </c>
      <c r="AH290" s="96" t="s">
        <v>680</v>
      </c>
      <c r="AI290" s="96" t="s">
        <v>680</v>
      </c>
      <c r="AJ290" s="96" t="s">
        <v>680</v>
      </c>
      <c r="AK290" s="96" t="s">
        <v>680</v>
      </c>
      <c r="AL290" s="96" t="s">
        <v>680</v>
      </c>
      <c r="AM290" s="96" t="s">
        <v>680</v>
      </c>
      <c r="AN290" s="96" t="s">
        <v>680</v>
      </c>
      <c r="AO290" s="96" t="s">
        <v>680</v>
      </c>
      <c r="AP290" s="96" t="s">
        <v>680</v>
      </c>
      <c r="AQ290" s="96" t="s">
        <v>680</v>
      </c>
      <c r="AR290" s="96" t="s">
        <v>680</v>
      </c>
      <c r="AS290" s="96" t="s">
        <v>680</v>
      </c>
      <c r="AT290" s="96" t="s">
        <v>680</v>
      </c>
      <c r="AU290" s="96" t="s">
        <v>680</v>
      </c>
      <c r="AV290" s="96" t="s">
        <v>680</v>
      </c>
      <c r="AW290" s="96" t="s">
        <v>680</v>
      </c>
      <c r="AX290" s="96" t="s">
        <v>680</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v>0</v>
      </c>
      <c r="BV290" s="94"/>
      <c r="BW290" s="94"/>
      <c r="BX290" s="94"/>
      <c r="BY290" s="94"/>
      <c r="BZ290" s="94">
        <v>0</v>
      </c>
    </row>
    <row r="291" spans="1:78" s="2" customFormat="1" ht="11.45" customHeight="1" x14ac:dyDescent="0.2">
      <c r="A291" s="95"/>
      <c r="B291" s="312"/>
      <c r="C291" s="346" t="s">
        <v>680</v>
      </c>
      <c r="D291" s="312"/>
      <c r="E291" s="127"/>
      <c r="F291" s="126"/>
      <c r="G291" s="945" t="s">
        <v>680</v>
      </c>
      <c r="H291" s="945" t="s">
        <v>680</v>
      </c>
      <c r="I291" s="943"/>
      <c r="J291" s="103"/>
      <c r="K291" s="104"/>
      <c r="L291" s="632"/>
      <c r="M291" s="105"/>
      <c r="N291" s="630"/>
      <c r="O291" s="372" t="s">
        <v>680</v>
      </c>
      <c r="P291" s="352"/>
      <c r="Q291" s="381"/>
      <c r="R291" s="241">
        <v>0</v>
      </c>
      <c r="S291" s="42"/>
      <c r="T291" s="228"/>
      <c r="U291" s="340">
        <v>0</v>
      </c>
      <c r="V291" s="227"/>
      <c r="W291" s="5"/>
      <c r="X291" s="108" t="s">
        <v>680</v>
      </c>
      <c r="Y291" s="109" t="s">
        <v>2219</v>
      </c>
      <c r="Z291" s="123">
        <v>0</v>
      </c>
      <c r="AA291" s="83" t="s">
        <v>680</v>
      </c>
      <c r="AB291" s="83" t="s">
        <v>680</v>
      </c>
      <c r="AC291" s="83" t="s">
        <v>680</v>
      </c>
      <c r="AE291" s="93" t="s">
        <v>2886</v>
      </c>
      <c r="AF291" s="93"/>
      <c r="AG291" s="96" t="s">
        <v>680</v>
      </c>
      <c r="AH291" s="96" t="s">
        <v>680</v>
      </c>
      <c r="AI291" s="96" t="s">
        <v>680</v>
      </c>
      <c r="AJ291" s="96" t="s">
        <v>680</v>
      </c>
      <c r="AK291" s="96" t="s">
        <v>680</v>
      </c>
      <c r="AL291" s="96" t="s">
        <v>680</v>
      </c>
      <c r="AM291" s="96" t="s">
        <v>680</v>
      </c>
      <c r="AN291" s="96" t="s">
        <v>680</v>
      </c>
      <c r="AO291" s="96" t="s">
        <v>680</v>
      </c>
      <c r="AP291" s="96" t="s">
        <v>680</v>
      </c>
      <c r="AQ291" s="96" t="s">
        <v>680</v>
      </c>
      <c r="AR291" s="96" t="s">
        <v>680</v>
      </c>
      <c r="AS291" s="96" t="s">
        <v>680</v>
      </c>
      <c r="AT291" s="96" t="s">
        <v>680</v>
      </c>
      <c r="AU291" s="96" t="s">
        <v>680</v>
      </c>
      <c r="AV291" s="96" t="s">
        <v>680</v>
      </c>
      <c r="AW291" s="96" t="s">
        <v>680</v>
      </c>
      <c r="AX291" s="96" t="s">
        <v>680</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v>0</v>
      </c>
      <c r="BV291" s="94"/>
      <c r="BW291" s="94"/>
      <c r="BX291" s="94"/>
      <c r="BY291" s="94"/>
      <c r="BZ291" s="94">
        <v>0</v>
      </c>
    </row>
    <row r="292" spans="1:78" s="2" customFormat="1" ht="11.45" customHeight="1" x14ac:dyDescent="0.2">
      <c r="A292" s="95"/>
      <c r="B292" s="312"/>
      <c r="C292" s="346" t="s">
        <v>680</v>
      </c>
      <c r="D292" s="312"/>
      <c r="E292" s="127"/>
      <c r="F292" s="126"/>
      <c r="G292" s="945" t="s">
        <v>680</v>
      </c>
      <c r="H292" s="945" t="s">
        <v>680</v>
      </c>
      <c r="I292" s="943"/>
      <c r="J292" s="103"/>
      <c r="K292" s="104"/>
      <c r="L292" s="632"/>
      <c r="M292" s="105"/>
      <c r="N292" s="630"/>
      <c r="O292" s="372" t="s">
        <v>680</v>
      </c>
      <c r="P292" s="352"/>
      <c r="Q292" s="381"/>
      <c r="R292" s="241">
        <v>0</v>
      </c>
      <c r="S292" s="42"/>
      <c r="T292" s="228"/>
      <c r="U292" s="340">
        <v>0</v>
      </c>
      <c r="V292" s="227"/>
      <c r="W292" s="5"/>
      <c r="X292" s="108" t="s">
        <v>680</v>
      </c>
      <c r="Y292" s="109" t="s">
        <v>2219</v>
      </c>
      <c r="Z292" s="123">
        <v>0</v>
      </c>
      <c r="AA292" s="83" t="s">
        <v>680</v>
      </c>
      <c r="AB292" s="83" t="s">
        <v>680</v>
      </c>
      <c r="AC292" s="83" t="s">
        <v>680</v>
      </c>
      <c r="AE292" s="93" t="s">
        <v>2886</v>
      </c>
      <c r="AF292" s="93"/>
      <c r="AG292" s="96" t="s">
        <v>680</v>
      </c>
      <c r="AH292" s="96" t="s">
        <v>680</v>
      </c>
      <c r="AI292" s="96" t="s">
        <v>680</v>
      </c>
      <c r="AJ292" s="96" t="s">
        <v>680</v>
      </c>
      <c r="AK292" s="96" t="s">
        <v>680</v>
      </c>
      <c r="AL292" s="96" t="s">
        <v>680</v>
      </c>
      <c r="AM292" s="96" t="s">
        <v>680</v>
      </c>
      <c r="AN292" s="96" t="s">
        <v>680</v>
      </c>
      <c r="AO292" s="96" t="s">
        <v>680</v>
      </c>
      <c r="AP292" s="96" t="s">
        <v>680</v>
      </c>
      <c r="AQ292" s="96" t="s">
        <v>680</v>
      </c>
      <c r="AR292" s="96" t="s">
        <v>680</v>
      </c>
      <c r="AS292" s="96" t="s">
        <v>680</v>
      </c>
      <c r="AT292" s="96" t="s">
        <v>680</v>
      </c>
      <c r="AU292" s="96" t="s">
        <v>680</v>
      </c>
      <c r="AV292" s="96" t="s">
        <v>680</v>
      </c>
      <c r="AW292" s="96" t="s">
        <v>680</v>
      </c>
      <c r="AX292" s="96" t="s">
        <v>680</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v>0</v>
      </c>
      <c r="BV292" s="94"/>
      <c r="BW292" s="94"/>
      <c r="BX292" s="94"/>
      <c r="BY292" s="94"/>
      <c r="BZ292" s="94">
        <v>0</v>
      </c>
    </row>
    <row r="293" spans="1:78" s="2" customFormat="1" ht="11.45" customHeight="1" x14ac:dyDescent="0.2">
      <c r="A293" s="95"/>
      <c r="B293" s="312"/>
      <c r="C293" s="346" t="s">
        <v>680</v>
      </c>
      <c r="D293" s="312"/>
      <c r="E293" s="127"/>
      <c r="F293" s="126"/>
      <c r="G293" s="945" t="s">
        <v>680</v>
      </c>
      <c r="H293" s="945" t="s">
        <v>680</v>
      </c>
      <c r="I293" s="943"/>
      <c r="J293" s="103"/>
      <c r="K293" s="104"/>
      <c r="L293" s="632"/>
      <c r="M293" s="105"/>
      <c r="N293" s="630"/>
      <c r="O293" s="372" t="s">
        <v>680</v>
      </c>
      <c r="P293" s="352"/>
      <c r="Q293" s="381"/>
      <c r="R293" s="241">
        <v>0</v>
      </c>
      <c r="S293" s="42"/>
      <c r="T293" s="228"/>
      <c r="U293" s="340">
        <v>0</v>
      </c>
      <c r="V293" s="227"/>
      <c r="W293" s="5"/>
      <c r="X293" s="108" t="s">
        <v>680</v>
      </c>
      <c r="Y293" s="109" t="s">
        <v>2219</v>
      </c>
      <c r="Z293" s="123">
        <v>0</v>
      </c>
      <c r="AA293" s="83" t="s">
        <v>680</v>
      </c>
      <c r="AB293" s="83" t="s">
        <v>680</v>
      </c>
      <c r="AC293" s="83" t="s">
        <v>680</v>
      </c>
      <c r="AE293" s="93" t="s">
        <v>2886</v>
      </c>
      <c r="AF293" s="93"/>
      <c r="AG293" s="96" t="s">
        <v>680</v>
      </c>
      <c r="AH293" s="96" t="s">
        <v>680</v>
      </c>
      <c r="AI293" s="96" t="s">
        <v>680</v>
      </c>
      <c r="AJ293" s="96" t="s">
        <v>680</v>
      </c>
      <c r="AK293" s="96" t="s">
        <v>680</v>
      </c>
      <c r="AL293" s="96" t="s">
        <v>680</v>
      </c>
      <c r="AM293" s="96" t="s">
        <v>680</v>
      </c>
      <c r="AN293" s="96" t="s">
        <v>680</v>
      </c>
      <c r="AO293" s="96" t="s">
        <v>680</v>
      </c>
      <c r="AP293" s="96" t="s">
        <v>680</v>
      </c>
      <c r="AQ293" s="96" t="s">
        <v>680</v>
      </c>
      <c r="AR293" s="96" t="s">
        <v>680</v>
      </c>
      <c r="AS293" s="96" t="s">
        <v>680</v>
      </c>
      <c r="AT293" s="96" t="s">
        <v>680</v>
      </c>
      <c r="AU293" s="96" t="s">
        <v>680</v>
      </c>
      <c r="AV293" s="96" t="s">
        <v>680</v>
      </c>
      <c r="AW293" s="96" t="s">
        <v>680</v>
      </c>
      <c r="AX293" s="96" t="s">
        <v>680</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v>0</v>
      </c>
      <c r="BV293" s="94"/>
      <c r="BW293" s="94"/>
      <c r="BX293" s="94"/>
      <c r="BY293" s="94"/>
      <c r="BZ293" s="94">
        <v>0</v>
      </c>
    </row>
    <row r="294" spans="1:78" s="2" customFormat="1" ht="11.45" customHeight="1" x14ac:dyDescent="0.2">
      <c r="A294" s="95"/>
      <c r="B294" s="312"/>
      <c r="C294" s="347">
        <v>9609</v>
      </c>
      <c r="D294" s="312"/>
      <c r="E294" s="227"/>
      <c r="F294" s="228"/>
      <c r="G294" s="228"/>
      <c r="H294" s="353" t="s">
        <v>1071</v>
      </c>
      <c r="I294" s="354"/>
      <c r="J294" s="259"/>
      <c r="K294" s="358">
        <v>2739876287</v>
      </c>
      <c r="L294" s="352"/>
      <c r="M294" s="352"/>
      <c r="N294" s="352"/>
      <c r="O294" s="352"/>
      <c r="P294" s="352"/>
      <c r="Q294" s="382"/>
      <c r="R294" s="358">
        <v>2516129</v>
      </c>
      <c r="S294" s="102"/>
      <c r="T294" s="228"/>
      <c r="U294" s="358">
        <v>2516129</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hidden="1"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hidden="1" customHeight="1" x14ac:dyDescent="0.2">
      <c r="A298" s="95"/>
      <c r="B298" s="312"/>
      <c r="C298" s="312"/>
      <c r="D298" s="312"/>
      <c r="E298" s="1357" t="s">
        <v>1058</v>
      </c>
      <c r="F298" s="1357" t="s">
        <v>2230</v>
      </c>
      <c r="G298" s="1357" t="s">
        <v>2231</v>
      </c>
      <c r="H298" s="1357" t="s">
        <v>2232</v>
      </c>
      <c r="I298" s="1357" t="s">
        <v>2389</v>
      </c>
      <c r="J298" s="1357" t="s">
        <v>2390</v>
      </c>
      <c r="K298" s="1357" t="s">
        <v>1551</v>
      </c>
      <c r="L298" s="79" t="s">
        <v>579</v>
      </c>
      <c r="M298" s="85"/>
      <c r="N298" s="85"/>
      <c r="O298" s="80"/>
      <c r="P298" s="284"/>
      <c r="Q298" s="79" t="s">
        <v>1552</v>
      </c>
      <c r="R298" s="80"/>
      <c r="S298" s="1357" t="s">
        <v>408</v>
      </c>
      <c r="T298" s="284"/>
      <c r="U298" s="1357" t="s">
        <v>1028</v>
      </c>
      <c r="V298" s="227"/>
      <c r="Y298" s="83"/>
      <c r="BM298" s="83"/>
      <c r="BN298" s="83"/>
      <c r="BO298" s="83"/>
      <c r="BP298" s="83"/>
      <c r="BQ298" s="83"/>
      <c r="BR298" s="83"/>
      <c r="BS298" s="83"/>
      <c r="BT298" s="83"/>
    </row>
    <row r="299" spans="1:78" s="2" customFormat="1" ht="11.45" hidden="1" customHeight="1" x14ac:dyDescent="0.2">
      <c r="A299" s="95"/>
      <c r="B299" s="312"/>
      <c r="C299" s="312"/>
      <c r="D299" s="312"/>
      <c r="E299" s="1358"/>
      <c r="F299" s="1358"/>
      <c r="G299" s="1358"/>
      <c r="H299" s="1358"/>
      <c r="I299" s="1358"/>
      <c r="J299" s="1358"/>
      <c r="K299" s="1358"/>
      <c r="L299" s="37" t="s">
        <v>371</v>
      </c>
      <c r="M299" s="37" t="s">
        <v>590</v>
      </c>
      <c r="N299" s="37" t="s">
        <v>372</v>
      </c>
      <c r="O299" s="37" t="s">
        <v>1028</v>
      </c>
      <c r="P299" s="284"/>
      <c r="Q299" s="37" t="s">
        <v>371</v>
      </c>
      <c r="R299" s="37" t="s">
        <v>590</v>
      </c>
      <c r="S299" s="1358"/>
      <c r="T299" s="284"/>
      <c r="U299" s="1358"/>
      <c r="V299" s="227"/>
      <c r="Y299" s="83"/>
      <c r="AE299" s="576" t="s">
        <v>2207</v>
      </c>
      <c r="AX299" s="576" t="s">
        <v>2207</v>
      </c>
      <c r="BA299" s="83" t="s">
        <v>1555</v>
      </c>
      <c r="BB299" s="83" t="s">
        <v>1555</v>
      </c>
      <c r="BC299" s="83" t="s">
        <v>813</v>
      </c>
      <c r="BD299" s="83" t="s">
        <v>813</v>
      </c>
      <c r="BE299" s="83" t="s">
        <v>2226</v>
      </c>
      <c r="BF299" s="83" t="s">
        <v>2228</v>
      </c>
      <c r="BG299" s="83" t="s">
        <v>2228</v>
      </c>
      <c r="BH299" s="83" t="s">
        <v>2228</v>
      </c>
      <c r="BI299" s="83" t="s">
        <v>2787</v>
      </c>
      <c r="BJ299" s="83" t="s">
        <v>782</v>
      </c>
      <c r="BK299" s="83" t="s">
        <v>71</v>
      </c>
      <c r="BL299" s="83" t="s">
        <v>145</v>
      </c>
      <c r="BM299" s="576" t="s">
        <v>72</v>
      </c>
      <c r="BN299" s="576" t="s">
        <v>72</v>
      </c>
      <c r="BO299" s="576" t="s">
        <v>72</v>
      </c>
      <c r="BP299" s="83" t="s">
        <v>2604</v>
      </c>
      <c r="BQ299" s="83" t="s">
        <v>2067</v>
      </c>
      <c r="BR299" s="83" t="s">
        <v>74</v>
      </c>
      <c r="BS299" s="576" t="s">
        <v>2224</v>
      </c>
      <c r="BT299" s="83" t="s">
        <v>2224</v>
      </c>
      <c r="BU299" s="83" t="s">
        <v>744</v>
      </c>
      <c r="BV299" s="83" t="s">
        <v>1554</v>
      </c>
      <c r="BW299" s="83" t="s">
        <v>1554</v>
      </c>
      <c r="BX299" s="83" t="s">
        <v>75</v>
      </c>
      <c r="BY299" s="83" t="s">
        <v>1910</v>
      </c>
      <c r="BZ299" s="579" t="s">
        <v>2222</v>
      </c>
    </row>
    <row r="300" spans="1:78" s="2" customFormat="1" ht="11.45" hidden="1" customHeight="1" x14ac:dyDescent="0.2">
      <c r="A300" s="95"/>
      <c r="B300" s="312"/>
      <c r="C300" s="312"/>
      <c r="D300" s="312"/>
      <c r="E300" s="1357"/>
      <c r="F300" s="1357"/>
      <c r="G300" s="1357"/>
      <c r="H300" s="1357"/>
      <c r="I300" s="1357"/>
      <c r="J300" s="1357"/>
      <c r="K300" s="1357"/>
      <c r="L300" s="79"/>
      <c r="M300" s="85"/>
      <c r="N300" s="85"/>
      <c r="O300" s="80"/>
      <c r="P300" s="284"/>
      <c r="Q300" s="79"/>
      <c r="R300" s="80"/>
      <c r="S300" s="1357"/>
      <c r="T300" s="284"/>
      <c r="U300" s="1357"/>
      <c r="V300" s="227"/>
      <c r="Y300" s="83"/>
      <c r="BE300" s="2" t="s">
        <v>392</v>
      </c>
      <c r="BM300" s="576"/>
      <c r="BN300" s="576"/>
      <c r="BO300" s="576"/>
      <c r="BP300" s="83"/>
      <c r="BQ300" s="83"/>
      <c r="BR300" s="83"/>
      <c r="BS300" s="576"/>
      <c r="BT300" s="83"/>
      <c r="BZ300" s="580"/>
    </row>
    <row r="301" spans="1:78" s="2" customFormat="1" ht="11.45" hidden="1" customHeight="1" x14ac:dyDescent="0.2">
      <c r="A301" s="95"/>
      <c r="B301" s="312"/>
      <c r="C301" s="312"/>
      <c r="D301" s="312"/>
      <c r="E301" s="1358"/>
      <c r="F301" s="1358"/>
      <c r="G301" s="1358"/>
      <c r="H301" s="1358"/>
      <c r="I301" s="1358"/>
      <c r="J301" s="1358"/>
      <c r="K301" s="1358"/>
      <c r="L301" s="37"/>
      <c r="M301" s="37"/>
      <c r="N301" s="37"/>
      <c r="O301" s="37"/>
      <c r="P301" s="284"/>
      <c r="Q301" s="37"/>
      <c r="R301" s="37"/>
      <c r="S301" s="1358"/>
      <c r="T301" s="284"/>
      <c r="U301" s="1358"/>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hidden="1"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820</v>
      </c>
      <c r="Y302" s="365" t="s">
        <v>2010</v>
      </c>
      <c r="Z302" s="365" t="s">
        <v>1040</v>
      </c>
      <c r="AA302" s="365" t="s">
        <v>1309</v>
      </c>
      <c r="AB302" s="365" t="s">
        <v>2221</v>
      </c>
      <c r="AC302" s="365" t="s">
        <v>1556</v>
      </c>
      <c r="AE302" s="365" t="s">
        <v>1305</v>
      </c>
      <c r="AF302" s="95"/>
      <c r="AG302" s="369" t="s">
        <v>208</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1306</v>
      </c>
      <c r="BB302" s="345"/>
      <c r="BC302" s="83" t="s">
        <v>1042</v>
      </c>
      <c r="BD302" s="345">
        <v>0.05</v>
      </c>
      <c r="BE302" s="83" t="s">
        <v>392</v>
      </c>
      <c r="BF302" s="83" t="s">
        <v>1043</v>
      </c>
      <c r="BG302" s="83" t="s">
        <v>1043</v>
      </c>
      <c r="BH302" s="83" t="s">
        <v>1043</v>
      </c>
      <c r="BI302" s="83" t="s">
        <v>904</v>
      </c>
      <c r="BJ302" s="83" t="s">
        <v>206</v>
      </c>
      <c r="BK302" s="83" t="s">
        <v>207</v>
      </c>
      <c r="BL302" s="83" t="s">
        <v>401</v>
      </c>
      <c r="BM302" s="576" t="s">
        <v>2221</v>
      </c>
      <c r="BN302" s="576" t="s">
        <v>1556</v>
      </c>
      <c r="BO302" s="576" t="s">
        <v>2209</v>
      </c>
      <c r="BP302" s="83" t="s">
        <v>404</v>
      </c>
      <c r="BQ302" s="83" t="s">
        <v>405</v>
      </c>
      <c r="BR302" s="83" t="s">
        <v>213</v>
      </c>
      <c r="BS302" s="576" t="s">
        <v>2210</v>
      </c>
      <c r="BT302" s="83" t="s">
        <v>906</v>
      </c>
      <c r="BU302" s="83" t="s">
        <v>209</v>
      </c>
      <c r="BV302" s="83" t="s">
        <v>2583</v>
      </c>
      <c r="BW302" s="83" t="s">
        <v>2583</v>
      </c>
      <c r="BX302" s="83" t="s">
        <v>908</v>
      </c>
      <c r="BY302" s="83" t="s">
        <v>907</v>
      </c>
      <c r="BZ302" s="579" t="s">
        <v>2206</v>
      </c>
    </row>
    <row r="303" spans="1:78" s="2" customFormat="1" ht="11.45" hidden="1" customHeight="1" x14ac:dyDescent="0.2">
      <c r="A303" s="95"/>
      <c r="B303" s="312"/>
      <c r="C303" s="312"/>
      <c r="D303" s="312"/>
      <c r="E303" s="58" t="s">
        <v>2560</v>
      </c>
      <c r="F303" s="13" t="s">
        <v>2560</v>
      </c>
      <c r="G303" s="13"/>
      <c r="H303" s="13"/>
      <c r="I303" s="13"/>
      <c r="J303" s="88" t="s">
        <v>368</v>
      </c>
      <c r="K303" s="13" t="s">
        <v>1099</v>
      </c>
      <c r="L303" s="13" t="s">
        <v>1506</v>
      </c>
      <c r="M303" s="13" t="s">
        <v>1506</v>
      </c>
      <c r="N303" s="13" t="s">
        <v>1506</v>
      </c>
      <c r="O303" s="13" t="s">
        <v>1506</v>
      </c>
      <c r="P303" s="228"/>
      <c r="Q303" s="13" t="s">
        <v>1099</v>
      </c>
      <c r="R303" s="13" t="s">
        <v>1099</v>
      </c>
      <c r="S303" s="13" t="s">
        <v>1099</v>
      </c>
      <c r="T303" s="228"/>
      <c r="U303" s="13" t="s">
        <v>1099</v>
      </c>
      <c r="V303" s="227"/>
      <c r="X303" s="365"/>
      <c r="Y303" s="365" t="s">
        <v>144</v>
      </c>
      <c r="Z303" s="365" t="s">
        <v>1041</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1284</v>
      </c>
      <c r="BB303" s="83" t="s">
        <v>1949</v>
      </c>
      <c r="BC303" s="83" t="s">
        <v>1284</v>
      </c>
      <c r="BD303" s="83" t="s">
        <v>1039</v>
      </c>
      <c r="BE303" s="83" t="s">
        <v>1039</v>
      </c>
      <c r="BF303" s="83" t="s">
        <v>1044</v>
      </c>
      <c r="BG303" s="83" t="s">
        <v>205</v>
      </c>
      <c r="BH303" s="83" t="s">
        <v>1039</v>
      </c>
      <c r="BI303" s="83" t="s">
        <v>1039</v>
      </c>
      <c r="BJ303" s="83" t="s">
        <v>393</v>
      </c>
      <c r="BK303" s="83" t="s">
        <v>1949</v>
      </c>
      <c r="BL303" s="83" t="s">
        <v>1039</v>
      </c>
      <c r="BM303" s="576"/>
      <c r="BN303" s="576" t="s">
        <v>403</v>
      </c>
      <c r="BO303" s="576" t="s">
        <v>1039</v>
      </c>
      <c r="BP303" s="83" t="s">
        <v>1039</v>
      </c>
      <c r="BQ303" s="83" t="s">
        <v>212</v>
      </c>
      <c r="BR303" s="83" t="s">
        <v>214</v>
      </c>
      <c r="BS303" s="576" t="s">
        <v>2211</v>
      </c>
      <c r="BT303" s="83" t="s">
        <v>905</v>
      </c>
      <c r="BU303" s="83" t="s">
        <v>211</v>
      </c>
      <c r="BV303" s="83" t="s">
        <v>1949</v>
      </c>
      <c r="BW303" s="83" t="s">
        <v>1949</v>
      </c>
      <c r="BX303" s="93" t="s">
        <v>1949</v>
      </c>
      <c r="BY303" s="93" t="s">
        <v>1949</v>
      </c>
      <c r="BZ303" s="579" t="s">
        <v>1900</v>
      </c>
    </row>
    <row r="304" spans="1:78" s="2" customFormat="1" ht="11.45" hidden="1" customHeight="1" x14ac:dyDescent="0.2">
      <c r="A304" s="95"/>
      <c r="B304" s="312"/>
      <c r="C304" s="347">
        <v>6010</v>
      </c>
      <c r="D304" s="312"/>
      <c r="E304" s="375"/>
      <c r="F304" s="375"/>
      <c r="G304" s="376"/>
      <c r="H304" s="362"/>
      <c r="I304" s="377"/>
      <c r="J304" s="378"/>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2888</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hidden="1" customHeight="1" x14ac:dyDescent="0.2">
      <c r="A305" s="95"/>
      <c r="B305" s="312"/>
      <c r="C305" s="346" t="s">
        <v>1185</v>
      </c>
      <c r="D305" s="312"/>
      <c r="E305" s="355" t="s">
        <v>2106</v>
      </c>
      <c r="F305" s="356">
        <v>0</v>
      </c>
      <c r="G305" s="945" t="s">
        <v>2223</v>
      </c>
      <c r="H305" s="945" t="s">
        <v>514</v>
      </c>
      <c r="I305" s="942">
        <v>1</v>
      </c>
      <c r="J305" s="357">
        <v>1</v>
      </c>
      <c r="K305" s="104"/>
      <c r="L305" s="631"/>
      <c r="M305" s="105"/>
      <c r="N305" s="628"/>
      <c r="O305" s="372" t="s">
        <v>680</v>
      </c>
      <c r="P305" s="352"/>
      <c r="Q305" s="381"/>
      <c r="R305" s="241">
        <v>0</v>
      </c>
      <c r="S305" s="42"/>
      <c r="T305" s="228"/>
      <c r="U305" s="340">
        <v>0</v>
      </c>
      <c r="V305" s="227"/>
      <c r="W305" s="5"/>
      <c r="X305" s="106" t="s">
        <v>1185</v>
      </c>
      <c r="Y305" s="107" t="s">
        <v>2640</v>
      </c>
      <c r="Z305" s="122">
        <v>0</v>
      </c>
      <c r="AA305" s="83" t="s">
        <v>2222</v>
      </c>
      <c r="AB305" s="83" t="s">
        <v>2222</v>
      </c>
      <c r="AC305" s="83" t="s">
        <v>1553</v>
      </c>
      <c r="AE305" s="93" t="s">
        <v>2886</v>
      </c>
      <c r="AF305" s="93"/>
      <c r="AG305" s="96" t="s">
        <v>680</v>
      </c>
      <c r="AH305" s="96" t="s">
        <v>680</v>
      </c>
      <c r="AI305" s="96" t="s">
        <v>680</v>
      </c>
      <c r="AJ305" s="96" t="s">
        <v>680</v>
      </c>
      <c r="AK305" s="96" t="s">
        <v>680</v>
      </c>
      <c r="AL305" s="96" t="s">
        <v>680</v>
      </c>
      <c r="AM305" s="96" t="s">
        <v>680</v>
      </c>
      <c r="AN305" s="96" t="s">
        <v>680</v>
      </c>
      <c r="AO305" s="96" t="s">
        <v>680</v>
      </c>
      <c r="AP305" s="96" t="s">
        <v>680</v>
      </c>
      <c r="AQ305" s="96" t="s">
        <v>680</v>
      </c>
      <c r="AR305" s="96" t="s">
        <v>680</v>
      </c>
      <c r="AS305" s="96" t="s">
        <v>680</v>
      </c>
      <c r="AT305" s="96" t="s">
        <v>680</v>
      </c>
      <c r="AU305" s="96" t="s">
        <v>680</v>
      </c>
      <c r="AV305" s="96" t="s">
        <v>680</v>
      </c>
      <c r="AW305" s="96" t="s">
        <v>680</v>
      </c>
      <c r="AX305" s="96" t="s">
        <v>680</v>
      </c>
      <c r="AY305" s="344"/>
      <c r="AZ305" s="93"/>
      <c r="BA305" s="93"/>
      <c r="BB305" s="94"/>
      <c r="BC305" s="93">
        <v>0</v>
      </c>
      <c r="BD305" s="94">
        <v>0</v>
      </c>
      <c r="BE305" s="94">
        <v>0</v>
      </c>
      <c r="BF305" s="94">
        <v>0</v>
      </c>
      <c r="BG305" s="94">
        <v>0</v>
      </c>
      <c r="BH305" s="578">
        <v>0</v>
      </c>
      <c r="BI305" s="578">
        <v>0</v>
      </c>
      <c r="BJ305" s="94">
        <v>0</v>
      </c>
      <c r="BK305" s="94"/>
      <c r="BL305" s="94">
        <v>0</v>
      </c>
      <c r="BM305" s="94">
        <v>1</v>
      </c>
      <c r="BN305" s="94">
        <v>0</v>
      </c>
      <c r="BO305" s="94">
        <v>0</v>
      </c>
      <c r="BP305" s="94">
        <v>0</v>
      </c>
      <c r="BQ305" s="94">
        <v>0</v>
      </c>
      <c r="BR305" s="94">
        <v>0</v>
      </c>
      <c r="BS305" s="94">
        <v>1</v>
      </c>
      <c r="BT305" s="94">
        <v>0</v>
      </c>
      <c r="BU305" s="94">
        <v>0</v>
      </c>
      <c r="BV305" s="94"/>
      <c r="BW305" s="94"/>
      <c r="BX305" s="94"/>
      <c r="BY305" s="94"/>
      <c r="BZ305" s="94">
        <v>0</v>
      </c>
    </row>
    <row r="306" spans="1:78" s="2" customFormat="1" ht="11.45" hidden="1" customHeight="1" x14ac:dyDescent="0.2">
      <c r="A306" s="95"/>
      <c r="B306" s="312"/>
      <c r="C306" s="346" t="s">
        <v>680</v>
      </c>
      <c r="D306" s="312"/>
      <c r="E306" s="127"/>
      <c r="F306" s="126"/>
      <c r="G306" s="945" t="s">
        <v>680</v>
      </c>
      <c r="H306" s="945" t="s">
        <v>680</v>
      </c>
      <c r="I306" s="943"/>
      <c r="J306" s="103"/>
      <c r="K306" s="104"/>
      <c r="L306" s="632"/>
      <c r="M306" s="105"/>
      <c r="N306" s="630"/>
      <c r="O306" s="372" t="s">
        <v>680</v>
      </c>
      <c r="P306" s="352"/>
      <c r="Q306" s="381"/>
      <c r="R306" s="241">
        <v>0</v>
      </c>
      <c r="S306" s="42"/>
      <c r="T306" s="228"/>
      <c r="U306" s="340">
        <v>0</v>
      </c>
      <c r="V306" s="227"/>
      <c r="W306" s="5"/>
      <c r="X306" s="108" t="s">
        <v>680</v>
      </c>
      <c r="Y306" s="109" t="s">
        <v>2219</v>
      </c>
      <c r="Z306" s="123">
        <v>0</v>
      </c>
      <c r="AA306" s="83" t="s">
        <v>680</v>
      </c>
      <c r="AB306" s="83" t="s">
        <v>680</v>
      </c>
      <c r="AC306" s="83" t="s">
        <v>680</v>
      </c>
      <c r="AE306" s="93" t="s">
        <v>2886</v>
      </c>
      <c r="AF306" s="93"/>
      <c r="AG306" s="96" t="s">
        <v>680</v>
      </c>
      <c r="AH306" s="96" t="s">
        <v>680</v>
      </c>
      <c r="AI306" s="96" t="s">
        <v>680</v>
      </c>
      <c r="AJ306" s="96" t="s">
        <v>680</v>
      </c>
      <c r="AK306" s="96" t="s">
        <v>680</v>
      </c>
      <c r="AL306" s="96" t="s">
        <v>680</v>
      </c>
      <c r="AM306" s="96" t="s">
        <v>680</v>
      </c>
      <c r="AN306" s="96" t="s">
        <v>680</v>
      </c>
      <c r="AO306" s="96" t="s">
        <v>680</v>
      </c>
      <c r="AP306" s="96" t="s">
        <v>680</v>
      </c>
      <c r="AQ306" s="96" t="s">
        <v>680</v>
      </c>
      <c r="AR306" s="96" t="s">
        <v>680</v>
      </c>
      <c r="AS306" s="96" t="s">
        <v>680</v>
      </c>
      <c r="AT306" s="96" t="s">
        <v>680</v>
      </c>
      <c r="AU306" s="96" t="s">
        <v>680</v>
      </c>
      <c r="AV306" s="96" t="s">
        <v>680</v>
      </c>
      <c r="AW306" s="96" t="s">
        <v>680</v>
      </c>
      <c r="AX306" s="96" t="s">
        <v>680</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v>0</v>
      </c>
      <c r="BV306" s="94"/>
      <c r="BW306" s="94"/>
      <c r="BX306" s="94"/>
      <c r="BY306" s="94"/>
      <c r="BZ306" s="94">
        <v>0</v>
      </c>
    </row>
    <row r="307" spans="1:78" s="2" customFormat="1" ht="11.45" hidden="1" customHeight="1" x14ac:dyDescent="0.2">
      <c r="A307" s="95"/>
      <c r="B307" s="312"/>
      <c r="C307" s="346" t="s">
        <v>680</v>
      </c>
      <c r="D307" s="312"/>
      <c r="E307" s="127"/>
      <c r="F307" s="126"/>
      <c r="G307" s="945" t="s">
        <v>680</v>
      </c>
      <c r="H307" s="945" t="s">
        <v>680</v>
      </c>
      <c r="I307" s="943"/>
      <c r="J307" s="103"/>
      <c r="K307" s="104"/>
      <c r="L307" s="632"/>
      <c r="M307" s="105"/>
      <c r="N307" s="630"/>
      <c r="O307" s="372" t="s">
        <v>680</v>
      </c>
      <c r="P307" s="352"/>
      <c r="Q307" s="381"/>
      <c r="R307" s="241">
        <v>0</v>
      </c>
      <c r="S307" s="42"/>
      <c r="T307" s="228"/>
      <c r="U307" s="340">
        <v>0</v>
      </c>
      <c r="V307" s="227"/>
      <c r="W307" s="5"/>
      <c r="X307" s="108" t="s">
        <v>680</v>
      </c>
      <c r="Y307" s="109" t="s">
        <v>2219</v>
      </c>
      <c r="Z307" s="123">
        <v>0</v>
      </c>
      <c r="AA307" s="83" t="s">
        <v>680</v>
      </c>
      <c r="AB307" s="83" t="s">
        <v>680</v>
      </c>
      <c r="AC307" s="83" t="s">
        <v>680</v>
      </c>
      <c r="AE307" s="93" t="s">
        <v>2886</v>
      </c>
      <c r="AF307" s="93"/>
      <c r="AG307" s="96" t="s">
        <v>680</v>
      </c>
      <c r="AH307" s="96" t="s">
        <v>680</v>
      </c>
      <c r="AI307" s="96" t="s">
        <v>680</v>
      </c>
      <c r="AJ307" s="96" t="s">
        <v>680</v>
      </c>
      <c r="AK307" s="96" t="s">
        <v>680</v>
      </c>
      <c r="AL307" s="96" t="s">
        <v>680</v>
      </c>
      <c r="AM307" s="96" t="s">
        <v>680</v>
      </c>
      <c r="AN307" s="96" t="s">
        <v>680</v>
      </c>
      <c r="AO307" s="96" t="s">
        <v>680</v>
      </c>
      <c r="AP307" s="96" t="s">
        <v>680</v>
      </c>
      <c r="AQ307" s="96" t="s">
        <v>680</v>
      </c>
      <c r="AR307" s="96" t="s">
        <v>680</v>
      </c>
      <c r="AS307" s="96" t="s">
        <v>680</v>
      </c>
      <c r="AT307" s="96" t="s">
        <v>680</v>
      </c>
      <c r="AU307" s="96" t="s">
        <v>680</v>
      </c>
      <c r="AV307" s="96" t="s">
        <v>680</v>
      </c>
      <c r="AW307" s="96" t="s">
        <v>680</v>
      </c>
      <c r="AX307" s="96" t="s">
        <v>680</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v>0</v>
      </c>
      <c r="BV307" s="94"/>
      <c r="BW307" s="94"/>
      <c r="BX307" s="94"/>
      <c r="BY307" s="94"/>
      <c r="BZ307" s="94">
        <v>0</v>
      </c>
    </row>
    <row r="308" spans="1:78" s="2" customFormat="1" ht="11.45" hidden="1" customHeight="1" x14ac:dyDescent="0.2">
      <c r="A308" s="95"/>
      <c r="B308" s="312"/>
      <c r="C308" s="346" t="s">
        <v>680</v>
      </c>
      <c r="D308" s="312"/>
      <c r="E308" s="127"/>
      <c r="F308" s="126"/>
      <c r="G308" s="945" t="s">
        <v>680</v>
      </c>
      <c r="H308" s="945" t="s">
        <v>680</v>
      </c>
      <c r="I308" s="943"/>
      <c r="J308" s="103"/>
      <c r="K308" s="104"/>
      <c r="L308" s="632"/>
      <c r="M308" s="105"/>
      <c r="N308" s="630"/>
      <c r="O308" s="372" t="s">
        <v>680</v>
      </c>
      <c r="P308" s="352"/>
      <c r="Q308" s="381"/>
      <c r="R308" s="241">
        <v>0</v>
      </c>
      <c r="S308" s="42"/>
      <c r="T308" s="228"/>
      <c r="U308" s="340">
        <v>0</v>
      </c>
      <c r="V308" s="227"/>
      <c r="W308" s="5"/>
      <c r="X308" s="108" t="s">
        <v>680</v>
      </c>
      <c r="Y308" s="109" t="s">
        <v>2219</v>
      </c>
      <c r="Z308" s="123">
        <v>0</v>
      </c>
      <c r="AA308" s="83" t="s">
        <v>680</v>
      </c>
      <c r="AB308" s="83" t="s">
        <v>680</v>
      </c>
      <c r="AC308" s="83" t="s">
        <v>680</v>
      </c>
      <c r="AE308" s="93" t="s">
        <v>2886</v>
      </c>
      <c r="AF308" s="93"/>
      <c r="AG308" s="96" t="s">
        <v>680</v>
      </c>
      <c r="AH308" s="96" t="s">
        <v>680</v>
      </c>
      <c r="AI308" s="96" t="s">
        <v>680</v>
      </c>
      <c r="AJ308" s="96" t="s">
        <v>680</v>
      </c>
      <c r="AK308" s="96" t="s">
        <v>680</v>
      </c>
      <c r="AL308" s="96" t="s">
        <v>680</v>
      </c>
      <c r="AM308" s="96" t="s">
        <v>680</v>
      </c>
      <c r="AN308" s="96" t="s">
        <v>680</v>
      </c>
      <c r="AO308" s="96" t="s">
        <v>680</v>
      </c>
      <c r="AP308" s="96" t="s">
        <v>680</v>
      </c>
      <c r="AQ308" s="96" t="s">
        <v>680</v>
      </c>
      <c r="AR308" s="96" t="s">
        <v>680</v>
      </c>
      <c r="AS308" s="96" t="s">
        <v>680</v>
      </c>
      <c r="AT308" s="96" t="s">
        <v>680</v>
      </c>
      <c r="AU308" s="96" t="s">
        <v>680</v>
      </c>
      <c r="AV308" s="96" t="s">
        <v>680</v>
      </c>
      <c r="AW308" s="96" t="s">
        <v>680</v>
      </c>
      <c r="AX308" s="96" t="s">
        <v>680</v>
      </c>
      <c r="AY308" s="344"/>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v>0</v>
      </c>
      <c r="BV308" s="94"/>
      <c r="BW308" s="94"/>
      <c r="BX308" s="94"/>
      <c r="BY308" s="94"/>
      <c r="BZ308" s="94">
        <v>0</v>
      </c>
    </row>
    <row r="309" spans="1:78" s="2" customFormat="1" ht="11.45" hidden="1" customHeight="1" x14ac:dyDescent="0.2">
      <c r="A309" s="95"/>
      <c r="B309" s="312"/>
      <c r="C309" s="346" t="s">
        <v>680</v>
      </c>
      <c r="D309" s="312"/>
      <c r="E309" s="127"/>
      <c r="F309" s="126"/>
      <c r="G309" s="945" t="s">
        <v>680</v>
      </c>
      <c r="H309" s="945" t="s">
        <v>680</v>
      </c>
      <c r="I309" s="943"/>
      <c r="J309" s="103"/>
      <c r="K309" s="104"/>
      <c r="L309" s="632"/>
      <c r="M309" s="105"/>
      <c r="N309" s="630"/>
      <c r="O309" s="372" t="s">
        <v>680</v>
      </c>
      <c r="P309" s="352"/>
      <c r="Q309" s="381"/>
      <c r="R309" s="241">
        <v>0</v>
      </c>
      <c r="S309" s="42"/>
      <c r="T309" s="228"/>
      <c r="U309" s="340">
        <v>0</v>
      </c>
      <c r="V309" s="227"/>
      <c r="W309" s="5"/>
      <c r="X309" s="108" t="s">
        <v>680</v>
      </c>
      <c r="Y309" s="109" t="s">
        <v>2219</v>
      </c>
      <c r="Z309" s="123">
        <v>0</v>
      </c>
      <c r="AA309" s="83" t="s">
        <v>680</v>
      </c>
      <c r="AB309" s="83" t="s">
        <v>680</v>
      </c>
      <c r="AC309" s="83" t="s">
        <v>680</v>
      </c>
      <c r="AE309" s="93" t="s">
        <v>2886</v>
      </c>
      <c r="AF309" s="93"/>
      <c r="AG309" s="96" t="s">
        <v>680</v>
      </c>
      <c r="AH309" s="96" t="s">
        <v>680</v>
      </c>
      <c r="AI309" s="96" t="s">
        <v>680</v>
      </c>
      <c r="AJ309" s="96" t="s">
        <v>680</v>
      </c>
      <c r="AK309" s="96" t="s">
        <v>680</v>
      </c>
      <c r="AL309" s="96" t="s">
        <v>680</v>
      </c>
      <c r="AM309" s="96" t="s">
        <v>680</v>
      </c>
      <c r="AN309" s="96" t="s">
        <v>680</v>
      </c>
      <c r="AO309" s="96" t="s">
        <v>680</v>
      </c>
      <c r="AP309" s="96" t="s">
        <v>680</v>
      </c>
      <c r="AQ309" s="96" t="s">
        <v>680</v>
      </c>
      <c r="AR309" s="96" t="s">
        <v>680</v>
      </c>
      <c r="AS309" s="96" t="s">
        <v>680</v>
      </c>
      <c r="AT309" s="96" t="s">
        <v>680</v>
      </c>
      <c r="AU309" s="96" t="s">
        <v>680</v>
      </c>
      <c r="AV309" s="96" t="s">
        <v>680</v>
      </c>
      <c r="AW309" s="96" t="s">
        <v>680</v>
      </c>
      <c r="AX309" s="96" t="s">
        <v>680</v>
      </c>
      <c r="AY309" s="344"/>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v>0</v>
      </c>
      <c r="BV309" s="94"/>
      <c r="BW309" s="94"/>
      <c r="BX309" s="94"/>
      <c r="BY309" s="94"/>
      <c r="BZ309" s="94">
        <v>0</v>
      </c>
    </row>
    <row r="310" spans="1:78" s="2" customFormat="1" ht="11.45" hidden="1" customHeight="1" x14ac:dyDescent="0.2">
      <c r="A310" s="95"/>
      <c r="B310" s="312"/>
      <c r="C310" s="346" t="s">
        <v>680</v>
      </c>
      <c r="D310" s="312"/>
      <c r="E310" s="127"/>
      <c r="F310" s="126"/>
      <c r="G310" s="945" t="s">
        <v>680</v>
      </c>
      <c r="H310" s="945" t="s">
        <v>680</v>
      </c>
      <c r="I310" s="943"/>
      <c r="J310" s="103"/>
      <c r="K310" s="104"/>
      <c r="L310" s="632"/>
      <c r="M310" s="105"/>
      <c r="N310" s="630"/>
      <c r="O310" s="372" t="s">
        <v>680</v>
      </c>
      <c r="P310" s="352"/>
      <c r="Q310" s="381"/>
      <c r="R310" s="241">
        <v>0</v>
      </c>
      <c r="S310" s="42"/>
      <c r="T310" s="228"/>
      <c r="U310" s="340">
        <v>0</v>
      </c>
      <c r="V310" s="227"/>
      <c r="W310" s="5"/>
      <c r="X310" s="108" t="s">
        <v>680</v>
      </c>
      <c r="Y310" s="109" t="s">
        <v>2219</v>
      </c>
      <c r="Z310" s="123">
        <v>0</v>
      </c>
      <c r="AA310" s="83" t="s">
        <v>680</v>
      </c>
      <c r="AB310" s="83" t="s">
        <v>680</v>
      </c>
      <c r="AC310" s="83" t="s">
        <v>680</v>
      </c>
      <c r="AE310" s="93" t="s">
        <v>2886</v>
      </c>
      <c r="AF310" s="93"/>
      <c r="AG310" s="96" t="s">
        <v>680</v>
      </c>
      <c r="AH310" s="96" t="s">
        <v>680</v>
      </c>
      <c r="AI310" s="96" t="s">
        <v>680</v>
      </c>
      <c r="AJ310" s="96" t="s">
        <v>680</v>
      </c>
      <c r="AK310" s="96" t="s">
        <v>680</v>
      </c>
      <c r="AL310" s="96" t="s">
        <v>680</v>
      </c>
      <c r="AM310" s="96" t="s">
        <v>680</v>
      </c>
      <c r="AN310" s="96" t="s">
        <v>680</v>
      </c>
      <c r="AO310" s="96" t="s">
        <v>680</v>
      </c>
      <c r="AP310" s="96" t="s">
        <v>680</v>
      </c>
      <c r="AQ310" s="96" t="s">
        <v>680</v>
      </c>
      <c r="AR310" s="96" t="s">
        <v>680</v>
      </c>
      <c r="AS310" s="96" t="s">
        <v>680</v>
      </c>
      <c r="AT310" s="96" t="s">
        <v>680</v>
      </c>
      <c r="AU310" s="96" t="s">
        <v>680</v>
      </c>
      <c r="AV310" s="96" t="s">
        <v>680</v>
      </c>
      <c r="AW310" s="96" t="s">
        <v>680</v>
      </c>
      <c r="AX310" s="96" t="s">
        <v>680</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v>0</v>
      </c>
      <c r="BV310" s="94"/>
      <c r="BW310" s="94"/>
      <c r="BX310" s="94"/>
      <c r="BY310" s="94"/>
      <c r="BZ310" s="94">
        <v>0</v>
      </c>
    </row>
    <row r="311" spans="1:78" s="2" customFormat="1" ht="11.45" hidden="1" customHeight="1" x14ac:dyDescent="0.2">
      <c r="A311" s="95"/>
      <c r="B311" s="312"/>
      <c r="C311" s="346" t="s">
        <v>680</v>
      </c>
      <c r="D311" s="312"/>
      <c r="E311" s="127"/>
      <c r="F311" s="126"/>
      <c r="G311" s="945" t="s">
        <v>680</v>
      </c>
      <c r="H311" s="945" t="s">
        <v>680</v>
      </c>
      <c r="I311" s="943"/>
      <c r="J311" s="103"/>
      <c r="K311" s="104"/>
      <c r="L311" s="632"/>
      <c r="M311" s="105"/>
      <c r="N311" s="630"/>
      <c r="O311" s="372" t="s">
        <v>680</v>
      </c>
      <c r="P311" s="352"/>
      <c r="Q311" s="381"/>
      <c r="R311" s="241">
        <v>0</v>
      </c>
      <c r="S311" s="42"/>
      <c r="T311" s="228"/>
      <c r="U311" s="340">
        <v>0</v>
      </c>
      <c r="V311" s="227"/>
      <c r="W311" s="5"/>
      <c r="X311" s="108" t="s">
        <v>680</v>
      </c>
      <c r="Y311" s="109" t="s">
        <v>2219</v>
      </c>
      <c r="Z311" s="123">
        <v>0</v>
      </c>
      <c r="AA311" s="83" t="s">
        <v>680</v>
      </c>
      <c r="AB311" s="83" t="s">
        <v>680</v>
      </c>
      <c r="AC311" s="83" t="s">
        <v>680</v>
      </c>
      <c r="AE311" s="93" t="s">
        <v>2886</v>
      </c>
      <c r="AF311" s="93"/>
      <c r="AG311" s="96" t="s">
        <v>680</v>
      </c>
      <c r="AH311" s="96" t="s">
        <v>680</v>
      </c>
      <c r="AI311" s="96" t="s">
        <v>680</v>
      </c>
      <c r="AJ311" s="96" t="s">
        <v>680</v>
      </c>
      <c r="AK311" s="96" t="s">
        <v>680</v>
      </c>
      <c r="AL311" s="96" t="s">
        <v>680</v>
      </c>
      <c r="AM311" s="96" t="s">
        <v>680</v>
      </c>
      <c r="AN311" s="96" t="s">
        <v>680</v>
      </c>
      <c r="AO311" s="96" t="s">
        <v>680</v>
      </c>
      <c r="AP311" s="96" t="s">
        <v>680</v>
      </c>
      <c r="AQ311" s="96" t="s">
        <v>680</v>
      </c>
      <c r="AR311" s="96" t="s">
        <v>680</v>
      </c>
      <c r="AS311" s="96" t="s">
        <v>680</v>
      </c>
      <c r="AT311" s="96" t="s">
        <v>680</v>
      </c>
      <c r="AU311" s="96" t="s">
        <v>680</v>
      </c>
      <c r="AV311" s="96" t="s">
        <v>680</v>
      </c>
      <c r="AW311" s="96" t="s">
        <v>680</v>
      </c>
      <c r="AX311" s="96" t="s">
        <v>680</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v>0</v>
      </c>
      <c r="BV311" s="94"/>
      <c r="BW311" s="94"/>
      <c r="BX311" s="94"/>
      <c r="BY311" s="94"/>
      <c r="BZ311" s="94">
        <v>0</v>
      </c>
    </row>
    <row r="312" spans="1:78" s="2" customFormat="1" ht="11.45" hidden="1" customHeight="1" x14ac:dyDescent="0.2">
      <c r="A312" s="95"/>
      <c r="B312" s="312"/>
      <c r="C312" s="346" t="s">
        <v>680</v>
      </c>
      <c r="D312" s="312"/>
      <c r="E312" s="127"/>
      <c r="F312" s="126"/>
      <c r="G312" s="945" t="s">
        <v>680</v>
      </c>
      <c r="H312" s="945" t="s">
        <v>680</v>
      </c>
      <c r="I312" s="943"/>
      <c r="J312" s="103"/>
      <c r="K312" s="104"/>
      <c r="L312" s="632"/>
      <c r="M312" s="105"/>
      <c r="N312" s="630"/>
      <c r="O312" s="372" t="s">
        <v>680</v>
      </c>
      <c r="P312" s="352"/>
      <c r="Q312" s="381"/>
      <c r="R312" s="241">
        <v>0</v>
      </c>
      <c r="S312" s="42"/>
      <c r="T312" s="228"/>
      <c r="U312" s="340">
        <v>0</v>
      </c>
      <c r="V312" s="227"/>
      <c r="W312" s="5"/>
      <c r="X312" s="108" t="s">
        <v>680</v>
      </c>
      <c r="Y312" s="109" t="s">
        <v>2219</v>
      </c>
      <c r="Z312" s="123">
        <v>0</v>
      </c>
      <c r="AA312" s="83" t="s">
        <v>680</v>
      </c>
      <c r="AB312" s="83" t="s">
        <v>680</v>
      </c>
      <c r="AC312" s="83" t="s">
        <v>680</v>
      </c>
      <c r="AE312" s="93" t="s">
        <v>2886</v>
      </c>
      <c r="AF312" s="93"/>
      <c r="AG312" s="96" t="s">
        <v>680</v>
      </c>
      <c r="AH312" s="96" t="s">
        <v>680</v>
      </c>
      <c r="AI312" s="96" t="s">
        <v>680</v>
      </c>
      <c r="AJ312" s="96" t="s">
        <v>680</v>
      </c>
      <c r="AK312" s="96" t="s">
        <v>680</v>
      </c>
      <c r="AL312" s="96" t="s">
        <v>680</v>
      </c>
      <c r="AM312" s="96" t="s">
        <v>680</v>
      </c>
      <c r="AN312" s="96" t="s">
        <v>680</v>
      </c>
      <c r="AO312" s="96" t="s">
        <v>680</v>
      </c>
      <c r="AP312" s="96" t="s">
        <v>680</v>
      </c>
      <c r="AQ312" s="96" t="s">
        <v>680</v>
      </c>
      <c r="AR312" s="96" t="s">
        <v>680</v>
      </c>
      <c r="AS312" s="96" t="s">
        <v>680</v>
      </c>
      <c r="AT312" s="96" t="s">
        <v>680</v>
      </c>
      <c r="AU312" s="96" t="s">
        <v>680</v>
      </c>
      <c r="AV312" s="96" t="s">
        <v>680</v>
      </c>
      <c r="AW312" s="96" t="s">
        <v>680</v>
      </c>
      <c r="AX312" s="96" t="s">
        <v>680</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v>0</v>
      </c>
      <c r="BV312" s="94"/>
      <c r="BW312" s="94"/>
      <c r="BX312" s="94"/>
      <c r="BY312" s="94"/>
      <c r="BZ312" s="94">
        <v>0</v>
      </c>
    </row>
    <row r="313" spans="1:78" s="2" customFormat="1" ht="11.45" hidden="1" customHeight="1" x14ac:dyDescent="0.2">
      <c r="A313" s="95"/>
      <c r="B313" s="312"/>
      <c r="C313" s="346" t="s">
        <v>680</v>
      </c>
      <c r="D313" s="312"/>
      <c r="E313" s="127"/>
      <c r="F313" s="126"/>
      <c r="G313" s="945" t="s">
        <v>680</v>
      </c>
      <c r="H313" s="945" t="s">
        <v>680</v>
      </c>
      <c r="I313" s="943"/>
      <c r="J313" s="103"/>
      <c r="K313" s="104"/>
      <c r="L313" s="632"/>
      <c r="M313" s="105"/>
      <c r="N313" s="630"/>
      <c r="O313" s="372" t="s">
        <v>680</v>
      </c>
      <c r="P313" s="352"/>
      <c r="Q313" s="381"/>
      <c r="R313" s="241">
        <v>0</v>
      </c>
      <c r="S313" s="42"/>
      <c r="T313" s="228"/>
      <c r="U313" s="340">
        <v>0</v>
      </c>
      <c r="V313" s="227"/>
      <c r="W313" s="5"/>
      <c r="X313" s="108" t="s">
        <v>680</v>
      </c>
      <c r="Y313" s="109" t="s">
        <v>2219</v>
      </c>
      <c r="Z313" s="123">
        <v>0</v>
      </c>
      <c r="AA313" s="83" t="s">
        <v>680</v>
      </c>
      <c r="AB313" s="83" t="s">
        <v>680</v>
      </c>
      <c r="AC313" s="83" t="s">
        <v>680</v>
      </c>
      <c r="AE313" s="93" t="s">
        <v>2886</v>
      </c>
      <c r="AF313" s="93"/>
      <c r="AG313" s="96" t="s">
        <v>680</v>
      </c>
      <c r="AH313" s="96" t="s">
        <v>680</v>
      </c>
      <c r="AI313" s="96" t="s">
        <v>680</v>
      </c>
      <c r="AJ313" s="96" t="s">
        <v>680</v>
      </c>
      <c r="AK313" s="96" t="s">
        <v>680</v>
      </c>
      <c r="AL313" s="96" t="s">
        <v>680</v>
      </c>
      <c r="AM313" s="96" t="s">
        <v>680</v>
      </c>
      <c r="AN313" s="96" t="s">
        <v>680</v>
      </c>
      <c r="AO313" s="96" t="s">
        <v>680</v>
      </c>
      <c r="AP313" s="96" t="s">
        <v>680</v>
      </c>
      <c r="AQ313" s="96" t="s">
        <v>680</v>
      </c>
      <c r="AR313" s="96" t="s">
        <v>680</v>
      </c>
      <c r="AS313" s="96" t="s">
        <v>680</v>
      </c>
      <c r="AT313" s="96" t="s">
        <v>680</v>
      </c>
      <c r="AU313" s="96" t="s">
        <v>680</v>
      </c>
      <c r="AV313" s="96" t="s">
        <v>680</v>
      </c>
      <c r="AW313" s="96" t="s">
        <v>680</v>
      </c>
      <c r="AX313" s="96" t="s">
        <v>680</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v>0</v>
      </c>
      <c r="BV313" s="94"/>
      <c r="BW313" s="94"/>
      <c r="BX313" s="94"/>
      <c r="BY313" s="94"/>
      <c r="BZ313" s="94">
        <v>0</v>
      </c>
    </row>
    <row r="314" spans="1:78" s="2" customFormat="1" ht="11.45" hidden="1" customHeight="1" x14ac:dyDescent="0.2">
      <c r="A314" s="95"/>
      <c r="B314" s="312"/>
      <c r="C314" s="346" t="s">
        <v>680</v>
      </c>
      <c r="D314" s="312"/>
      <c r="E314" s="127"/>
      <c r="F314" s="126"/>
      <c r="G314" s="945" t="s">
        <v>680</v>
      </c>
      <c r="H314" s="945" t="s">
        <v>680</v>
      </c>
      <c r="I314" s="943"/>
      <c r="J314" s="103"/>
      <c r="K314" s="104"/>
      <c r="L314" s="632"/>
      <c r="M314" s="105"/>
      <c r="N314" s="630"/>
      <c r="O314" s="372" t="s">
        <v>680</v>
      </c>
      <c r="P314" s="352"/>
      <c r="Q314" s="381"/>
      <c r="R314" s="241">
        <v>0</v>
      </c>
      <c r="S314" s="42"/>
      <c r="T314" s="228"/>
      <c r="U314" s="340">
        <v>0</v>
      </c>
      <c r="V314" s="227"/>
      <c r="W314" s="5"/>
      <c r="X314" s="108" t="s">
        <v>680</v>
      </c>
      <c r="Y314" s="109" t="s">
        <v>2219</v>
      </c>
      <c r="Z314" s="123">
        <v>0</v>
      </c>
      <c r="AA314" s="83" t="s">
        <v>680</v>
      </c>
      <c r="AB314" s="83" t="s">
        <v>680</v>
      </c>
      <c r="AC314" s="83" t="s">
        <v>680</v>
      </c>
      <c r="AE314" s="93" t="s">
        <v>2886</v>
      </c>
      <c r="AF314" s="93"/>
      <c r="AG314" s="96" t="s">
        <v>680</v>
      </c>
      <c r="AH314" s="96" t="s">
        <v>680</v>
      </c>
      <c r="AI314" s="96" t="s">
        <v>680</v>
      </c>
      <c r="AJ314" s="96" t="s">
        <v>680</v>
      </c>
      <c r="AK314" s="96" t="s">
        <v>680</v>
      </c>
      <c r="AL314" s="96" t="s">
        <v>680</v>
      </c>
      <c r="AM314" s="96" t="s">
        <v>680</v>
      </c>
      <c r="AN314" s="96" t="s">
        <v>680</v>
      </c>
      <c r="AO314" s="96" t="s">
        <v>680</v>
      </c>
      <c r="AP314" s="96" t="s">
        <v>680</v>
      </c>
      <c r="AQ314" s="96" t="s">
        <v>680</v>
      </c>
      <c r="AR314" s="96" t="s">
        <v>680</v>
      </c>
      <c r="AS314" s="96" t="s">
        <v>680</v>
      </c>
      <c r="AT314" s="96" t="s">
        <v>680</v>
      </c>
      <c r="AU314" s="96" t="s">
        <v>680</v>
      </c>
      <c r="AV314" s="96" t="s">
        <v>680</v>
      </c>
      <c r="AW314" s="96" t="s">
        <v>680</v>
      </c>
      <c r="AX314" s="96" t="s">
        <v>680</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v>0</v>
      </c>
      <c r="BV314" s="94"/>
      <c r="BW314" s="94"/>
      <c r="BX314" s="94"/>
      <c r="BY314" s="94"/>
      <c r="BZ314" s="94">
        <v>0</v>
      </c>
    </row>
    <row r="315" spans="1:78" s="2" customFormat="1" ht="11.45" hidden="1" customHeight="1" x14ac:dyDescent="0.2">
      <c r="A315" s="95"/>
      <c r="B315" s="312"/>
      <c r="C315" s="346" t="s">
        <v>680</v>
      </c>
      <c r="D315" s="312"/>
      <c r="E315" s="127"/>
      <c r="F315" s="126"/>
      <c r="G315" s="945" t="s">
        <v>680</v>
      </c>
      <c r="H315" s="945" t="s">
        <v>680</v>
      </c>
      <c r="I315" s="943"/>
      <c r="J315" s="103"/>
      <c r="K315" s="104"/>
      <c r="L315" s="632"/>
      <c r="M315" s="105"/>
      <c r="N315" s="630"/>
      <c r="O315" s="372" t="s">
        <v>680</v>
      </c>
      <c r="P315" s="352"/>
      <c r="Q315" s="381"/>
      <c r="R315" s="241">
        <v>0</v>
      </c>
      <c r="S315" s="42"/>
      <c r="T315" s="228"/>
      <c r="U315" s="340">
        <v>0</v>
      </c>
      <c r="V315" s="227"/>
      <c r="W315" s="5"/>
      <c r="X315" s="108" t="s">
        <v>680</v>
      </c>
      <c r="Y315" s="109" t="s">
        <v>2219</v>
      </c>
      <c r="Z315" s="123">
        <v>0</v>
      </c>
      <c r="AA315" s="83" t="s">
        <v>680</v>
      </c>
      <c r="AB315" s="83" t="s">
        <v>680</v>
      </c>
      <c r="AC315" s="83" t="s">
        <v>680</v>
      </c>
      <c r="AE315" s="93" t="s">
        <v>2886</v>
      </c>
      <c r="AF315" s="93"/>
      <c r="AG315" s="96" t="s">
        <v>680</v>
      </c>
      <c r="AH315" s="96" t="s">
        <v>680</v>
      </c>
      <c r="AI315" s="96" t="s">
        <v>680</v>
      </c>
      <c r="AJ315" s="96" t="s">
        <v>680</v>
      </c>
      <c r="AK315" s="96" t="s">
        <v>680</v>
      </c>
      <c r="AL315" s="96" t="s">
        <v>680</v>
      </c>
      <c r="AM315" s="96" t="s">
        <v>680</v>
      </c>
      <c r="AN315" s="96" t="s">
        <v>680</v>
      </c>
      <c r="AO315" s="96" t="s">
        <v>680</v>
      </c>
      <c r="AP315" s="96" t="s">
        <v>680</v>
      </c>
      <c r="AQ315" s="96" t="s">
        <v>680</v>
      </c>
      <c r="AR315" s="96" t="s">
        <v>680</v>
      </c>
      <c r="AS315" s="96" t="s">
        <v>680</v>
      </c>
      <c r="AT315" s="96" t="s">
        <v>680</v>
      </c>
      <c r="AU315" s="96" t="s">
        <v>680</v>
      </c>
      <c r="AV315" s="96" t="s">
        <v>680</v>
      </c>
      <c r="AW315" s="96" t="s">
        <v>680</v>
      </c>
      <c r="AX315" s="96" t="s">
        <v>680</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v>0</v>
      </c>
      <c r="BV315" s="94"/>
      <c r="BW315" s="94"/>
      <c r="BX315" s="94"/>
      <c r="BY315" s="94"/>
      <c r="BZ315" s="94">
        <v>0</v>
      </c>
    </row>
    <row r="316" spans="1:78" s="2" customFormat="1" ht="11.45" hidden="1" customHeight="1" x14ac:dyDescent="0.2">
      <c r="A316" s="95"/>
      <c r="B316" s="312"/>
      <c r="C316" s="346" t="s">
        <v>680</v>
      </c>
      <c r="D316" s="312"/>
      <c r="E316" s="127"/>
      <c r="F316" s="126"/>
      <c r="G316" s="945" t="s">
        <v>680</v>
      </c>
      <c r="H316" s="945" t="s">
        <v>680</v>
      </c>
      <c r="I316" s="943"/>
      <c r="J316" s="103"/>
      <c r="K316" s="104"/>
      <c r="L316" s="632"/>
      <c r="M316" s="105"/>
      <c r="N316" s="630"/>
      <c r="O316" s="372" t="s">
        <v>680</v>
      </c>
      <c r="P316" s="352"/>
      <c r="Q316" s="381"/>
      <c r="R316" s="241">
        <v>0</v>
      </c>
      <c r="S316" s="42"/>
      <c r="T316" s="228"/>
      <c r="U316" s="340">
        <v>0</v>
      </c>
      <c r="V316" s="227"/>
      <c r="W316" s="5"/>
      <c r="X316" s="108" t="s">
        <v>680</v>
      </c>
      <c r="Y316" s="109" t="s">
        <v>2219</v>
      </c>
      <c r="Z316" s="123">
        <v>0</v>
      </c>
      <c r="AA316" s="83" t="s">
        <v>680</v>
      </c>
      <c r="AB316" s="83" t="s">
        <v>680</v>
      </c>
      <c r="AC316" s="83" t="s">
        <v>680</v>
      </c>
      <c r="AE316" s="93" t="s">
        <v>2886</v>
      </c>
      <c r="AF316" s="93"/>
      <c r="AG316" s="96" t="s">
        <v>680</v>
      </c>
      <c r="AH316" s="96" t="s">
        <v>680</v>
      </c>
      <c r="AI316" s="96" t="s">
        <v>680</v>
      </c>
      <c r="AJ316" s="96" t="s">
        <v>680</v>
      </c>
      <c r="AK316" s="96" t="s">
        <v>680</v>
      </c>
      <c r="AL316" s="96" t="s">
        <v>680</v>
      </c>
      <c r="AM316" s="96" t="s">
        <v>680</v>
      </c>
      <c r="AN316" s="96" t="s">
        <v>680</v>
      </c>
      <c r="AO316" s="96" t="s">
        <v>680</v>
      </c>
      <c r="AP316" s="96" t="s">
        <v>680</v>
      </c>
      <c r="AQ316" s="96" t="s">
        <v>680</v>
      </c>
      <c r="AR316" s="96" t="s">
        <v>680</v>
      </c>
      <c r="AS316" s="96" t="s">
        <v>680</v>
      </c>
      <c r="AT316" s="96" t="s">
        <v>680</v>
      </c>
      <c r="AU316" s="96" t="s">
        <v>680</v>
      </c>
      <c r="AV316" s="96" t="s">
        <v>680</v>
      </c>
      <c r="AW316" s="96" t="s">
        <v>680</v>
      </c>
      <c r="AX316" s="96" t="s">
        <v>680</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v>0</v>
      </c>
      <c r="BV316" s="94"/>
      <c r="BW316" s="94"/>
      <c r="BX316" s="94"/>
      <c r="BY316" s="94"/>
      <c r="BZ316" s="94">
        <v>0</v>
      </c>
    </row>
    <row r="317" spans="1:78" s="2" customFormat="1" ht="11.45" hidden="1" customHeight="1" x14ac:dyDescent="0.2">
      <c r="A317" s="95"/>
      <c r="B317" s="312"/>
      <c r="C317" s="346" t="s">
        <v>680</v>
      </c>
      <c r="D317" s="312"/>
      <c r="E317" s="127"/>
      <c r="F317" s="126"/>
      <c r="G317" s="945" t="s">
        <v>680</v>
      </c>
      <c r="H317" s="945" t="s">
        <v>680</v>
      </c>
      <c r="I317" s="943"/>
      <c r="J317" s="103"/>
      <c r="K317" s="104"/>
      <c r="L317" s="632"/>
      <c r="M317" s="105"/>
      <c r="N317" s="630"/>
      <c r="O317" s="372" t="s">
        <v>680</v>
      </c>
      <c r="P317" s="352"/>
      <c r="Q317" s="381"/>
      <c r="R317" s="241">
        <v>0</v>
      </c>
      <c r="S317" s="42"/>
      <c r="T317" s="228"/>
      <c r="U317" s="340">
        <v>0</v>
      </c>
      <c r="V317" s="227"/>
      <c r="W317" s="5"/>
      <c r="X317" s="108" t="s">
        <v>680</v>
      </c>
      <c r="Y317" s="109" t="s">
        <v>2219</v>
      </c>
      <c r="Z317" s="123">
        <v>0</v>
      </c>
      <c r="AA317" s="83" t="s">
        <v>680</v>
      </c>
      <c r="AB317" s="83" t="s">
        <v>680</v>
      </c>
      <c r="AC317" s="83" t="s">
        <v>680</v>
      </c>
      <c r="AE317" s="93" t="s">
        <v>2886</v>
      </c>
      <c r="AF317" s="93"/>
      <c r="AG317" s="96" t="s">
        <v>680</v>
      </c>
      <c r="AH317" s="96" t="s">
        <v>680</v>
      </c>
      <c r="AI317" s="96" t="s">
        <v>680</v>
      </c>
      <c r="AJ317" s="96" t="s">
        <v>680</v>
      </c>
      <c r="AK317" s="96" t="s">
        <v>680</v>
      </c>
      <c r="AL317" s="96" t="s">
        <v>680</v>
      </c>
      <c r="AM317" s="96" t="s">
        <v>680</v>
      </c>
      <c r="AN317" s="96" t="s">
        <v>680</v>
      </c>
      <c r="AO317" s="96" t="s">
        <v>680</v>
      </c>
      <c r="AP317" s="96" t="s">
        <v>680</v>
      </c>
      <c r="AQ317" s="96" t="s">
        <v>680</v>
      </c>
      <c r="AR317" s="96" t="s">
        <v>680</v>
      </c>
      <c r="AS317" s="96" t="s">
        <v>680</v>
      </c>
      <c r="AT317" s="96" t="s">
        <v>680</v>
      </c>
      <c r="AU317" s="96" t="s">
        <v>680</v>
      </c>
      <c r="AV317" s="96" t="s">
        <v>680</v>
      </c>
      <c r="AW317" s="96" t="s">
        <v>680</v>
      </c>
      <c r="AX317" s="96" t="s">
        <v>680</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v>0</v>
      </c>
      <c r="BV317" s="94"/>
      <c r="BW317" s="94"/>
      <c r="BX317" s="94"/>
      <c r="BY317" s="94"/>
      <c r="BZ317" s="94">
        <v>0</v>
      </c>
    </row>
    <row r="318" spans="1:78" s="2" customFormat="1" ht="11.45" hidden="1" customHeight="1" x14ac:dyDescent="0.2">
      <c r="A318" s="95"/>
      <c r="B318" s="312"/>
      <c r="C318" s="346" t="s">
        <v>680</v>
      </c>
      <c r="D318" s="312"/>
      <c r="E318" s="127"/>
      <c r="F318" s="126"/>
      <c r="G318" s="945" t="s">
        <v>680</v>
      </c>
      <c r="H318" s="945" t="s">
        <v>680</v>
      </c>
      <c r="I318" s="943"/>
      <c r="J318" s="103"/>
      <c r="K318" s="104"/>
      <c r="L318" s="632"/>
      <c r="M318" s="105"/>
      <c r="N318" s="630"/>
      <c r="O318" s="372" t="s">
        <v>680</v>
      </c>
      <c r="P318" s="352"/>
      <c r="Q318" s="381"/>
      <c r="R318" s="241">
        <v>0</v>
      </c>
      <c r="S318" s="42"/>
      <c r="T318" s="228"/>
      <c r="U318" s="340">
        <v>0</v>
      </c>
      <c r="V318" s="227"/>
      <c r="W318" s="5"/>
      <c r="X318" s="108" t="s">
        <v>680</v>
      </c>
      <c r="Y318" s="109" t="s">
        <v>2219</v>
      </c>
      <c r="Z318" s="123">
        <v>0</v>
      </c>
      <c r="AA318" s="83" t="s">
        <v>680</v>
      </c>
      <c r="AB318" s="83" t="s">
        <v>680</v>
      </c>
      <c r="AC318" s="83" t="s">
        <v>680</v>
      </c>
      <c r="AE318" s="93" t="s">
        <v>2886</v>
      </c>
      <c r="AF318" s="93"/>
      <c r="AG318" s="96" t="s">
        <v>680</v>
      </c>
      <c r="AH318" s="96" t="s">
        <v>680</v>
      </c>
      <c r="AI318" s="96" t="s">
        <v>680</v>
      </c>
      <c r="AJ318" s="96" t="s">
        <v>680</v>
      </c>
      <c r="AK318" s="96" t="s">
        <v>680</v>
      </c>
      <c r="AL318" s="96" t="s">
        <v>680</v>
      </c>
      <c r="AM318" s="96" t="s">
        <v>680</v>
      </c>
      <c r="AN318" s="96" t="s">
        <v>680</v>
      </c>
      <c r="AO318" s="96" t="s">
        <v>680</v>
      </c>
      <c r="AP318" s="96" t="s">
        <v>680</v>
      </c>
      <c r="AQ318" s="96" t="s">
        <v>680</v>
      </c>
      <c r="AR318" s="96" t="s">
        <v>680</v>
      </c>
      <c r="AS318" s="96" t="s">
        <v>680</v>
      </c>
      <c r="AT318" s="96" t="s">
        <v>680</v>
      </c>
      <c r="AU318" s="96" t="s">
        <v>680</v>
      </c>
      <c r="AV318" s="96" t="s">
        <v>680</v>
      </c>
      <c r="AW318" s="96" t="s">
        <v>680</v>
      </c>
      <c r="AX318" s="96" t="s">
        <v>680</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v>0</v>
      </c>
      <c r="BV318" s="94"/>
      <c r="BW318" s="94"/>
      <c r="BX318" s="94"/>
      <c r="BY318" s="94"/>
      <c r="BZ318" s="94">
        <v>0</v>
      </c>
    </row>
    <row r="319" spans="1:78" s="2" customFormat="1" ht="11.45" hidden="1" customHeight="1" x14ac:dyDescent="0.2">
      <c r="A319" s="95"/>
      <c r="B319" s="312"/>
      <c r="C319" s="346" t="s">
        <v>680</v>
      </c>
      <c r="D319" s="312"/>
      <c r="E319" s="127"/>
      <c r="F319" s="126"/>
      <c r="G319" s="945" t="s">
        <v>680</v>
      </c>
      <c r="H319" s="945" t="s">
        <v>680</v>
      </c>
      <c r="I319" s="943"/>
      <c r="J319" s="103"/>
      <c r="K319" s="104"/>
      <c r="L319" s="632"/>
      <c r="M319" s="105"/>
      <c r="N319" s="630"/>
      <c r="O319" s="372" t="s">
        <v>680</v>
      </c>
      <c r="P319" s="352"/>
      <c r="Q319" s="381"/>
      <c r="R319" s="241">
        <v>0</v>
      </c>
      <c r="S319" s="42"/>
      <c r="T319" s="228"/>
      <c r="U319" s="340">
        <v>0</v>
      </c>
      <c r="V319" s="227"/>
      <c r="W319" s="5"/>
      <c r="X319" s="108" t="s">
        <v>680</v>
      </c>
      <c r="Y319" s="109" t="s">
        <v>2219</v>
      </c>
      <c r="Z319" s="123">
        <v>0</v>
      </c>
      <c r="AA319" s="83" t="s">
        <v>680</v>
      </c>
      <c r="AB319" s="83" t="s">
        <v>680</v>
      </c>
      <c r="AC319" s="83" t="s">
        <v>680</v>
      </c>
      <c r="AE319" s="93" t="s">
        <v>2886</v>
      </c>
      <c r="AF319" s="93"/>
      <c r="AG319" s="96" t="s">
        <v>680</v>
      </c>
      <c r="AH319" s="96" t="s">
        <v>680</v>
      </c>
      <c r="AI319" s="96" t="s">
        <v>680</v>
      </c>
      <c r="AJ319" s="96" t="s">
        <v>680</v>
      </c>
      <c r="AK319" s="96" t="s">
        <v>680</v>
      </c>
      <c r="AL319" s="96" t="s">
        <v>680</v>
      </c>
      <c r="AM319" s="96" t="s">
        <v>680</v>
      </c>
      <c r="AN319" s="96" t="s">
        <v>680</v>
      </c>
      <c r="AO319" s="96" t="s">
        <v>680</v>
      </c>
      <c r="AP319" s="96" t="s">
        <v>680</v>
      </c>
      <c r="AQ319" s="96" t="s">
        <v>680</v>
      </c>
      <c r="AR319" s="96" t="s">
        <v>680</v>
      </c>
      <c r="AS319" s="96" t="s">
        <v>680</v>
      </c>
      <c r="AT319" s="96" t="s">
        <v>680</v>
      </c>
      <c r="AU319" s="96" t="s">
        <v>680</v>
      </c>
      <c r="AV319" s="96" t="s">
        <v>680</v>
      </c>
      <c r="AW319" s="96" t="s">
        <v>680</v>
      </c>
      <c r="AX319" s="96" t="s">
        <v>680</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v>0</v>
      </c>
      <c r="BV319" s="94"/>
      <c r="BW319" s="94"/>
      <c r="BX319" s="94"/>
      <c r="BY319" s="94"/>
      <c r="BZ319" s="94">
        <v>0</v>
      </c>
    </row>
    <row r="320" spans="1:78" s="2" customFormat="1" ht="11.45" hidden="1" customHeight="1" x14ac:dyDescent="0.2">
      <c r="A320" s="95"/>
      <c r="B320" s="312"/>
      <c r="C320" s="346" t="s">
        <v>680</v>
      </c>
      <c r="D320" s="312"/>
      <c r="E320" s="127"/>
      <c r="F320" s="126"/>
      <c r="G320" s="945" t="s">
        <v>680</v>
      </c>
      <c r="H320" s="945" t="s">
        <v>680</v>
      </c>
      <c r="I320" s="943"/>
      <c r="J320" s="103"/>
      <c r="K320" s="104"/>
      <c r="L320" s="632"/>
      <c r="M320" s="105"/>
      <c r="N320" s="630"/>
      <c r="O320" s="372" t="s">
        <v>680</v>
      </c>
      <c r="P320" s="352"/>
      <c r="Q320" s="381"/>
      <c r="R320" s="241">
        <v>0</v>
      </c>
      <c r="S320" s="42"/>
      <c r="T320" s="228"/>
      <c r="U320" s="340">
        <v>0</v>
      </c>
      <c r="V320" s="227"/>
      <c r="W320" s="5"/>
      <c r="X320" s="108" t="s">
        <v>680</v>
      </c>
      <c r="Y320" s="109" t="s">
        <v>2219</v>
      </c>
      <c r="Z320" s="123">
        <v>0</v>
      </c>
      <c r="AA320" s="83" t="s">
        <v>680</v>
      </c>
      <c r="AB320" s="83" t="s">
        <v>680</v>
      </c>
      <c r="AC320" s="83" t="s">
        <v>680</v>
      </c>
      <c r="AE320" s="93" t="s">
        <v>2886</v>
      </c>
      <c r="AF320" s="93"/>
      <c r="AG320" s="96" t="s">
        <v>680</v>
      </c>
      <c r="AH320" s="96" t="s">
        <v>680</v>
      </c>
      <c r="AI320" s="96" t="s">
        <v>680</v>
      </c>
      <c r="AJ320" s="96" t="s">
        <v>680</v>
      </c>
      <c r="AK320" s="96" t="s">
        <v>680</v>
      </c>
      <c r="AL320" s="96" t="s">
        <v>680</v>
      </c>
      <c r="AM320" s="96" t="s">
        <v>680</v>
      </c>
      <c r="AN320" s="96" t="s">
        <v>680</v>
      </c>
      <c r="AO320" s="96" t="s">
        <v>680</v>
      </c>
      <c r="AP320" s="96" t="s">
        <v>680</v>
      </c>
      <c r="AQ320" s="96" t="s">
        <v>680</v>
      </c>
      <c r="AR320" s="96" t="s">
        <v>680</v>
      </c>
      <c r="AS320" s="96" t="s">
        <v>680</v>
      </c>
      <c r="AT320" s="96" t="s">
        <v>680</v>
      </c>
      <c r="AU320" s="96" t="s">
        <v>680</v>
      </c>
      <c r="AV320" s="96" t="s">
        <v>680</v>
      </c>
      <c r="AW320" s="96" t="s">
        <v>680</v>
      </c>
      <c r="AX320" s="96" t="s">
        <v>680</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v>0</v>
      </c>
      <c r="BV320" s="94"/>
      <c r="BW320" s="94"/>
      <c r="BX320" s="94"/>
      <c r="BY320" s="94"/>
      <c r="BZ320" s="94">
        <v>0</v>
      </c>
    </row>
    <row r="321" spans="1:78" s="2" customFormat="1" ht="11.45" hidden="1" customHeight="1" x14ac:dyDescent="0.2">
      <c r="A321" s="95"/>
      <c r="B321" s="312"/>
      <c r="C321" s="346" t="s">
        <v>680</v>
      </c>
      <c r="D321" s="312"/>
      <c r="E321" s="127"/>
      <c r="F321" s="126"/>
      <c r="G321" s="945" t="s">
        <v>680</v>
      </c>
      <c r="H321" s="945" t="s">
        <v>680</v>
      </c>
      <c r="I321" s="943"/>
      <c r="J321" s="103"/>
      <c r="K321" s="104"/>
      <c r="L321" s="632"/>
      <c r="M321" s="105"/>
      <c r="N321" s="630"/>
      <c r="O321" s="372" t="s">
        <v>680</v>
      </c>
      <c r="P321" s="352"/>
      <c r="Q321" s="381"/>
      <c r="R321" s="241">
        <v>0</v>
      </c>
      <c r="S321" s="42"/>
      <c r="T321" s="228"/>
      <c r="U321" s="340">
        <v>0</v>
      </c>
      <c r="V321" s="227"/>
      <c r="W321" s="5"/>
      <c r="X321" s="108" t="s">
        <v>680</v>
      </c>
      <c r="Y321" s="109" t="s">
        <v>2219</v>
      </c>
      <c r="Z321" s="123">
        <v>0</v>
      </c>
      <c r="AA321" s="83" t="s">
        <v>680</v>
      </c>
      <c r="AB321" s="83" t="s">
        <v>680</v>
      </c>
      <c r="AC321" s="83" t="s">
        <v>680</v>
      </c>
      <c r="AE321" s="93" t="s">
        <v>2886</v>
      </c>
      <c r="AF321" s="93"/>
      <c r="AG321" s="96" t="s">
        <v>680</v>
      </c>
      <c r="AH321" s="96" t="s">
        <v>680</v>
      </c>
      <c r="AI321" s="96" t="s">
        <v>680</v>
      </c>
      <c r="AJ321" s="96" t="s">
        <v>680</v>
      </c>
      <c r="AK321" s="96" t="s">
        <v>680</v>
      </c>
      <c r="AL321" s="96" t="s">
        <v>680</v>
      </c>
      <c r="AM321" s="96" t="s">
        <v>680</v>
      </c>
      <c r="AN321" s="96" t="s">
        <v>680</v>
      </c>
      <c r="AO321" s="96" t="s">
        <v>680</v>
      </c>
      <c r="AP321" s="96" t="s">
        <v>680</v>
      </c>
      <c r="AQ321" s="96" t="s">
        <v>680</v>
      </c>
      <c r="AR321" s="96" t="s">
        <v>680</v>
      </c>
      <c r="AS321" s="96" t="s">
        <v>680</v>
      </c>
      <c r="AT321" s="96" t="s">
        <v>680</v>
      </c>
      <c r="AU321" s="96" t="s">
        <v>680</v>
      </c>
      <c r="AV321" s="96" t="s">
        <v>680</v>
      </c>
      <c r="AW321" s="96" t="s">
        <v>680</v>
      </c>
      <c r="AX321" s="96" t="s">
        <v>680</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v>0</v>
      </c>
      <c r="BV321" s="94"/>
      <c r="BW321" s="94"/>
      <c r="BX321" s="94"/>
      <c r="BY321" s="94"/>
      <c r="BZ321" s="94">
        <v>0</v>
      </c>
    </row>
    <row r="322" spans="1:78" s="2" customFormat="1" ht="11.45" hidden="1" customHeight="1" x14ac:dyDescent="0.2">
      <c r="A322" s="95"/>
      <c r="B322" s="312"/>
      <c r="C322" s="346" t="s">
        <v>680</v>
      </c>
      <c r="D322" s="312"/>
      <c r="E322" s="127"/>
      <c r="F322" s="126"/>
      <c r="G322" s="945" t="s">
        <v>680</v>
      </c>
      <c r="H322" s="945" t="s">
        <v>680</v>
      </c>
      <c r="I322" s="943"/>
      <c r="J322" s="103"/>
      <c r="K322" s="104"/>
      <c r="L322" s="632"/>
      <c r="M322" s="105"/>
      <c r="N322" s="630"/>
      <c r="O322" s="372" t="s">
        <v>680</v>
      </c>
      <c r="P322" s="352"/>
      <c r="Q322" s="381"/>
      <c r="R322" s="241">
        <v>0</v>
      </c>
      <c r="S322" s="42"/>
      <c r="T322" s="228"/>
      <c r="U322" s="340">
        <v>0</v>
      </c>
      <c r="V322" s="227"/>
      <c r="W322" s="5"/>
      <c r="X322" s="108" t="s">
        <v>680</v>
      </c>
      <c r="Y322" s="109" t="s">
        <v>2219</v>
      </c>
      <c r="Z322" s="123">
        <v>0</v>
      </c>
      <c r="AA322" s="83" t="s">
        <v>680</v>
      </c>
      <c r="AB322" s="83" t="s">
        <v>680</v>
      </c>
      <c r="AC322" s="83" t="s">
        <v>680</v>
      </c>
      <c r="AE322" s="93" t="s">
        <v>2886</v>
      </c>
      <c r="AF322" s="93"/>
      <c r="AG322" s="96" t="s">
        <v>680</v>
      </c>
      <c r="AH322" s="96" t="s">
        <v>680</v>
      </c>
      <c r="AI322" s="96" t="s">
        <v>680</v>
      </c>
      <c r="AJ322" s="96" t="s">
        <v>680</v>
      </c>
      <c r="AK322" s="96" t="s">
        <v>680</v>
      </c>
      <c r="AL322" s="96" t="s">
        <v>680</v>
      </c>
      <c r="AM322" s="96" t="s">
        <v>680</v>
      </c>
      <c r="AN322" s="96" t="s">
        <v>680</v>
      </c>
      <c r="AO322" s="96" t="s">
        <v>680</v>
      </c>
      <c r="AP322" s="96" t="s">
        <v>680</v>
      </c>
      <c r="AQ322" s="96" t="s">
        <v>680</v>
      </c>
      <c r="AR322" s="96" t="s">
        <v>680</v>
      </c>
      <c r="AS322" s="96" t="s">
        <v>680</v>
      </c>
      <c r="AT322" s="96" t="s">
        <v>680</v>
      </c>
      <c r="AU322" s="96" t="s">
        <v>680</v>
      </c>
      <c r="AV322" s="96" t="s">
        <v>680</v>
      </c>
      <c r="AW322" s="96" t="s">
        <v>680</v>
      </c>
      <c r="AX322" s="96" t="s">
        <v>680</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v>0</v>
      </c>
      <c r="BV322" s="94"/>
      <c r="BW322" s="94"/>
      <c r="BX322" s="94"/>
      <c r="BY322" s="94"/>
      <c r="BZ322" s="94">
        <v>0</v>
      </c>
    </row>
    <row r="323" spans="1:78" s="2" customFormat="1" ht="11.45" hidden="1" customHeight="1" x14ac:dyDescent="0.2">
      <c r="A323" s="95"/>
      <c r="B323" s="312"/>
      <c r="C323" s="346" t="s">
        <v>680</v>
      </c>
      <c r="D323" s="312"/>
      <c r="E323" s="127"/>
      <c r="F323" s="126"/>
      <c r="G323" s="945" t="s">
        <v>680</v>
      </c>
      <c r="H323" s="945" t="s">
        <v>680</v>
      </c>
      <c r="I323" s="943"/>
      <c r="J323" s="103"/>
      <c r="K323" s="104"/>
      <c r="L323" s="632"/>
      <c r="M323" s="105"/>
      <c r="N323" s="630"/>
      <c r="O323" s="372" t="s">
        <v>680</v>
      </c>
      <c r="P323" s="352"/>
      <c r="Q323" s="381"/>
      <c r="R323" s="241">
        <v>0</v>
      </c>
      <c r="S323" s="42"/>
      <c r="T323" s="228"/>
      <c r="U323" s="340">
        <v>0</v>
      </c>
      <c r="V323" s="227"/>
      <c r="W323" s="5"/>
      <c r="X323" s="108" t="s">
        <v>680</v>
      </c>
      <c r="Y323" s="109" t="s">
        <v>2219</v>
      </c>
      <c r="Z323" s="123">
        <v>0</v>
      </c>
      <c r="AA323" s="83" t="s">
        <v>680</v>
      </c>
      <c r="AB323" s="83" t="s">
        <v>680</v>
      </c>
      <c r="AC323" s="83" t="s">
        <v>680</v>
      </c>
      <c r="AE323" s="93" t="s">
        <v>2886</v>
      </c>
      <c r="AF323" s="93"/>
      <c r="AG323" s="96" t="s">
        <v>680</v>
      </c>
      <c r="AH323" s="96" t="s">
        <v>680</v>
      </c>
      <c r="AI323" s="96" t="s">
        <v>680</v>
      </c>
      <c r="AJ323" s="96" t="s">
        <v>680</v>
      </c>
      <c r="AK323" s="96" t="s">
        <v>680</v>
      </c>
      <c r="AL323" s="96" t="s">
        <v>680</v>
      </c>
      <c r="AM323" s="96" t="s">
        <v>680</v>
      </c>
      <c r="AN323" s="96" t="s">
        <v>680</v>
      </c>
      <c r="AO323" s="96" t="s">
        <v>680</v>
      </c>
      <c r="AP323" s="96" t="s">
        <v>680</v>
      </c>
      <c r="AQ323" s="96" t="s">
        <v>680</v>
      </c>
      <c r="AR323" s="96" t="s">
        <v>680</v>
      </c>
      <c r="AS323" s="96" t="s">
        <v>680</v>
      </c>
      <c r="AT323" s="96" t="s">
        <v>680</v>
      </c>
      <c r="AU323" s="96" t="s">
        <v>680</v>
      </c>
      <c r="AV323" s="96" t="s">
        <v>680</v>
      </c>
      <c r="AW323" s="96" t="s">
        <v>680</v>
      </c>
      <c r="AX323" s="96" t="s">
        <v>680</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v>0</v>
      </c>
      <c r="BV323" s="94"/>
      <c r="BW323" s="94"/>
      <c r="BX323" s="94"/>
      <c r="BY323" s="94"/>
      <c r="BZ323" s="94">
        <v>0</v>
      </c>
    </row>
    <row r="324" spans="1:78" s="2" customFormat="1" ht="11.45" hidden="1" customHeight="1" x14ac:dyDescent="0.2">
      <c r="A324" s="95"/>
      <c r="B324" s="312"/>
      <c r="C324" s="346" t="s">
        <v>680</v>
      </c>
      <c r="D324" s="312"/>
      <c r="E324" s="127"/>
      <c r="F324" s="126"/>
      <c r="G324" s="945" t="s">
        <v>680</v>
      </c>
      <c r="H324" s="945" t="s">
        <v>680</v>
      </c>
      <c r="I324" s="943"/>
      <c r="J324" s="103"/>
      <c r="K324" s="104"/>
      <c r="L324" s="632"/>
      <c r="M324" s="105"/>
      <c r="N324" s="630"/>
      <c r="O324" s="372" t="s">
        <v>680</v>
      </c>
      <c r="P324" s="352"/>
      <c r="Q324" s="381"/>
      <c r="R324" s="241">
        <v>0</v>
      </c>
      <c r="S324" s="42"/>
      <c r="T324" s="228"/>
      <c r="U324" s="340">
        <v>0</v>
      </c>
      <c r="V324" s="227"/>
      <c r="W324" s="5"/>
      <c r="X324" s="108" t="s">
        <v>680</v>
      </c>
      <c r="Y324" s="109" t="s">
        <v>2219</v>
      </c>
      <c r="Z324" s="123">
        <v>0</v>
      </c>
      <c r="AA324" s="83" t="s">
        <v>680</v>
      </c>
      <c r="AB324" s="83" t="s">
        <v>680</v>
      </c>
      <c r="AC324" s="83" t="s">
        <v>680</v>
      </c>
      <c r="AE324" s="93" t="s">
        <v>2886</v>
      </c>
      <c r="AF324" s="93"/>
      <c r="AG324" s="96" t="s">
        <v>680</v>
      </c>
      <c r="AH324" s="96" t="s">
        <v>680</v>
      </c>
      <c r="AI324" s="96" t="s">
        <v>680</v>
      </c>
      <c r="AJ324" s="96" t="s">
        <v>680</v>
      </c>
      <c r="AK324" s="96" t="s">
        <v>680</v>
      </c>
      <c r="AL324" s="96" t="s">
        <v>680</v>
      </c>
      <c r="AM324" s="96" t="s">
        <v>680</v>
      </c>
      <c r="AN324" s="96" t="s">
        <v>680</v>
      </c>
      <c r="AO324" s="96" t="s">
        <v>680</v>
      </c>
      <c r="AP324" s="96" t="s">
        <v>680</v>
      </c>
      <c r="AQ324" s="96" t="s">
        <v>680</v>
      </c>
      <c r="AR324" s="96" t="s">
        <v>680</v>
      </c>
      <c r="AS324" s="96" t="s">
        <v>680</v>
      </c>
      <c r="AT324" s="96" t="s">
        <v>680</v>
      </c>
      <c r="AU324" s="96" t="s">
        <v>680</v>
      </c>
      <c r="AV324" s="96" t="s">
        <v>680</v>
      </c>
      <c r="AW324" s="96" t="s">
        <v>680</v>
      </c>
      <c r="AX324" s="96" t="s">
        <v>680</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v>0</v>
      </c>
      <c r="BV324" s="94"/>
      <c r="BW324" s="94"/>
      <c r="BX324" s="94"/>
      <c r="BY324" s="94"/>
      <c r="BZ324" s="94">
        <v>0</v>
      </c>
    </row>
    <row r="325" spans="1:78" s="2" customFormat="1" ht="11.45" hidden="1" customHeight="1" x14ac:dyDescent="0.2">
      <c r="A325" s="95"/>
      <c r="B325" s="312"/>
      <c r="C325" s="347">
        <v>9610</v>
      </c>
      <c r="D325" s="312"/>
      <c r="E325" s="227"/>
      <c r="F325" s="228"/>
      <c r="G325" s="228"/>
      <c r="H325" s="353" t="s">
        <v>1071</v>
      </c>
      <c r="I325" s="354"/>
      <c r="J325" s="259"/>
      <c r="K325" s="358">
        <v>0</v>
      </c>
      <c r="L325" s="352"/>
      <c r="M325" s="352"/>
      <c r="N325" s="352"/>
      <c r="O325" s="352"/>
      <c r="P325" s="352"/>
      <c r="Q325" s="382"/>
      <c r="R325" s="358">
        <v>0</v>
      </c>
      <c r="S325" s="102"/>
      <c r="T325" s="228"/>
      <c r="U325" s="358">
        <v>0</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hidden="1"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47"/>
      <c r="C329" s="346"/>
      <c r="D329" s="312"/>
      <c r="E329" s="227"/>
      <c r="F329" s="227"/>
      <c r="G329" s="227"/>
      <c r="H329" s="227"/>
      <c r="I329" s="227"/>
      <c r="J329" s="259"/>
      <c r="K329" s="227"/>
      <c r="L329" s="227"/>
      <c r="M329" s="227"/>
      <c r="N329" s="227"/>
      <c r="O329" s="227"/>
      <c r="P329" s="227"/>
      <c r="Q329" s="227"/>
      <c r="R329" s="227"/>
      <c r="S329" s="227"/>
      <c r="T329" s="227"/>
      <c r="U329" s="227"/>
      <c r="V329" s="227"/>
      <c r="Y329" s="83"/>
    </row>
    <row r="330" spans="1:78" ht="12.75" customHeight="1" x14ac:dyDescent="0.2"/>
    <row r="331" spans="1:78" hidden="1" x14ac:dyDescent="0.2"/>
    <row r="332" spans="1:78" hidden="1" x14ac:dyDescent="0.2"/>
    <row r="333" spans="1:78" hidden="1" x14ac:dyDescent="0.2"/>
    <row r="334" spans="1:78" hidden="1" x14ac:dyDescent="0.2"/>
    <row r="335" spans="1:78" hidden="1" x14ac:dyDescent="0.2"/>
    <row r="336" spans="1:78"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sheetData>
  <mergeCells count="180">
    <mergeCell ref="U298:U299"/>
    <mergeCell ref="E300:E301"/>
    <mergeCell ref="F300:F301"/>
    <mergeCell ref="G300:G301"/>
    <mergeCell ref="H300:H301"/>
    <mergeCell ref="I300:I301"/>
    <mergeCell ref="J300:J301"/>
    <mergeCell ref="K300:K301"/>
    <mergeCell ref="S300:S301"/>
    <mergeCell ref="U300:U301"/>
    <mergeCell ref="I298:I299"/>
    <mergeCell ref="J298:J299"/>
    <mergeCell ref="K298:K299"/>
    <mergeCell ref="S298:S299"/>
    <mergeCell ref="E298:E299"/>
    <mergeCell ref="F298:F299"/>
    <mergeCell ref="G298:G299"/>
    <mergeCell ref="H298:H299"/>
    <mergeCell ref="U267:U268"/>
    <mergeCell ref="E269:E270"/>
    <mergeCell ref="F269:F270"/>
    <mergeCell ref="G269:G270"/>
    <mergeCell ref="H269:H270"/>
    <mergeCell ref="I269:I270"/>
    <mergeCell ref="J269:J270"/>
    <mergeCell ref="K269:K270"/>
    <mergeCell ref="S269:S270"/>
    <mergeCell ref="U269:U270"/>
    <mergeCell ref="I267:I268"/>
    <mergeCell ref="J267:J268"/>
    <mergeCell ref="K267:K268"/>
    <mergeCell ref="S267:S268"/>
    <mergeCell ref="E267:E268"/>
    <mergeCell ref="F267:F268"/>
    <mergeCell ref="G267:G268"/>
    <mergeCell ref="H267:H268"/>
    <mergeCell ref="U236:U237"/>
    <mergeCell ref="E238:E239"/>
    <mergeCell ref="F238:F239"/>
    <mergeCell ref="G238:G239"/>
    <mergeCell ref="H238:H239"/>
    <mergeCell ref="I238:I239"/>
    <mergeCell ref="J238:J239"/>
    <mergeCell ref="K238:K239"/>
    <mergeCell ref="S238:S239"/>
    <mergeCell ref="U238:U239"/>
    <mergeCell ref="I236:I237"/>
    <mergeCell ref="J236:J237"/>
    <mergeCell ref="K236:K237"/>
    <mergeCell ref="S236:S237"/>
    <mergeCell ref="E236:E237"/>
    <mergeCell ref="F236:F237"/>
    <mergeCell ref="G236:G237"/>
    <mergeCell ref="H236:H237"/>
    <mergeCell ref="U205:U206"/>
    <mergeCell ref="E207:E208"/>
    <mergeCell ref="F207:F208"/>
    <mergeCell ref="G207:G208"/>
    <mergeCell ref="H207:H208"/>
    <mergeCell ref="I207:I208"/>
    <mergeCell ref="J207:J208"/>
    <mergeCell ref="K207:K208"/>
    <mergeCell ref="S207:S208"/>
    <mergeCell ref="U207:U208"/>
    <mergeCell ref="I205:I206"/>
    <mergeCell ref="J205:J206"/>
    <mergeCell ref="K205:K206"/>
    <mergeCell ref="S205:S206"/>
    <mergeCell ref="E205:E206"/>
    <mergeCell ref="F205:F206"/>
    <mergeCell ref="G205:G206"/>
    <mergeCell ref="H205:H206"/>
    <mergeCell ref="U174:U175"/>
    <mergeCell ref="E176:E177"/>
    <mergeCell ref="F176:F177"/>
    <mergeCell ref="G176:G177"/>
    <mergeCell ref="H176:H177"/>
    <mergeCell ref="I176:I177"/>
    <mergeCell ref="J176:J177"/>
    <mergeCell ref="K176:K177"/>
    <mergeCell ref="S176:S177"/>
    <mergeCell ref="U176:U177"/>
    <mergeCell ref="I174:I175"/>
    <mergeCell ref="J174:J175"/>
    <mergeCell ref="K174:K175"/>
    <mergeCell ref="S174:S175"/>
    <mergeCell ref="E174:E175"/>
    <mergeCell ref="F174:F175"/>
    <mergeCell ref="G174:G175"/>
    <mergeCell ref="H174:H175"/>
    <mergeCell ref="U143:U144"/>
    <mergeCell ref="E145:E146"/>
    <mergeCell ref="F145:F146"/>
    <mergeCell ref="G145:G146"/>
    <mergeCell ref="H145:H146"/>
    <mergeCell ref="I145:I146"/>
    <mergeCell ref="J145:J146"/>
    <mergeCell ref="K145:K146"/>
    <mergeCell ref="S145:S146"/>
    <mergeCell ref="U145:U146"/>
    <mergeCell ref="I143:I144"/>
    <mergeCell ref="J143:J144"/>
    <mergeCell ref="K143:K144"/>
    <mergeCell ref="S143:S144"/>
    <mergeCell ref="E143:E144"/>
    <mergeCell ref="F143:F144"/>
    <mergeCell ref="G143:G144"/>
    <mergeCell ref="H143:H144"/>
    <mergeCell ref="U112:U113"/>
    <mergeCell ref="E114:E115"/>
    <mergeCell ref="F114:F115"/>
    <mergeCell ref="G114:G115"/>
    <mergeCell ref="H114:H115"/>
    <mergeCell ref="I114:I115"/>
    <mergeCell ref="J114:J115"/>
    <mergeCell ref="K114:K115"/>
    <mergeCell ref="S114:S115"/>
    <mergeCell ref="U114:U115"/>
    <mergeCell ref="I112:I113"/>
    <mergeCell ref="J112:J113"/>
    <mergeCell ref="K112:K113"/>
    <mergeCell ref="S112:S113"/>
    <mergeCell ref="E112:E113"/>
    <mergeCell ref="F112:F113"/>
    <mergeCell ref="G112:G113"/>
    <mergeCell ref="H112:H113"/>
    <mergeCell ref="U81:U82"/>
    <mergeCell ref="E83:E84"/>
    <mergeCell ref="F83:F84"/>
    <mergeCell ref="G83:G84"/>
    <mergeCell ref="H83:H84"/>
    <mergeCell ref="I83:I84"/>
    <mergeCell ref="J83:J84"/>
    <mergeCell ref="K83:K84"/>
    <mergeCell ref="S83:S84"/>
    <mergeCell ref="U83:U84"/>
    <mergeCell ref="I81:I82"/>
    <mergeCell ref="J81:J82"/>
    <mergeCell ref="K81:K82"/>
    <mergeCell ref="S81:S82"/>
    <mergeCell ref="E81:E82"/>
    <mergeCell ref="F81:F82"/>
    <mergeCell ref="G81:G82"/>
    <mergeCell ref="H81:H82"/>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AF57:AF76 AF88:AF107 AF119:AF138 AF150:AF169 AF181:AF200 AF212:AF231 AF243:AF262 AF274:AF293 AF305:AF324">
    <cfRule type="cellIs" dxfId="36" priority="1" stopIfTrue="1" operator="equal">
      <formula>"OK"</formula>
    </cfRule>
    <cfRule type="cellIs" dxfId="35" priority="2" stopIfTrue="1" operator="equal">
      <formula>"VERIFY"</formula>
    </cfRule>
  </conditionalFormatting>
  <conditionalFormatting sqref="AE26:AE45 AE57:AE76 AE88:AE107 AE119:AE138 AE150:AE169 AE181:AE200 AE212:AE231 AE243:AE262 AE274:AE293 AE305:AE324">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8"/>
      <c r="B1" s="198"/>
      <c r="C1" s="795" t="s">
        <v>2874</v>
      </c>
      <c r="D1" s="198"/>
      <c r="E1" s="131"/>
      <c r="F1" s="131" t="s">
        <v>782</v>
      </c>
      <c r="G1" s="199"/>
      <c r="H1" s="131"/>
      <c r="I1" s="199"/>
      <c r="J1" s="199"/>
      <c r="K1" s="199"/>
      <c r="L1" s="199"/>
      <c r="M1" s="199"/>
      <c r="N1" s="199"/>
      <c r="O1" s="199" t="s">
        <v>782</v>
      </c>
      <c r="P1" s="199"/>
      <c r="Q1" s="199"/>
      <c r="R1" s="199"/>
      <c r="S1" s="199"/>
      <c r="T1" s="199"/>
      <c r="U1" s="823">
        <v>42893.548079629603</v>
      </c>
      <c r="V1" s="199"/>
    </row>
    <row r="2" spans="1:22" s="150" customFormat="1" ht="6" customHeight="1" x14ac:dyDescent="0.2">
      <c r="A2" s="213"/>
      <c r="B2" s="1259"/>
      <c r="C2" s="1219" t="s">
        <v>2605</v>
      </c>
      <c r="D2" s="1260"/>
      <c r="E2" s="1259"/>
      <c r="F2" s="1262"/>
      <c r="G2" s="1263"/>
      <c r="H2" s="1262"/>
      <c r="I2" s="1261"/>
      <c r="J2" s="1263"/>
      <c r="K2" s="1261"/>
      <c r="L2" s="1262"/>
      <c r="M2" s="1262"/>
      <c r="N2" s="1262"/>
      <c r="O2" s="1262"/>
      <c r="P2" s="1262"/>
      <c r="Q2" s="1262"/>
      <c r="R2" s="1262"/>
      <c r="S2" s="1262"/>
      <c r="T2" s="1262"/>
      <c r="U2" s="1279"/>
      <c r="V2" s="1262"/>
    </row>
    <row r="3" spans="1:22" s="151" customFormat="1" ht="17.100000000000001" customHeight="1" x14ac:dyDescent="0.2">
      <c r="A3" s="209"/>
      <c r="B3" s="1265"/>
      <c r="C3" s="1221" t="s">
        <v>2877</v>
      </c>
      <c r="D3" s="1266"/>
      <c r="E3" s="1265"/>
      <c r="F3" s="1268"/>
      <c r="G3" s="1269"/>
      <c r="H3" s="1268"/>
      <c r="I3" s="1267"/>
      <c r="J3" s="1269"/>
      <c r="K3" s="1267"/>
      <c r="L3" s="1268"/>
      <c r="M3" s="1268"/>
      <c r="N3" s="1268"/>
      <c r="O3" s="1268"/>
      <c r="P3" s="1268"/>
      <c r="Q3" s="1268"/>
      <c r="R3" s="1268"/>
      <c r="S3" s="1268"/>
      <c r="T3" s="1268"/>
      <c r="U3" s="1224" t="s">
        <v>1056</v>
      </c>
      <c r="V3" s="1268"/>
    </row>
    <row r="4" spans="1:22" s="146" customFormat="1" ht="15" customHeight="1" x14ac:dyDescent="0.2">
      <c r="A4" s="162"/>
      <c r="B4" s="1225"/>
      <c r="C4" s="1226" t="s">
        <v>2878</v>
      </c>
      <c r="D4" s="1227"/>
      <c r="E4" s="1228"/>
      <c r="F4" s="1271"/>
      <c r="G4" s="1272"/>
      <c r="H4" s="1271"/>
      <c r="I4" s="1270"/>
      <c r="J4" s="1272"/>
      <c r="K4" s="1273"/>
      <c r="L4" s="1270"/>
      <c r="M4" s="1270"/>
      <c r="N4" s="1270"/>
      <c r="O4" s="1270"/>
      <c r="P4" s="1270"/>
      <c r="Q4" s="1270"/>
      <c r="R4" s="1270"/>
      <c r="S4" s="1270"/>
      <c r="T4" s="1270"/>
      <c r="U4" s="1230" t="s">
        <v>743</v>
      </c>
      <c r="V4" s="1273"/>
    </row>
    <row r="5" spans="1:22"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row>
    <row r="6" spans="1:22" s="151" customFormat="1" ht="17.100000000000001" hidden="1" customHeight="1" x14ac:dyDescent="0.2">
      <c r="A6" s="209"/>
      <c r="B6" s="1265"/>
      <c r="C6" s="1221" t="s">
        <v>2881</v>
      </c>
      <c r="D6" s="1266"/>
      <c r="E6" s="1265"/>
      <c r="F6" s="1268"/>
      <c r="G6" s="1281"/>
      <c r="H6" s="1268"/>
      <c r="I6" s="1267"/>
      <c r="J6" s="1275"/>
      <c r="K6" s="1267"/>
      <c r="L6" s="1268"/>
      <c r="M6" s="1268"/>
      <c r="N6" s="1268"/>
      <c r="O6" s="1268"/>
      <c r="P6" s="1268"/>
      <c r="Q6" s="1268"/>
      <c r="R6" s="1268"/>
      <c r="S6" s="1268"/>
      <c r="T6" s="1268"/>
      <c r="U6" s="1224" t="s">
        <v>1057</v>
      </c>
      <c r="V6" s="1268"/>
    </row>
    <row r="7" spans="1:22" s="164" customFormat="1" ht="15" hidden="1" customHeight="1" x14ac:dyDescent="0.2">
      <c r="A7" s="162"/>
      <c r="B7" s="1225"/>
      <c r="C7" s="1226" t="s">
        <v>2882</v>
      </c>
      <c r="D7" s="1227"/>
      <c r="E7" s="1228"/>
      <c r="F7" s="1271"/>
      <c r="G7" s="1282"/>
      <c r="H7" s="1271"/>
      <c r="I7" s="1270"/>
      <c r="J7" s="1272"/>
      <c r="K7" s="1273"/>
      <c r="L7" s="1270"/>
      <c r="M7" s="1270"/>
      <c r="N7" s="1270"/>
      <c r="O7" s="1270"/>
      <c r="P7" s="1270"/>
      <c r="Q7" s="1270"/>
      <c r="R7" s="1270"/>
      <c r="S7" s="1270"/>
      <c r="T7" s="1270"/>
      <c r="U7" s="1230"/>
      <c r="V7" s="1273"/>
    </row>
    <row r="8" spans="1:22"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row>
    <row r="9" spans="1:22"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1552</v>
      </c>
      <c r="R11" s="80"/>
      <c r="S11" s="1357" t="s">
        <v>408</v>
      </c>
      <c r="T11" s="284"/>
      <c r="U11" s="1357" t="s">
        <v>1028</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371</v>
      </c>
      <c r="R12" s="37" t="s">
        <v>590</v>
      </c>
      <c r="S12" s="1358"/>
      <c r="T12" s="284"/>
      <c r="U12" s="1358"/>
      <c r="V12" s="227"/>
    </row>
    <row r="13" spans="1:22" s="2" customFormat="1" ht="9" hidden="1" x14ac:dyDescent="0.2">
      <c r="A13" s="390" t="s">
        <v>782</v>
      </c>
      <c r="B13" s="312"/>
      <c r="C13" s="312"/>
      <c r="D13" s="312"/>
      <c r="E13" s="228"/>
      <c r="F13" s="228"/>
      <c r="G13" s="228"/>
      <c r="H13" s="228"/>
      <c r="I13" s="228"/>
      <c r="J13" s="259"/>
      <c r="K13" s="228"/>
      <c r="L13" s="228"/>
      <c r="M13" s="228"/>
      <c r="N13" s="228"/>
      <c r="O13" s="228"/>
      <c r="P13" s="228"/>
      <c r="Q13" s="79"/>
      <c r="R13" s="80"/>
      <c r="S13" s="1357"/>
      <c r="T13" s="284"/>
      <c r="U13" s="1357"/>
      <c r="V13" s="227"/>
    </row>
    <row r="14" spans="1:22" s="2" customFormat="1" ht="9" hidden="1" x14ac:dyDescent="0.2">
      <c r="A14" s="390" t="s">
        <v>782</v>
      </c>
      <c r="B14" s="312"/>
      <c r="C14" s="312"/>
      <c r="D14" s="312"/>
      <c r="E14" s="228"/>
      <c r="F14" s="228"/>
      <c r="G14" s="228"/>
      <c r="H14" s="228"/>
      <c r="I14" s="228"/>
      <c r="J14" s="259"/>
      <c r="K14" s="228"/>
      <c r="L14" s="228"/>
      <c r="M14" s="228"/>
      <c r="N14" s="228"/>
      <c r="O14" s="228"/>
      <c r="P14" s="228"/>
      <c r="Q14" s="37"/>
      <c r="R14" s="37"/>
      <c r="S14" s="1358"/>
      <c r="T14" s="284"/>
      <c r="U14" s="1358"/>
      <c r="V14" s="227"/>
    </row>
    <row r="15" spans="1:22" s="2" customFormat="1" ht="9" x14ac:dyDescent="0.2">
      <c r="A15" s="95"/>
      <c r="B15" s="312"/>
      <c r="C15" s="312"/>
      <c r="D15" s="312"/>
      <c r="E15" s="234" t="s">
        <v>1235</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1099</v>
      </c>
      <c r="R16" s="13" t="s">
        <v>1099</v>
      </c>
      <c r="S16" s="13" t="s">
        <v>1099</v>
      </c>
      <c r="T16" s="228"/>
      <c r="U16" s="13" t="s">
        <v>1099</v>
      </c>
      <c r="V16" s="227"/>
    </row>
    <row r="17" spans="1:22" s="2" customFormat="1" ht="11.1" customHeight="1" x14ac:dyDescent="0.2">
      <c r="A17" s="95"/>
      <c r="B17" s="312"/>
      <c r="C17" s="312" t="s">
        <v>105</v>
      </c>
      <c r="D17" s="312"/>
      <c r="E17" s="383" t="s">
        <v>1887</v>
      </c>
      <c r="F17" s="383"/>
      <c r="G17" s="352"/>
      <c r="H17" s="228"/>
      <c r="I17" s="228"/>
      <c r="J17" s="259"/>
      <c r="K17" s="228"/>
      <c r="L17" s="352"/>
      <c r="M17" s="352"/>
      <c r="N17" s="346"/>
      <c r="O17" s="346"/>
      <c r="P17" s="346" t="s">
        <v>2219</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2866</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1951</v>
      </c>
      <c r="F21" s="383"/>
      <c r="G21" s="352"/>
      <c r="H21" s="228"/>
      <c r="I21" s="228"/>
      <c r="J21" s="259"/>
      <c r="K21" s="228"/>
      <c r="L21" s="352"/>
      <c r="M21" s="352"/>
      <c r="N21" s="346"/>
      <c r="O21" s="346"/>
      <c r="P21" s="346" t="s">
        <v>2219</v>
      </c>
      <c r="Q21" s="111"/>
      <c r="R21" s="111">
        <v>1240644</v>
      </c>
      <c r="S21" s="111"/>
      <c r="T21" s="228"/>
      <c r="U21" s="364">
        <v>1240644</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2867</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970</v>
      </c>
      <c r="O24" s="237"/>
      <c r="P24" s="227"/>
      <c r="Q24" s="334">
        <v>0</v>
      </c>
      <c r="R24" s="334">
        <v>67835013</v>
      </c>
      <c r="S24" s="334">
        <v>0</v>
      </c>
      <c r="T24" s="228"/>
      <c r="U24" s="364">
        <v>67835013</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2183</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1199</v>
      </c>
      <c r="F28" s="383"/>
      <c r="G28" s="228"/>
      <c r="H28" s="228"/>
      <c r="I28" s="228"/>
      <c r="J28" s="259"/>
      <c r="K28" s="228"/>
      <c r="L28" s="228"/>
      <c r="M28" s="228"/>
      <c r="N28" s="346"/>
      <c r="O28" s="346"/>
      <c r="P28" s="346" t="s">
        <v>2219</v>
      </c>
      <c r="Q28" s="111"/>
      <c r="R28" s="111">
        <v>928525</v>
      </c>
      <c r="S28" s="111"/>
      <c r="T28" s="228"/>
      <c r="U28" s="364">
        <v>928525</v>
      </c>
      <c r="V28" s="227"/>
    </row>
    <row r="29" spans="1:22" s="2" customFormat="1" ht="11.1" customHeight="1" x14ac:dyDescent="0.2">
      <c r="A29" s="95"/>
      <c r="B29" s="312"/>
      <c r="C29" s="312">
        <v>8010</v>
      </c>
      <c r="D29" s="312"/>
      <c r="E29" s="383" t="s">
        <v>412</v>
      </c>
      <c r="F29" s="383"/>
      <c r="G29" s="228"/>
      <c r="H29" s="227"/>
      <c r="I29" s="227"/>
      <c r="J29" s="259"/>
      <c r="K29" s="227"/>
      <c r="L29" s="227"/>
      <c r="M29" s="228"/>
      <c r="N29" s="346"/>
      <c r="O29" s="346"/>
      <c r="P29" s="346" t="s">
        <v>2219</v>
      </c>
      <c r="Q29" s="111"/>
      <c r="R29" s="111"/>
      <c r="S29" s="111"/>
      <c r="T29" s="228"/>
      <c r="U29" s="364">
        <v>0</v>
      </c>
      <c r="V29" s="227"/>
    </row>
    <row r="30" spans="1:22" s="2" customFormat="1" ht="11.1" customHeight="1" x14ac:dyDescent="0.2">
      <c r="A30" s="95"/>
      <c r="B30" s="312"/>
      <c r="C30" s="312">
        <v>8015</v>
      </c>
      <c r="D30" s="312"/>
      <c r="E30" s="383" t="s">
        <v>2400</v>
      </c>
      <c r="F30" s="383"/>
      <c r="G30" s="228"/>
      <c r="H30" s="228"/>
      <c r="I30" s="228"/>
      <c r="J30" s="259"/>
      <c r="K30" s="228"/>
      <c r="L30" s="228"/>
      <c r="M30" s="228"/>
      <c r="N30" s="346"/>
      <c r="O30" s="346"/>
      <c r="P30" s="346" t="s">
        <v>2219</v>
      </c>
      <c r="Q30" s="111"/>
      <c r="R30" s="111"/>
      <c r="S30" s="111"/>
      <c r="T30" s="228"/>
      <c r="U30" s="364">
        <v>0</v>
      </c>
      <c r="V30" s="227"/>
    </row>
    <row r="31" spans="1:22" s="2" customFormat="1" ht="11.1" customHeight="1" x14ac:dyDescent="0.2">
      <c r="A31" s="95"/>
      <c r="B31" s="312"/>
      <c r="C31" s="312">
        <v>8020</v>
      </c>
      <c r="D31" s="312"/>
      <c r="E31" s="383" t="s">
        <v>1069</v>
      </c>
      <c r="F31" s="383"/>
      <c r="G31" s="228"/>
      <c r="H31" s="228"/>
      <c r="I31" s="228"/>
      <c r="J31" s="259"/>
      <c r="K31" s="228"/>
      <c r="L31" s="228"/>
      <c r="M31" s="228"/>
      <c r="N31" s="346"/>
      <c r="O31" s="346"/>
      <c r="P31" s="346" t="s">
        <v>2219</v>
      </c>
      <c r="Q31" s="111"/>
      <c r="R31" s="111"/>
      <c r="S31" s="111"/>
      <c r="T31" s="228"/>
      <c r="U31" s="364">
        <v>0</v>
      </c>
      <c r="V31" s="227"/>
    </row>
    <row r="32" spans="1:22" s="2" customFormat="1" ht="11.1" customHeight="1" x14ac:dyDescent="0.2">
      <c r="A32" s="95"/>
      <c r="B32" s="312"/>
      <c r="C32" s="312">
        <v>8025</v>
      </c>
      <c r="D32" s="312"/>
      <c r="E32" s="383" t="s">
        <v>622</v>
      </c>
      <c r="F32" s="383"/>
      <c r="G32" s="228"/>
      <c r="H32" s="228"/>
      <c r="I32" s="228"/>
      <c r="J32" s="259"/>
      <c r="K32" s="228"/>
      <c r="L32" s="228"/>
      <c r="M32" s="228"/>
      <c r="N32" s="346"/>
      <c r="O32" s="346"/>
      <c r="P32" s="346" t="s">
        <v>2219</v>
      </c>
      <c r="Q32" s="111"/>
      <c r="R32" s="111"/>
      <c r="S32" s="111"/>
      <c r="T32" s="228"/>
      <c r="U32" s="364">
        <v>0</v>
      </c>
      <c r="V32" s="227"/>
    </row>
    <row r="33" spans="1:22" s="2" customFormat="1" ht="11.1" customHeight="1" x14ac:dyDescent="0.2">
      <c r="A33" s="95"/>
      <c r="B33" s="312"/>
      <c r="C33" s="312">
        <v>8030</v>
      </c>
      <c r="D33" s="312"/>
      <c r="E33" s="383" t="s">
        <v>2600</v>
      </c>
      <c r="F33" s="383"/>
      <c r="G33" s="227"/>
      <c r="H33" s="228"/>
      <c r="I33" s="228"/>
      <c r="J33" s="259"/>
      <c r="K33" s="228"/>
      <c r="L33" s="228"/>
      <c r="M33" s="228"/>
      <c r="N33" s="346"/>
      <c r="O33" s="346"/>
      <c r="P33" s="346" t="s">
        <v>2219</v>
      </c>
      <c r="Q33" s="111"/>
      <c r="R33" s="111"/>
      <c r="S33" s="111"/>
      <c r="T33" s="228"/>
      <c r="U33" s="364">
        <v>0</v>
      </c>
      <c r="V33" s="227"/>
    </row>
    <row r="34" spans="1:22" s="2" customFormat="1" ht="11.1" customHeight="1" x14ac:dyDescent="0.2">
      <c r="A34" s="95"/>
      <c r="B34" s="312"/>
      <c r="C34" s="312">
        <v>8035</v>
      </c>
      <c r="D34" s="312"/>
      <c r="E34" s="383" t="s">
        <v>2007</v>
      </c>
      <c r="F34" s="383"/>
      <c r="G34" s="228"/>
      <c r="H34" s="228"/>
      <c r="I34" s="228"/>
      <c r="J34" s="259"/>
      <c r="K34" s="228"/>
      <c r="L34" s="228"/>
      <c r="M34" s="228"/>
      <c r="N34" s="346"/>
      <c r="O34" s="346"/>
      <c r="P34" s="346" t="s">
        <v>2219</v>
      </c>
      <c r="Q34" s="111"/>
      <c r="R34" s="111"/>
      <c r="S34" s="111"/>
      <c r="T34" s="228"/>
      <c r="U34" s="364">
        <v>0</v>
      </c>
      <c r="V34" s="227"/>
    </row>
    <row r="35" spans="1:22" s="2" customFormat="1" ht="11.1" customHeight="1" x14ac:dyDescent="0.2">
      <c r="A35" s="95"/>
      <c r="B35" s="312"/>
      <c r="C35" s="312">
        <v>8040</v>
      </c>
      <c r="D35" s="312"/>
      <c r="E35" s="383" t="s">
        <v>595</v>
      </c>
      <c r="F35" s="383"/>
      <c r="G35" s="228"/>
      <c r="H35" s="228"/>
      <c r="I35" s="228"/>
      <c r="J35" s="259"/>
      <c r="K35" s="228"/>
      <c r="L35" s="228"/>
      <c r="M35" s="228"/>
      <c r="N35" s="346"/>
      <c r="O35" s="346"/>
      <c r="P35" s="346" t="s">
        <v>2219</v>
      </c>
      <c r="Q35" s="111"/>
      <c r="R35" s="111"/>
      <c r="S35" s="111"/>
      <c r="T35" s="228"/>
      <c r="U35" s="364">
        <v>0</v>
      </c>
      <c r="V35" s="227"/>
    </row>
    <row r="36" spans="1:22" s="2" customFormat="1" ht="11.1" customHeight="1" x14ac:dyDescent="0.2">
      <c r="A36" s="95"/>
      <c r="B36" s="312"/>
      <c r="C36" s="312">
        <v>8097</v>
      </c>
      <c r="D36" s="312"/>
      <c r="E36" s="383" t="s">
        <v>1334</v>
      </c>
      <c r="F36" s="383"/>
      <c r="G36" s="104"/>
      <c r="H36" s="228" t="s">
        <v>707</v>
      </c>
      <c r="I36" s="228"/>
      <c r="J36" s="259"/>
      <c r="K36" s="228"/>
      <c r="L36" s="228"/>
      <c r="M36" s="228"/>
      <c r="N36" s="346"/>
      <c r="O36" s="346"/>
      <c r="P36" s="346" t="s">
        <v>2219</v>
      </c>
      <c r="Q36" s="111"/>
      <c r="R36" s="111"/>
      <c r="S36" s="111"/>
      <c r="T36" s="228"/>
      <c r="U36" s="364">
        <v>0</v>
      </c>
      <c r="V36" s="227"/>
    </row>
    <row r="37" spans="1:22" s="2" customFormat="1" ht="11.1" customHeight="1" x14ac:dyDescent="0.2">
      <c r="A37" s="95"/>
      <c r="B37" s="312"/>
      <c r="C37" s="312" t="s">
        <v>2829</v>
      </c>
      <c r="D37" s="312"/>
      <c r="E37" s="227"/>
      <c r="F37" s="227"/>
      <c r="G37" s="227"/>
      <c r="H37" s="227"/>
      <c r="I37" s="227"/>
      <c r="J37" s="259"/>
      <c r="K37" s="227"/>
      <c r="L37" s="227"/>
      <c r="M37" s="227"/>
      <c r="N37" s="353" t="s">
        <v>1071</v>
      </c>
      <c r="O37" s="228"/>
      <c r="P37" s="228"/>
      <c r="Q37" s="334">
        <v>0</v>
      </c>
      <c r="R37" s="334">
        <v>928525</v>
      </c>
      <c r="S37" s="334">
        <v>0</v>
      </c>
      <c r="T37" s="228"/>
      <c r="U37" s="364">
        <v>928525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2085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2856</v>
      </c>
      <c r="F41" s="383"/>
      <c r="G41" s="228"/>
      <c r="H41" s="228"/>
      <c r="I41" s="228"/>
      <c r="J41" s="259"/>
      <c r="K41" s="228"/>
      <c r="L41" s="228"/>
      <c r="M41" s="228"/>
      <c r="N41" s="346"/>
      <c r="O41" s="346"/>
      <c r="P41" s="346" t="s">
        <v>2219</v>
      </c>
      <c r="Q41" s="111"/>
      <c r="R41" s="111">
        <v>29950</v>
      </c>
      <c r="S41" s="111"/>
      <c r="T41" s="228"/>
      <c r="U41" s="364">
        <v>29950</v>
      </c>
      <c r="V41" s="227"/>
    </row>
    <row r="42" spans="1:22" s="2" customFormat="1" ht="11.1" customHeight="1" x14ac:dyDescent="0.2">
      <c r="A42" s="95"/>
      <c r="B42" s="312"/>
      <c r="C42" s="312">
        <v>8050</v>
      </c>
      <c r="D42" s="312"/>
      <c r="E42" s="383" t="s">
        <v>2521</v>
      </c>
      <c r="F42" s="383"/>
      <c r="G42" s="228"/>
      <c r="H42" s="228"/>
      <c r="I42" s="228"/>
      <c r="J42" s="259"/>
      <c r="K42" s="228"/>
      <c r="L42" s="228"/>
      <c r="M42" s="228"/>
      <c r="N42" s="346"/>
      <c r="O42" s="346"/>
      <c r="P42" s="346" t="s">
        <v>2219</v>
      </c>
      <c r="Q42" s="111"/>
      <c r="R42" s="111"/>
      <c r="S42" s="111"/>
      <c r="T42" s="228"/>
      <c r="U42" s="364">
        <v>0</v>
      </c>
      <c r="V42" s="227"/>
    </row>
    <row r="43" spans="1:22" s="2" customFormat="1" ht="11.1" customHeight="1" x14ac:dyDescent="0.2">
      <c r="A43" s="95"/>
      <c r="B43" s="312"/>
      <c r="C43" s="312">
        <v>8098</v>
      </c>
      <c r="D43" s="312"/>
      <c r="E43" s="383" t="s">
        <v>1334</v>
      </c>
      <c r="F43" s="383"/>
      <c r="G43" s="104"/>
      <c r="H43" s="228" t="s">
        <v>707</v>
      </c>
      <c r="I43" s="228"/>
      <c r="J43" s="259"/>
      <c r="K43" s="227"/>
      <c r="L43" s="227"/>
      <c r="M43" s="228"/>
      <c r="N43" s="346"/>
      <c r="O43" s="346"/>
      <c r="P43" s="346" t="s">
        <v>2219</v>
      </c>
      <c r="Q43" s="111"/>
      <c r="R43" s="111"/>
      <c r="S43" s="111"/>
      <c r="T43" s="228"/>
      <c r="U43" s="364">
        <v>0</v>
      </c>
      <c r="V43" s="227"/>
    </row>
    <row r="44" spans="1:22" s="2" customFormat="1" ht="11.1" customHeight="1" x14ac:dyDescent="0.2">
      <c r="A44" s="95"/>
      <c r="B44" s="312"/>
      <c r="C44" s="312" t="s">
        <v>2818</v>
      </c>
      <c r="D44" s="312"/>
      <c r="E44" s="227"/>
      <c r="F44" s="227"/>
      <c r="G44" s="227"/>
      <c r="H44" s="227"/>
      <c r="I44" s="227"/>
      <c r="J44" s="259"/>
      <c r="K44" s="227"/>
      <c r="L44" s="227"/>
      <c r="M44" s="227"/>
      <c r="N44" s="353" t="s">
        <v>1071</v>
      </c>
      <c r="O44" s="228"/>
      <c r="P44" s="228"/>
      <c r="Q44" s="334">
        <v>0</v>
      </c>
      <c r="R44" s="334">
        <v>29950</v>
      </c>
      <c r="S44" s="334">
        <v>0</v>
      </c>
      <c r="T44" s="228"/>
      <c r="U44" s="364">
        <v>29950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2522</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971</v>
      </c>
      <c r="O47" s="346"/>
      <c r="P47" s="346"/>
      <c r="Q47" s="364">
        <v>0</v>
      </c>
      <c r="R47" s="364">
        <v>68793488</v>
      </c>
      <c r="S47" s="364">
        <v>0</v>
      </c>
      <c r="T47" s="228"/>
      <c r="U47" s="364">
        <v>68793488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42893.548079861102</v>
      </c>
      <c r="V1" s="199"/>
      <c r="AA1" s="155" t="s">
        <v>2012</v>
      </c>
      <c r="AB1" s="155" t="s">
        <v>2012</v>
      </c>
      <c r="AC1" s="155" t="s">
        <v>2012</v>
      </c>
      <c r="AZ1" s="155" t="s">
        <v>2012</v>
      </c>
      <c r="BA1" s="155" t="s">
        <v>2012</v>
      </c>
      <c r="BB1" s="155" t="s">
        <v>2012</v>
      </c>
      <c r="BC1" s="155" t="s">
        <v>2012</v>
      </c>
      <c r="BD1" s="155" t="s">
        <v>2012</v>
      </c>
      <c r="BE1" s="155" t="s">
        <v>2012</v>
      </c>
      <c r="BF1" s="155" t="s">
        <v>2012</v>
      </c>
      <c r="BG1" s="155" t="s">
        <v>2012</v>
      </c>
      <c r="BH1" s="155" t="s">
        <v>2012</v>
      </c>
      <c r="BI1" s="155" t="s">
        <v>2012</v>
      </c>
      <c r="BJ1" s="155" t="s">
        <v>2012</v>
      </c>
      <c r="BK1" s="155" t="s">
        <v>2012</v>
      </c>
      <c r="BL1" s="155" t="s">
        <v>2012</v>
      </c>
      <c r="BM1" s="155" t="s">
        <v>2012</v>
      </c>
      <c r="BN1" s="155" t="s">
        <v>2012</v>
      </c>
      <c r="BO1" s="155" t="s">
        <v>2012</v>
      </c>
      <c r="BP1" s="155" t="s">
        <v>2012</v>
      </c>
      <c r="BQ1" s="155" t="s">
        <v>2012</v>
      </c>
      <c r="BR1" s="155" t="s">
        <v>2012</v>
      </c>
      <c r="BS1" s="155" t="s">
        <v>2012</v>
      </c>
      <c r="BT1" s="155" t="s">
        <v>2012</v>
      </c>
      <c r="BU1" s="155" t="s">
        <v>2012</v>
      </c>
      <c r="BV1" s="155" t="s">
        <v>2012</v>
      </c>
      <c r="BW1" s="155" t="s">
        <v>2012</v>
      </c>
      <c r="BX1" s="155" t="s">
        <v>2012</v>
      </c>
      <c r="BY1" s="155" t="s">
        <v>2012</v>
      </c>
      <c r="BZ1" s="155" t="s">
        <v>2012</v>
      </c>
    </row>
    <row r="2" spans="1:78" s="150" customFormat="1" ht="6" customHeight="1" x14ac:dyDescent="0.2">
      <c r="A2" s="213"/>
      <c r="B2" s="1259"/>
      <c r="C2" s="1219" t="s">
        <v>2605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2442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758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2375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1398</v>
      </c>
      <c r="L14" s="228"/>
      <c r="M14" s="312"/>
      <c r="N14" s="312"/>
      <c r="O14" s="346"/>
      <c r="P14" s="228"/>
      <c r="Q14" s="84" t="s">
        <v>2440</v>
      </c>
      <c r="R14" s="84" t="s">
        <v>2441</v>
      </c>
      <c r="S14" s="84" t="s">
        <v>1110</v>
      </c>
      <c r="T14" s="228"/>
      <c r="U14" s="84" t="s">
        <v>1028</v>
      </c>
      <c r="V14" s="227"/>
      <c r="Y14" s="83"/>
      <c r="BM14" s="83"/>
      <c r="BN14" s="83"/>
      <c r="BO14" s="83"/>
      <c r="BP14" s="83"/>
      <c r="BQ14" s="83"/>
      <c r="BR14" s="83"/>
      <c r="BS14" s="83"/>
      <c r="BT14" s="83"/>
    </row>
    <row r="15" spans="1:78" s="2" customFormat="1" ht="9" hidden="1" x14ac:dyDescent="0.2">
      <c r="A15" s="95" t="s">
        <v>782</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2860</v>
      </c>
      <c r="H16" s="238"/>
      <c r="I16" s="228"/>
      <c r="J16" s="228"/>
      <c r="K16" s="334">
        <v>123444689</v>
      </c>
      <c r="L16" s="228" t="s">
        <v>2861</v>
      </c>
      <c r="M16" s="312"/>
      <c r="N16" s="312"/>
      <c r="O16" s="346"/>
      <c r="P16" s="228" t="s">
        <v>2219</v>
      </c>
      <c r="Q16" s="334">
        <v>0</v>
      </c>
      <c r="R16" s="334">
        <v>411917</v>
      </c>
      <c r="S16" s="334">
        <v>0</v>
      </c>
      <c r="T16" s="228"/>
      <c r="U16" s="364">
        <v>411917</v>
      </c>
      <c r="V16" s="227"/>
      <c r="X16" s="2" t="s">
        <v>116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1058</v>
      </c>
      <c r="F19" s="1357" t="s">
        <v>2230</v>
      </c>
      <c r="G19" s="1357" t="s">
        <v>2231</v>
      </c>
      <c r="H19" s="1357" t="s">
        <v>2232</v>
      </c>
      <c r="I19" s="1357" t="s">
        <v>2389</v>
      </c>
      <c r="J19" s="1357" t="s">
        <v>2390</v>
      </c>
      <c r="K19" s="1357" t="s">
        <v>1398</v>
      </c>
      <c r="L19" s="79" t="s">
        <v>579</v>
      </c>
      <c r="M19" s="85"/>
      <c r="N19" s="85"/>
      <c r="O19" s="80"/>
      <c r="P19" s="284"/>
      <c r="Q19" s="79" t="s">
        <v>1109</v>
      </c>
      <c r="R19" s="80"/>
      <c r="S19" s="1357" t="s">
        <v>1110</v>
      </c>
      <c r="T19" s="284"/>
      <c r="U19" s="1357" t="s">
        <v>1028</v>
      </c>
      <c r="V19" s="227"/>
      <c r="Y19" s="83"/>
      <c r="BM19" s="83"/>
      <c r="BN19" s="83"/>
      <c r="BO19" s="83"/>
      <c r="BP19" s="83"/>
      <c r="BQ19" s="83"/>
      <c r="BR19" s="83"/>
      <c r="BS19" s="83"/>
      <c r="BT19" s="83"/>
      <c r="BV19" s="577"/>
    </row>
    <row r="20" spans="1:78" s="2" customFormat="1" ht="11.45" customHeight="1" x14ac:dyDescent="0.2">
      <c r="A20" s="95"/>
      <c r="B20" s="312"/>
      <c r="C20" s="312"/>
      <c r="D20" s="312"/>
      <c r="E20" s="1358"/>
      <c r="F20" s="1358"/>
      <c r="G20" s="1358"/>
      <c r="H20" s="1358"/>
      <c r="I20" s="1358"/>
      <c r="J20" s="1358"/>
      <c r="K20" s="1358"/>
      <c r="L20" s="37" t="s">
        <v>371</v>
      </c>
      <c r="M20" s="37" t="s">
        <v>590</v>
      </c>
      <c r="N20" s="37" t="s">
        <v>372</v>
      </c>
      <c r="O20" s="37" t="s">
        <v>1028</v>
      </c>
      <c r="P20" s="284"/>
      <c r="Q20" s="37" t="s">
        <v>371</v>
      </c>
      <c r="R20" s="37" t="s">
        <v>590</v>
      </c>
      <c r="S20" s="1358"/>
      <c r="T20" s="284"/>
      <c r="U20" s="1358"/>
      <c r="V20" s="227"/>
      <c r="Y20" s="83"/>
      <c r="AE20" s="576" t="s">
        <v>2207</v>
      </c>
      <c r="AX20" s="576" t="s">
        <v>2207</v>
      </c>
      <c r="BA20" s="83" t="s">
        <v>1555</v>
      </c>
      <c r="BB20" s="83" t="s">
        <v>1555</v>
      </c>
      <c r="BC20" s="83" t="s">
        <v>813</v>
      </c>
      <c r="BD20" s="83" t="s">
        <v>813</v>
      </c>
      <c r="BE20" s="83" t="s">
        <v>2226</v>
      </c>
      <c r="BF20" s="83" t="s">
        <v>2228</v>
      </c>
      <c r="BG20" s="83" t="s">
        <v>2228</v>
      </c>
      <c r="BH20" s="83" t="s">
        <v>2228</v>
      </c>
      <c r="BI20" s="83" t="s">
        <v>2787</v>
      </c>
      <c r="BJ20" s="83" t="s">
        <v>782</v>
      </c>
      <c r="BK20" s="83" t="s">
        <v>71</v>
      </c>
      <c r="BL20" s="83" t="s">
        <v>145</v>
      </c>
      <c r="BM20" s="576" t="s">
        <v>72</v>
      </c>
      <c r="BN20" s="576" t="s">
        <v>72</v>
      </c>
      <c r="BO20" s="576" t="s">
        <v>72</v>
      </c>
      <c r="BP20" s="83" t="s">
        <v>2604</v>
      </c>
      <c r="BQ20" s="83" t="s">
        <v>2067</v>
      </c>
      <c r="BR20" s="824" t="s">
        <v>74</v>
      </c>
      <c r="BS20" s="576" t="s">
        <v>2224</v>
      </c>
      <c r="BT20" s="83" t="s">
        <v>2224</v>
      </c>
      <c r="BU20" s="83" t="s">
        <v>744</v>
      </c>
      <c r="BV20" s="576" t="s">
        <v>1554</v>
      </c>
      <c r="BW20" s="576" t="s">
        <v>1554</v>
      </c>
      <c r="BX20" s="824" t="s">
        <v>75</v>
      </c>
      <c r="BY20" s="824" t="s">
        <v>1910</v>
      </c>
      <c r="BZ20" s="579" t="s">
        <v>2222</v>
      </c>
    </row>
    <row r="21" spans="1:78" s="2" customFormat="1" ht="11.45" hidden="1" customHeight="1" x14ac:dyDescent="0.2">
      <c r="A21" s="95" t="s">
        <v>782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392</v>
      </c>
      <c r="BM21" s="576"/>
      <c r="BN21" s="576"/>
      <c r="BO21" s="576"/>
      <c r="BP21" s="83"/>
      <c r="BQ21" s="83"/>
      <c r="BR21" s="824"/>
      <c r="BS21" s="576"/>
      <c r="BT21" s="83"/>
      <c r="BV21" s="577"/>
      <c r="BW21" s="577"/>
      <c r="BX21" s="825"/>
      <c r="BY21" s="825"/>
      <c r="BZ21" s="580"/>
    </row>
    <row r="22" spans="1:78" s="2" customFormat="1" ht="11.45" hidden="1" customHeight="1" x14ac:dyDescent="0.2">
      <c r="A22" s="95" t="s">
        <v>782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576"/>
      <c r="BW22" s="576"/>
      <c r="BX22" s="824"/>
      <c r="BY22" s="824"/>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820</v>
      </c>
      <c r="Y23" s="1284" t="s">
        <v>2010</v>
      </c>
      <c r="Z23" s="1284" t="s">
        <v>1040</v>
      </c>
      <c r="AA23" s="365" t="s">
        <v>1309</v>
      </c>
      <c r="AB23" s="365" t="s">
        <v>2221</v>
      </c>
      <c r="AC23" s="365" t="s">
        <v>1556</v>
      </c>
      <c r="AE23" s="1284" t="s">
        <v>1305</v>
      </c>
      <c r="AF23" s="95"/>
      <c r="AG23" s="1288" t="s">
        <v>208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1306</v>
      </c>
      <c r="BB23" s="345">
        <v>0.05</v>
      </c>
      <c r="BC23" s="83" t="s">
        <v>1042</v>
      </c>
      <c r="BD23" s="345">
        <v>0.05</v>
      </c>
      <c r="BE23" s="83" t="s">
        <v>392</v>
      </c>
      <c r="BF23" s="83" t="s">
        <v>1043</v>
      </c>
      <c r="BG23" s="83" t="s">
        <v>1043</v>
      </c>
      <c r="BH23" s="83" t="s">
        <v>1043</v>
      </c>
      <c r="BI23" s="83" t="s">
        <v>904</v>
      </c>
      <c r="BJ23" s="83" t="s">
        <v>206</v>
      </c>
      <c r="BK23" s="83" t="s">
        <v>207</v>
      </c>
      <c r="BL23" s="83" t="s">
        <v>401</v>
      </c>
      <c r="BM23" s="576" t="s">
        <v>2221</v>
      </c>
      <c r="BN23" s="576" t="s">
        <v>1556</v>
      </c>
      <c r="BO23" s="576" t="s">
        <v>2209</v>
      </c>
      <c r="BP23" s="83" t="s">
        <v>404</v>
      </c>
      <c r="BQ23" s="83" t="s">
        <v>405</v>
      </c>
      <c r="BR23" s="824" t="s">
        <v>213</v>
      </c>
      <c r="BS23" s="576" t="s">
        <v>2210</v>
      </c>
      <c r="BT23" s="83" t="s">
        <v>712</v>
      </c>
      <c r="BU23" s="83" t="s">
        <v>209</v>
      </c>
      <c r="BV23" s="576" t="s">
        <v>2208</v>
      </c>
      <c r="BW23" s="576" t="s">
        <v>1899</v>
      </c>
      <c r="BX23" s="824" t="s">
        <v>464</v>
      </c>
      <c r="BY23" s="824" t="s">
        <v>465</v>
      </c>
      <c r="BZ23" s="579" t="s">
        <v>2206</v>
      </c>
    </row>
    <row r="24" spans="1:78" s="2" customFormat="1" ht="11.45" customHeight="1" x14ac:dyDescent="0.2">
      <c r="A24" s="95"/>
      <c r="B24" s="312"/>
      <c r="C24" s="312"/>
      <c r="D24" s="312"/>
      <c r="E24" s="58" t="s">
        <v>2560</v>
      </c>
      <c r="F24" s="13" t="s">
        <v>2560</v>
      </c>
      <c r="G24" s="13"/>
      <c r="H24" s="13"/>
      <c r="I24" s="13"/>
      <c r="J24" s="88" t="s">
        <v>368</v>
      </c>
      <c r="K24" s="13" t="s">
        <v>1099</v>
      </c>
      <c r="L24" s="13" t="s">
        <v>1506</v>
      </c>
      <c r="M24" s="13" t="s">
        <v>1506</v>
      </c>
      <c r="N24" s="13" t="s">
        <v>1506</v>
      </c>
      <c r="O24" s="13" t="s">
        <v>1506</v>
      </c>
      <c r="P24" s="228"/>
      <c r="Q24" s="13" t="s">
        <v>1099</v>
      </c>
      <c r="R24" s="13" t="s">
        <v>1099</v>
      </c>
      <c r="S24" s="13" t="s">
        <v>1099</v>
      </c>
      <c r="T24" s="228"/>
      <c r="U24" s="13" t="s">
        <v>1099</v>
      </c>
      <c r="V24" s="227"/>
      <c r="X24" s="1284"/>
      <c r="Y24" s="1284" t="s">
        <v>144</v>
      </c>
      <c r="Z24" s="1284" t="s">
        <v>1041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1284</v>
      </c>
      <c r="BB24" s="83" t="s">
        <v>1039</v>
      </c>
      <c r="BC24" s="83" t="s">
        <v>1284</v>
      </c>
      <c r="BD24" s="83" t="s">
        <v>1039</v>
      </c>
      <c r="BE24" s="83" t="s">
        <v>1039</v>
      </c>
      <c r="BF24" s="83" t="s">
        <v>1044</v>
      </c>
      <c r="BG24" s="83" t="s">
        <v>205</v>
      </c>
      <c r="BH24" s="83" t="s">
        <v>1039</v>
      </c>
      <c r="BI24" s="83" t="s">
        <v>1039</v>
      </c>
      <c r="BJ24" s="83" t="s">
        <v>393</v>
      </c>
      <c r="BK24" s="83" t="s">
        <v>394</v>
      </c>
      <c r="BL24" s="83" t="s">
        <v>1039</v>
      </c>
      <c r="BM24" s="576"/>
      <c r="BN24" s="576" t="s">
        <v>403</v>
      </c>
      <c r="BO24" s="576" t="s">
        <v>1039</v>
      </c>
      <c r="BP24" s="83" t="s">
        <v>1039</v>
      </c>
      <c r="BQ24" s="83" t="s">
        <v>212</v>
      </c>
      <c r="BR24" s="824" t="s">
        <v>214</v>
      </c>
      <c r="BS24" s="576" t="s">
        <v>2211</v>
      </c>
      <c r="BT24" s="83" t="s">
        <v>905</v>
      </c>
      <c r="BU24" s="83" t="s">
        <v>1949</v>
      </c>
      <c r="BV24" s="576" t="s">
        <v>2214</v>
      </c>
      <c r="BW24" s="576" t="s">
        <v>1039</v>
      </c>
      <c r="BX24" s="824" t="s">
        <v>2215</v>
      </c>
      <c r="BY24" s="824" t="s">
        <v>2215</v>
      </c>
      <c r="BZ24" s="579" t="s">
        <v>1900</v>
      </c>
    </row>
    <row r="25" spans="1:78" s="2" customFormat="1" ht="11.45" customHeight="1" x14ac:dyDescent="0.2">
      <c r="A25" s="95"/>
      <c r="B25" s="312"/>
      <c r="C25" s="347">
        <v>2001</v>
      </c>
      <c r="D25" s="312"/>
      <c r="E25" s="359" t="s">
        <v>2268</v>
      </c>
      <c r="F25" s="360" t="s">
        <v>1600</v>
      </c>
      <c r="G25" s="361"/>
      <c r="H25" s="362"/>
      <c r="I25" s="363"/>
      <c r="J25" s="228"/>
      <c r="K25" s="312"/>
      <c r="L25" s="228"/>
      <c r="M25" s="312"/>
      <c r="N25" s="312"/>
      <c r="O25" s="228"/>
      <c r="P25" s="228"/>
      <c r="Q25" s="227"/>
      <c r="R25" s="228"/>
      <c r="S25" s="228"/>
      <c r="T25" s="228"/>
      <c r="U25" s="312"/>
      <c r="V25" s="227"/>
      <c r="W25" s="5"/>
      <c r="X25" s="1285">
        <v>2001</v>
      </c>
      <c r="Y25" s="1286"/>
      <c r="Z25" s="1286"/>
      <c r="AA25" s="367"/>
      <c r="AB25" s="367"/>
      <c r="AC25" s="367"/>
      <c r="AE25" s="1287"/>
      <c r="AF25" s="95"/>
      <c r="AG25" s="1290" t="s">
        <v>2885</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1705</v>
      </c>
      <c r="D26" s="312"/>
      <c r="E26" s="355" t="s">
        <v>389</v>
      </c>
      <c r="F26" s="356">
        <v>0</v>
      </c>
      <c r="G26" s="945" t="s">
        <v>2223</v>
      </c>
      <c r="H26" s="945" t="s">
        <v>621</v>
      </c>
      <c r="I26" s="942">
        <v>1</v>
      </c>
      <c r="J26" s="357">
        <v>1</v>
      </c>
      <c r="K26" s="104">
        <v>20844798</v>
      </c>
      <c r="L26" s="105"/>
      <c r="M26" s="105">
        <v>3.1208999999999998E-3</v>
      </c>
      <c r="N26" s="105"/>
      <c r="O26" s="372">
        <v>3.1208999999999998E-3</v>
      </c>
      <c r="P26" s="352"/>
      <c r="Q26" s="241">
        <v>0</v>
      </c>
      <c r="R26" s="241">
        <v>65055</v>
      </c>
      <c r="S26" s="241">
        <v>0</v>
      </c>
      <c r="T26" s="228"/>
      <c r="U26" s="340">
        <v>65055</v>
      </c>
      <c r="V26" s="227"/>
      <c r="W26" s="5"/>
      <c r="X26" s="106" t="s">
        <v>1705</v>
      </c>
      <c r="Y26" s="107" t="s">
        <v>284</v>
      </c>
      <c r="Z26" s="122">
        <v>20844798</v>
      </c>
      <c r="AA26" s="83" t="s">
        <v>2222</v>
      </c>
      <c r="AB26" s="83" t="s">
        <v>2222</v>
      </c>
      <c r="AC26" s="83" t="s">
        <v>782</v>
      </c>
      <c r="AE26" s="93" t="s">
        <v>2886</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v>3.1208999999999998E-3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1449</v>
      </c>
      <c r="D27" s="312"/>
      <c r="E27" s="127" t="s">
        <v>390</v>
      </c>
      <c r="F27" s="126">
        <v>0</v>
      </c>
      <c r="G27" s="945" t="s">
        <v>2227</v>
      </c>
      <c r="H27" s="945" t="s">
        <v>621</v>
      </c>
      <c r="I27" s="943">
        <v>1.1000000000000001</v>
      </c>
      <c r="J27" s="103">
        <v>1</v>
      </c>
      <c r="K27" s="104">
        <v>99495991</v>
      </c>
      <c r="L27" s="105"/>
      <c r="M27" s="105">
        <v>3.4329999999999999E-3</v>
      </c>
      <c r="N27" s="105"/>
      <c r="O27" s="372">
        <v>3.4329999999999999E-3</v>
      </c>
      <c r="P27" s="352"/>
      <c r="Q27" s="241">
        <v>0</v>
      </c>
      <c r="R27" s="241">
        <v>341570</v>
      </c>
      <c r="S27" s="241">
        <v>0</v>
      </c>
      <c r="T27" s="228"/>
      <c r="U27" s="340">
        <v>341570</v>
      </c>
      <c r="V27" s="227"/>
      <c r="W27" s="5"/>
      <c r="X27" s="108" t="s">
        <v>1449</v>
      </c>
      <c r="Y27" s="109" t="s">
        <v>933</v>
      </c>
      <c r="Z27" s="123">
        <v>109445590</v>
      </c>
      <c r="AA27" s="83" t="s">
        <v>2226</v>
      </c>
      <c r="AB27" s="83" t="s">
        <v>2226</v>
      </c>
      <c r="AC27" s="83" t="s">
        <v>782</v>
      </c>
      <c r="AE27" s="93" t="s">
        <v>2886</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v>3.4329899999999999E-3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2460</v>
      </c>
      <c r="D28" s="312"/>
      <c r="E28" s="127" t="s">
        <v>1272</v>
      </c>
      <c r="F28" s="126">
        <v>0</v>
      </c>
      <c r="G28" s="945" t="s">
        <v>2227</v>
      </c>
      <c r="H28" s="945" t="s">
        <v>1234</v>
      </c>
      <c r="I28" s="943">
        <v>1.1000000000000001</v>
      </c>
      <c r="J28" s="103">
        <v>0.7</v>
      </c>
      <c r="K28" s="104">
        <v>72600</v>
      </c>
      <c r="L28" s="105"/>
      <c r="M28" s="105">
        <v>2.4031E-3</v>
      </c>
      <c r="N28" s="105"/>
      <c r="O28" s="372">
        <v>2.4031E-3</v>
      </c>
      <c r="P28" s="352"/>
      <c r="Q28" s="241">
        <v>0</v>
      </c>
      <c r="R28" s="241">
        <v>174</v>
      </c>
      <c r="S28" s="241">
        <v>0</v>
      </c>
      <c r="T28" s="228"/>
      <c r="U28" s="340">
        <v>174</v>
      </c>
      <c r="V28" s="227"/>
      <c r="W28" s="5"/>
      <c r="X28" s="108" t="s">
        <v>2460</v>
      </c>
      <c r="Y28" s="109" t="s">
        <v>285</v>
      </c>
      <c r="Z28" s="123">
        <v>55902</v>
      </c>
      <c r="AA28" s="83" t="s">
        <v>2226</v>
      </c>
      <c r="AB28" s="83" t="s">
        <v>2226</v>
      </c>
      <c r="AC28" s="83" t="s">
        <v>745</v>
      </c>
      <c r="AE28" s="93" t="s">
        <v>2886</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v>2.4030900000000001E-3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535</v>
      </c>
      <c r="D29" s="312"/>
      <c r="E29" s="127" t="s">
        <v>1274</v>
      </c>
      <c r="F29" s="126">
        <v>0</v>
      </c>
      <c r="G29" s="945" t="s">
        <v>73</v>
      </c>
      <c r="H29" s="945" t="s">
        <v>621</v>
      </c>
      <c r="I29" s="943">
        <v>1.1000000000000001</v>
      </c>
      <c r="J29" s="103">
        <v>1</v>
      </c>
      <c r="K29" s="104">
        <v>152360</v>
      </c>
      <c r="L29" s="105"/>
      <c r="M29" s="105">
        <v>3.4329999999999999E-3</v>
      </c>
      <c r="N29" s="105"/>
      <c r="O29" s="372">
        <v>3.4329999999999999E-3</v>
      </c>
      <c r="P29" s="352"/>
      <c r="Q29" s="241">
        <v>0</v>
      </c>
      <c r="R29" s="241">
        <v>523</v>
      </c>
      <c r="S29" s="241">
        <v>0</v>
      </c>
      <c r="T29" s="228"/>
      <c r="U29" s="340">
        <v>523</v>
      </c>
      <c r="V29" s="227"/>
      <c r="W29" s="5"/>
      <c r="X29" s="108" t="s">
        <v>535</v>
      </c>
      <c r="Y29" s="109" t="s">
        <v>940</v>
      </c>
      <c r="Z29" s="123">
        <v>167596</v>
      </c>
      <c r="AA29" s="83" t="s">
        <v>72</v>
      </c>
      <c r="AB29" s="83" t="s">
        <v>72</v>
      </c>
      <c r="AC29" s="83" t="s">
        <v>782</v>
      </c>
      <c r="AE29" s="93" t="s">
        <v>2886</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v>3.4329899999999999E-3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2454</v>
      </c>
      <c r="D30" s="312"/>
      <c r="E30" s="127" t="s">
        <v>1310</v>
      </c>
      <c r="F30" s="126">
        <v>0</v>
      </c>
      <c r="G30" s="945" t="s">
        <v>2408</v>
      </c>
      <c r="H30" s="945" t="s">
        <v>621</v>
      </c>
      <c r="I30" s="943">
        <v>0.25</v>
      </c>
      <c r="J30" s="103">
        <v>1</v>
      </c>
      <c r="K30" s="104">
        <v>1431000</v>
      </c>
      <c r="L30" s="105"/>
      <c r="M30" s="105">
        <v>7.8019999999999999E-4</v>
      </c>
      <c r="N30" s="105"/>
      <c r="O30" s="372">
        <v>7.8019999999999999E-4</v>
      </c>
      <c r="P30" s="352"/>
      <c r="Q30" s="241">
        <v>0</v>
      </c>
      <c r="R30" s="241">
        <v>1116</v>
      </c>
      <c r="S30" s="241">
        <v>0</v>
      </c>
      <c r="T30" s="228"/>
      <c r="U30" s="340">
        <v>1116</v>
      </c>
      <c r="V30" s="227"/>
      <c r="W30" s="5"/>
      <c r="X30" s="108" t="s">
        <v>2454</v>
      </c>
      <c r="Y30" s="109" t="s">
        <v>932</v>
      </c>
      <c r="Z30" s="123">
        <v>357750</v>
      </c>
      <c r="AA30" s="83" t="s">
        <v>1553</v>
      </c>
      <c r="AB30" s="83" t="s">
        <v>1553</v>
      </c>
      <c r="AC30" s="83" t="s">
        <v>782</v>
      </c>
      <c r="AE30" s="93" t="s">
        <v>2886</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v>7.8023000000000003E-4</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174</v>
      </c>
      <c r="D31" s="312"/>
      <c r="E31" s="127" t="s">
        <v>122</v>
      </c>
      <c r="F31" s="126">
        <v>0</v>
      </c>
      <c r="G31" s="945" t="s">
        <v>73</v>
      </c>
      <c r="H31" s="945" t="s">
        <v>1234</v>
      </c>
      <c r="I31" s="943">
        <v>1.1000000000000001</v>
      </c>
      <c r="J31" s="103">
        <v>0.7</v>
      </c>
      <c r="K31" s="104">
        <v>1390400</v>
      </c>
      <c r="L31" s="105"/>
      <c r="M31" s="105">
        <v>2.4031E-3</v>
      </c>
      <c r="N31" s="105"/>
      <c r="O31" s="372">
        <v>2.4031E-3</v>
      </c>
      <c r="P31" s="352"/>
      <c r="Q31" s="241">
        <v>0</v>
      </c>
      <c r="R31" s="241">
        <v>3341</v>
      </c>
      <c r="S31" s="241">
        <v>0</v>
      </c>
      <c r="T31" s="228"/>
      <c r="U31" s="340">
        <v>3341</v>
      </c>
      <c r="V31" s="227"/>
      <c r="W31" s="5"/>
      <c r="X31" s="108" t="s">
        <v>174</v>
      </c>
      <c r="Y31" s="109" t="s">
        <v>1206</v>
      </c>
      <c r="Z31" s="123">
        <v>1070608</v>
      </c>
      <c r="AA31" s="83" t="s">
        <v>72</v>
      </c>
      <c r="AB31" s="83" t="s">
        <v>72</v>
      </c>
      <c r="AC31" s="83" t="s">
        <v>745</v>
      </c>
      <c r="AE31" s="93" t="s">
        <v>2886</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v>2.4030900000000001E-3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173</v>
      </c>
      <c r="D32" s="312"/>
      <c r="E32" s="127" t="s">
        <v>121</v>
      </c>
      <c r="F32" s="126">
        <v>0</v>
      </c>
      <c r="G32" s="945" t="s">
        <v>73</v>
      </c>
      <c r="H32" s="945" t="s">
        <v>1668</v>
      </c>
      <c r="I32" s="943">
        <v>1.1000000000000001</v>
      </c>
      <c r="J32" s="103">
        <v>0.7</v>
      </c>
      <c r="K32" s="104">
        <v>57540</v>
      </c>
      <c r="L32" s="105"/>
      <c r="M32" s="105">
        <v>2.4031E-3</v>
      </c>
      <c r="N32" s="105"/>
      <c r="O32" s="372">
        <v>2.4031E-3</v>
      </c>
      <c r="P32" s="352"/>
      <c r="Q32" s="241">
        <v>0</v>
      </c>
      <c r="R32" s="241">
        <v>138</v>
      </c>
      <c r="S32" s="241">
        <v>0</v>
      </c>
      <c r="T32" s="228"/>
      <c r="U32" s="340">
        <v>138</v>
      </c>
      <c r="V32" s="227"/>
      <c r="W32" s="5"/>
      <c r="X32" s="108" t="s">
        <v>173</v>
      </c>
      <c r="Y32" s="109" t="s">
        <v>260</v>
      </c>
      <c r="Z32" s="123">
        <v>44306</v>
      </c>
      <c r="AA32" s="83" t="s">
        <v>72</v>
      </c>
      <c r="AB32" s="83" t="s">
        <v>72</v>
      </c>
      <c r="AC32" s="83" t="s">
        <v>1687</v>
      </c>
      <c r="AE32" s="93" t="s">
        <v>2886</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v>2.4030900000000001E-3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680</v>
      </c>
      <c r="D33" s="312"/>
      <c r="E33" s="127"/>
      <c r="F33" s="126"/>
      <c r="G33" s="945" t="s">
        <v>680</v>
      </c>
      <c r="H33" s="945" t="s">
        <v>680</v>
      </c>
      <c r="I33" s="943"/>
      <c r="J33" s="103"/>
      <c r="K33" s="104"/>
      <c r="L33" s="105"/>
      <c r="M33" s="105"/>
      <c r="N33" s="105"/>
      <c r="O33" s="372" t="s">
        <v>680</v>
      </c>
      <c r="P33" s="352"/>
      <c r="Q33" s="241">
        <v>0</v>
      </c>
      <c r="R33" s="241">
        <v>0</v>
      </c>
      <c r="S33" s="241">
        <v>0</v>
      </c>
      <c r="T33" s="228"/>
      <c r="U33" s="340">
        <v>0</v>
      </c>
      <c r="V33" s="227"/>
      <c r="W33" s="5"/>
      <c r="X33" s="108" t="s">
        <v>680</v>
      </c>
      <c r="Y33" s="109" t="s">
        <v>2219</v>
      </c>
      <c r="Z33" s="123">
        <v>0</v>
      </c>
      <c r="AA33" s="83" t="s">
        <v>680</v>
      </c>
      <c r="AB33" s="83" t="s">
        <v>680</v>
      </c>
      <c r="AC33" s="83" t="s">
        <v>680</v>
      </c>
      <c r="AE33" s="93" t="s">
        <v>2886</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680</v>
      </c>
      <c r="D34" s="312"/>
      <c r="E34" s="127"/>
      <c r="F34" s="126"/>
      <c r="G34" s="945" t="s">
        <v>680</v>
      </c>
      <c r="H34" s="945" t="s">
        <v>680</v>
      </c>
      <c r="I34" s="943"/>
      <c r="J34" s="103"/>
      <c r="K34" s="104"/>
      <c r="L34" s="105"/>
      <c r="M34" s="105"/>
      <c r="N34" s="105"/>
      <c r="O34" s="372" t="s">
        <v>680</v>
      </c>
      <c r="P34" s="352"/>
      <c r="Q34" s="241">
        <v>0</v>
      </c>
      <c r="R34" s="241">
        <v>0</v>
      </c>
      <c r="S34" s="241">
        <v>0</v>
      </c>
      <c r="T34" s="228"/>
      <c r="U34" s="340">
        <v>0</v>
      </c>
      <c r="V34" s="227"/>
      <c r="W34" s="5"/>
      <c r="X34" s="108" t="s">
        <v>680</v>
      </c>
      <c r="Y34" s="109" t="s">
        <v>2219</v>
      </c>
      <c r="Z34" s="123">
        <v>0</v>
      </c>
      <c r="AA34" s="83" t="s">
        <v>680</v>
      </c>
      <c r="AB34" s="83" t="s">
        <v>680</v>
      </c>
      <c r="AC34" s="83" t="s">
        <v>680</v>
      </c>
      <c r="AE34" s="93" t="s">
        <v>2886</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680</v>
      </c>
      <c r="D35" s="312"/>
      <c r="E35" s="127"/>
      <c r="F35" s="126"/>
      <c r="G35" s="945" t="s">
        <v>680</v>
      </c>
      <c r="H35" s="945" t="s">
        <v>680</v>
      </c>
      <c r="I35" s="943"/>
      <c r="J35" s="103"/>
      <c r="K35" s="104"/>
      <c r="L35" s="105"/>
      <c r="M35" s="105"/>
      <c r="N35" s="105"/>
      <c r="O35" s="372" t="s">
        <v>680</v>
      </c>
      <c r="P35" s="352"/>
      <c r="Q35" s="241">
        <v>0</v>
      </c>
      <c r="R35" s="241">
        <v>0</v>
      </c>
      <c r="S35" s="241">
        <v>0</v>
      </c>
      <c r="T35" s="228"/>
      <c r="U35" s="340">
        <v>0</v>
      </c>
      <c r="V35" s="227"/>
      <c r="W35" s="5"/>
      <c r="X35" s="108" t="s">
        <v>680</v>
      </c>
      <c r="Y35" s="109" t="s">
        <v>2219</v>
      </c>
      <c r="Z35" s="123">
        <v>0</v>
      </c>
      <c r="AA35" s="83" t="s">
        <v>680</v>
      </c>
      <c r="AB35" s="83" t="s">
        <v>680</v>
      </c>
      <c r="AC35" s="83" t="s">
        <v>680</v>
      </c>
      <c r="AE35" s="93" t="s">
        <v>2886</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680</v>
      </c>
      <c r="D36" s="312"/>
      <c r="E36" s="127"/>
      <c r="F36" s="126"/>
      <c r="G36" s="945" t="s">
        <v>680</v>
      </c>
      <c r="H36" s="945" t="s">
        <v>680</v>
      </c>
      <c r="I36" s="943"/>
      <c r="J36" s="103"/>
      <c r="K36" s="104"/>
      <c r="L36" s="105"/>
      <c r="M36" s="105"/>
      <c r="N36" s="105"/>
      <c r="O36" s="372" t="s">
        <v>680</v>
      </c>
      <c r="P36" s="352"/>
      <c r="Q36" s="241">
        <v>0</v>
      </c>
      <c r="R36" s="241">
        <v>0</v>
      </c>
      <c r="S36" s="241">
        <v>0</v>
      </c>
      <c r="T36" s="228"/>
      <c r="U36" s="340">
        <v>0</v>
      </c>
      <c r="V36" s="227"/>
      <c r="W36" s="5"/>
      <c r="X36" s="108" t="s">
        <v>680</v>
      </c>
      <c r="Y36" s="109" t="s">
        <v>2219</v>
      </c>
      <c r="Z36" s="123">
        <v>0</v>
      </c>
      <c r="AA36" s="83" t="s">
        <v>680</v>
      </c>
      <c r="AB36" s="83" t="s">
        <v>680</v>
      </c>
      <c r="AC36" s="83" t="s">
        <v>680</v>
      </c>
      <c r="AE36" s="93" t="s">
        <v>2886</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680</v>
      </c>
      <c r="D37" s="312"/>
      <c r="E37" s="127"/>
      <c r="F37" s="126"/>
      <c r="G37" s="945" t="s">
        <v>680</v>
      </c>
      <c r="H37" s="945" t="s">
        <v>680</v>
      </c>
      <c r="I37" s="943"/>
      <c r="J37" s="103"/>
      <c r="K37" s="104"/>
      <c r="L37" s="105"/>
      <c r="M37" s="105"/>
      <c r="N37" s="105"/>
      <c r="O37" s="372" t="s">
        <v>680</v>
      </c>
      <c r="P37" s="352"/>
      <c r="Q37" s="241">
        <v>0</v>
      </c>
      <c r="R37" s="241">
        <v>0</v>
      </c>
      <c r="S37" s="241">
        <v>0</v>
      </c>
      <c r="T37" s="228"/>
      <c r="U37" s="340">
        <v>0</v>
      </c>
      <c r="V37" s="227"/>
      <c r="W37" s="5"/>
      <c r="X37" s="108" t="s">
        <v>680</v>
      </c>
      <c r="Y37" s="109" t="s">
        <v>2219</v>
      </c>
      <c r="Z37" s="123">
        <v>0</v>
      </c>
      <c r="AA37" s="83" t="s">
        <v>680</v>
      </c>
      <c r="AB37" s="83" t="s">
        <v>680</v>
      </c>
      <c r="AC37" s="83" t="s">
        <v>680</v>
      </c>
      <c r="AE37" s="93" t="s">
        <v>2886</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680</v>
      </c>
      <c r="D38" s="312"/>
      <c r="E38" s="127"/>
      <c r="F38" s="126"/>
      <c r="G38" s="945" t="s">
        <v>680</v>
      </c>
      <c r="H38" s="945" t="s">
        <v>680</v>
      </c>
      <c r="I38" s="943"/>
      <c r="J38" s="103"/>
      <c r="K38" s="104"/>
      <c r="L38" s="105"/>
      <c r="M38" s="105"/>
      <c r="N38" s="105"/>
      <c r="O38" s="372" t="s">
        <v>680</v>
      </c>
      <c r="P38" s="352"/>
      <c r="Q38" s="241">
        <v>0</v>
      </c>
      <c r="R38" s="241">
        <v>0</v>
      </c>
      <c r="S38" s="241">
        <v>0</v>
      </c>
      <c r="T38" s="228"/>
      <c r="U38" s="340">
        <v>0</v>
      </c>
      <c r="V38" s="227"/>
      <c r="W38" s="5"/>
      <c r="X38" s="108" t="s">
        <v>680</v>
      </c>
      <c r="Y38" s="109" t="s">
        <v>2219</v>
      </c>
      <c r="Z38" s="123">
        <v>0</v>
      </c>
      <c r="AA38" s="83" t="s">
        <v>680</v>
      </c>
      <c r="AB38" s="83" t="s">
        <v>680</v>
      </c>
      <c r="AC38" s="83" t="s">
        <v>680</v>
      </c>
      <c r="AE38" s="93" t="s">
        <v>2886</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680</v>
      </c>
      <c r="D39" s="312"/>
      <c r="E39" s="127"/>
      <c r="F39" s="126"/>
      <c r="G39" s="945" t="s">
        <v>680</v>
      </c>
      <c r="H39" s="945" t="s">
        <v>680</v>
      </c>
      <c r="I39" s="943"/>
      <c r="J39" s="103"/>
      <c r="K39" s="104"/>
      <c r="L39" s="105"/>
      <c r="M39" s="105"/>
      <c r="N39" s="105"/>
      <c r="O39" s="372" t="s">
        <v>680</v>
      </c>
      <c r="P39" s="352"/>
      <c r="Q39" s="241">
        <v>0</v>
      </c>
      <c r="R39" s="241">
        <v>0</v>
      </c>
      <c r="S39" s="241">
        <v>0</v>
      </c>
      <c r="T39" s="228"/>
      <c r="U39" s="340">
        <v>0</v>
      </c>
      <c r="V39" s="227"/>
      <c r="W39" s="5"/>
      <c r="X39" s="108" t="s">
        <v>680</v>
      </c>
      <c r="Y39" s="109" t="s">
        <v>2219</v>
      </c>
      <c r="Z39" s="123">
        <v>0</v>
      </c>
      <c r="AA39" s="83" t="s">
        <v>680</v>
      </c>
      <c r="AB39" s="83" t="s">
        <v>680</v>
      </c>
      <c r="AC39" s="83" t="s">
        <v>680</v>
      </c>
      <c r="AE39" s="93" t="s">
        <v>2886</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680</v>
      </c>
      <c r="D40" s="312"/>
      <c r="E40" s="127"/>
      <c r="F40" s="126"/>
      <c r="G40" s="945" t="s">
        <v>680</v>
      </c>
      <c r="H40" s="945" t="s">
        <v>680</v>
      </c>
      <c r="I40" s="943"/>
      <c r="J40" s="103"/>
      <c r="K40" s="104"/>
      <c r="L40" s="105"/>
      <c r="M40" s="105"/>
      <c r="N40" s="105"/>
      <c r="O40" s="372" t="s">
        <v>680</v>
      </c>
      <c r="P40" s="352"/>
      <c r="Q40" s="241">
        <v>0</v>
      </c>
      <c r="R40" s="241">
        <v>0</v>
      </c>
      <c r="S40" s="241">
        <v>0</v>
      </c>
      <c r="T40" s="228"/>
      <c r="U40" s="340">
        <v>0</v>
      </c>
      <c r="V40" s="227"/>
      <c r="W40" s="5"/>
      <c r="X40" s="108" t="s">
        <v>680</v>
      </c>
      <c r="Y40" s="109" t="s">
        <v>2219</v>
      </c>
      <c r="Z40" s="123">
        <v>0</v>
      </c>
      <c r="AA40" s="83" t="s">
        <v>680</v>
      </c>
      <c r="AB40" s="83" t="s">
        <v>680</v>
      </c>
      <c r="AC40" s="83" t="s">
        <v>680</v>
      </c>
      <c r="AE40" s="93" t="s">
        <v>2886</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680</v>
      </c>
      <c r="D41" s="312"/>
      <c r="E41" s="127"/>
      <c r="F41" s="126"/>
      <c r="G41" s="945" t="s">
        <v>680</v>
      </c>
      <c r="H41" s="945" t="s">
        <v>680</v>
      </c>
      <c r="I41" s="943"/>
      <c r="J41" s="103"/>
      <c r="K41" s="104"/>
      <c r="L41" s="105"/>
      <c r="M41" s="105"/>
      <c r="N41" s="105"/>
      <c r="O41" s="372" t="s">
        <v>680</v>
      </c>
      <c r="P41" s="352"/>
      <c r="Q41" s="241">
        <v>0</v>
      </c>
      <c r="R41" s="241">
        <v>0</v>
      </c>
      <c r="S41" s="241">
        <v>0</v>
      </c>
      <c r="T41" s="228"/>
      <c r="U41" s="340">
        <v>0</v>
      </c>
      <c r="V41" s="227"/>
      <c r="W41" s="5"/>
      <c r="X41" s="108" t="s">
        <v>680</v>
      </c>
      <c r="Y41" s="109" t="s">
        <v>2219</v>
      </c>
      <c r="Z41" s="123">
        <v>0</v>
      </c>
      <c r="AA41" s="83" t="s">
        <v>680</v>
      </c>
      <c r="AB41" s="83" t="s">
        <v>680</v>
      </c>
      <c r="AC41" s="83" t="s">
        <v>680</v>
      </c>
      <c r="AE41" s="93" t="s">
        <v>2886</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680</v>
      </c>
      <c r="D42" s="312"/>
      <c r="E42" s="127"/>
      <c r="F42" s="126"/>
      <c r="G42" s="945" t="s">
        <v>680</v>
      </c>
      <c r="H42" s="945" t="s">
        <v>680</v>
      </c>
      <c r="I42" s="943"/>
      <c r="J42" s="103"/>
      <c r="K42" s="104"/>
      <c r="L42" s="105"/>
      <c r="M42" s="105"/>
      <c r="N42" s="105"/>
      <c r="O42" s="372" t="s">
        <v>680</v>
      </c>
      <c r="P42" s="352"/>
      <c r="Q42" s="241">
        <v>0</v>
      </c>
      <c r="R42" s="241">
        <v>0</v>
      </c>
      <c r="S42" s="241">
        <v>0</v>
      </c>
      <c r="T42" s="228"/>
      <c r="U42" s="340">
        <v>0</v>
      </c>
      <c r="V42" s="227"/>
      <c r="W42" s="5"/>
      <c r="X42" s="108" t="s">
        <v>680</v>
      </c>
      <c r="Y42" s="109" t="s">
        <v>2219</v>
      </c>
      <c r="Z42" s="123">
        <v>0</v>
      </c>
      <c r="AA42" s="83" t="s">
        <v>680</v>
      </c>
      <c r="AB42" s="83" t="s">
        <v>680</v>
      </c>
      <c r="AC42" s="83" t="s">
        <v>680</v>
      </c>
      <c r="AE42" s="93" t="s">
        <v>2886</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680</v>
      </c>
      <c r="D43" s="312"/>
      <c r="E43" s="127"/>
      <c r="F43" s="126"/>
      <c r="G43" s="945" t="s">
        <v>680</v>
      </c>
      <c r="H43" s="945" t="s">
        <v>680</v>
      </c>
      <c r="I43" s="943"/>
      <c r="J43" s="103"/>
      <c r="K43" s="104"/>
      <c r="L43" s="105"/>
      <c r="M43" s="105"/>
      <c r="N43" s="105"/>
      <c r="O43" s="372" t="s">
        <v>680</v>
      </c>
      <c r="P43" s="352"/>
      <c r="Q43" s="241">
        <v>0</v>
      </c>
      <c r="R43" s="241">
        <v>0</v>
      </c>
      <c r="S43" s="241">
        <v>0</v>
      </c>
      <c r="T43" s="228"/>
      <c r="U43" s="340">
        <v>0</v>
      </c>
      <c r="V43" s="227"/>
      <c r="W43" s="5"/>
      <c r="X43" s="108" t="s">
        <v>680</v>
      </c>
      <c r="Y43" s="109" t="s">
        <v>2219</v>
      </c>
      <c r="Z43" s="123">
        <v>0</v>
      </c>
      <c r="AA43" s="83" t="s">
        <v>680</v>
      </c>
      <c r="AB43" s="83" t="s">
        <v>680</v>
      </c>
      <c r="AC43" s="83" t="s">
        <v>680</v>
      </c>
      <c r="AE43" s="93" t="s">
        <v>2886</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680</v>
      </c>
      <c r="D44" s="312"/>
      <c r="E44" s="127"/>
      <c r="F44" s="126"/>
      <c r="G44" s="945" t="s">
        <v>680</v>
      </c>
      <c r="H44" s="945" t="s">
        <v>680</v>
      </c>
      <c r="I44" s="943"/>
      <c r="J44" s="103"/>
      <c r="K44" s="104"/>
      <c r="L44" s="105"/>
      <c r="M44" s="105"/>
      <c r="N44" s="105"/>
      <c r="O44" s="372" t="s">
        <v>680</v>
      </c>
      <c r="P44" s="352"/>
      <c r="Q44" s="241">
        <v>0</v>
      </c>
      <c r="R44" s="241">
        <v>0</v>
      </c>
      <c r="S44" s="241">
        <v>0</v>
      </c>
      <c r="T44" s="228"/>
      <c r="U44" s="340">
        <v>0</v>
      </c>
      <c r="V44" s="227"/>
      <c r="W44" s="5"/>
      <c r="X44" s="108" t="s">
        <v>680</v>
      </c>
      <c r="Y44" s="109" t="s">
        <v>2219</v>
      </c>
      <c r="Z44" s="123">
        <v>0</v>
      </c>
      <c r="AA44" s="83" t="s">
        <v>680</v>
      </c>
      <c r="AB44" s="83" t="s">
        <v>680</v>
      </c>
      <c r="AC44" s="83" t="s">
        <v>680</v>
      </c>
      <c r="AE44" s="93" t="s">
        <v>2886</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680</v>
      </c>
      <c r="D45" s="312"/>
      <c r="E45" s="127"/>
      <c r="F45" s="126"/>
      <c r="G45" s="945" t="s">
        <v>680</v>
      </c>
      <c r="H45" s="945" t="s">
        <v>680</v>
      </c>
      <c r="I45" s="943"/>
      <c r="J45" s="103"/>
      <c r="K45" s="104"/>
      <c r="L45" s="105"/>
      <c r="M45" s="105"/>
      <c r="N45" s="105"/>
      <c r="O45" s="372" t="s">
        <v>680</v>
      </c>
      <c r="P45" s="352"/>
      <c r="Q45" s="241">
        <v>0</v>
      </c>
      <c r="R45" s="241">
        <v>0</v>
      </c>
      <c r="S45" s="241">
        <v>0</v>
      </c>
      <c r="T45" s="228"/>
      <c r="U45" s="340">
        <v>0</v>
      </c>
      <c r="V45" s="227"/>
      <c r="W45" s="5"/>
      <c r="X45" s="108" t="s">
        <v>680</v>
      </c>
      <c r="Y45" s="109" t="s">
        <v>2219</v>
      </c>
      <c r="Z45" s="123">
        <v>0</v>
      </c>
      <c r="AA45" s="83" t="s">
        <v>680</v>
      </c>
      <c r="AB45" s="83" t="s">
        <v>680</v>
      </c>
      <c r="AC45" s="83" t="s">
        <v>680</v>
      </c>
      <c r="AE45" s="93" t="s">
        <v>2886</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863</v>
      </c>
      <c r="D46" s="312"/>
      <c r="E46" s="227"/>
      <c r="F46" s="228"/>
      <c r="G46" s="228"/>
      <c r="H46" s="353" t="s">
        <v>1071</v>
      </c>
      <c r="I46" s="354"/>
      <c r="J46" s="259"/>
      <c r="K46" s="358">
        <v>123444689</v>
      </c>
      <c r="L46" s="352"/>
      <c r="M46" s="352"/>
      <c r="N46" s="352"/>
      <c r="O46" s="352"/>
      <c r="P46" s="352"/>
      <c r="Q46" s="358">
        <v>0</v>
      </c>
      <c r="R46" s="358">
        <v>411917</v>
      </c>
      <c r="S46" s="358">
        <v>0</v>
      </c>
      <c r="T46" s="228"/>
      <c r="U46" s="358">
        <v>411917</v>
      </c>
      <c r="V46" s="227"/>
      <c r="W46" s="5"/>
      <c r="X46" s="97" t="s">
        <v>863</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7" t="s">
        <v>1058</v>
      </c>
      <c r="F50" s="1357" t="s">
        <v>2230</v>
      </c>
      <c r="G50" s="1357" t="s">
        <v>2231</v>
      </c>
      <c r="H50" s="1357" t="s">
        <v>2232</v>
      </c>
      <c r="I50" s="1357" t="s">
        <v>2389</v>
      </c>
      <c r="J50" s="1357" t="s">
        <v>2390</v>
      </c>
      <c r="K50" s="1357" t="s">
        <v>1398</v>
      </c>
      <c r="L50" s="79" t="s">
        <v>579</v>
      </c>
      <c r="M50" s="85"/>
      <c r="N50" s="85"/>
      <c r="O50" s="80"/>
      <c r="P50" s="284"/>
      <c r="Q50" s="79" t="s">
        <v>1109</v>
      </c>
      <c r="R50" s="80"/>
      <c r="S50" s="1357" t="s">
        <v>1110</v>
      </c>
      <c r="T50" s="284"/>
      <c r="U50" s="1357" t="s">
        <v>1028</v>
      </c>
      <c r="V50" s="227"/>
      <c r="Y50" s="83"/>
      <c r="BM50" s="83"/>
      <c r="BN50" s="83"/>
      <c r="BO50" s="83"/>
      <c r="BP50" s="83"/>
      <c r="BQ50" s="83"/>
      <c r="BR50" s="83"/>
      <c r="BS50" s="83"/>
      <c r="BT50" s="83"/>
    </row>
    <row r="51" spans="1:78" s="2" customFormat="1" ht="11.45" hidden="1" customHeight="1" x14ac:dyDescent="0.2">
      <c r="A51" s="95"/>
      <c r="B51" s="312"/>
      <c r="C51" s="312"/>
      <c r="D51" s="312"/>
      <c r="E51" s="1358"/>
      <c r="F51" s="1358"/>
      <c r="G51" s="1358"/>
      <c r="H51" s="1358"/>
      <c r="I51" s="1358"/>
      <c r="J51" s="1358"/>
      <c r="K51" s="1358"/>
      <c r="L51" s="37" t="s">
        <v>371</v>
      </c>
      <c r="M51" s="37" t="s">
        <v>590</v>
      </c>
      <c r="N51" s="37" t="s">
        <v>372</v>
      </c>
      <c r="O51" s="37" t="s">
        <v>1028</v>
      </c>
      <c r="P51" s="284"/>
      <c r="Q51" s="37" t="s">
        <v>371</v>
      </c>
      <c r="R51" s="37" t="s">
        <v>590</v>
      </c>
      <c r="S51" s="1358"/>
      <c r="T51" s="284"/>
      <c r="U51" s="1358"/>
      <c r="V51" s="227"/>
      <c r="Y51" s="83"/>
      <c r="BA51" s="83" t="s">
        <v>1555</v>
      </c>
      <c r="BB51" s="83" t="s">
        <v>1555</v>
      </c>
      <c r="BC51" s="83" t="s">
        <v>813</v>
      </c>
      <c r="BD51" s="83" t="s">
        <v>813</v>
      </c>
      <c r="BE51" s="83" t="s">
        <v>2226</v>
      </c>
      <c r="BF51" s="83" t="s">
        <v>2228</v>
      </c>
      <c r="BG51" s="83" t="s">
        <v>2228</v>
      </c>
      <c r="BH51" s="83" t="s">
        <v>2228</v>
      </c>
      <c r="BI51" s="83" t="s">
        <v>2787</v>
      </c>
      <c r="BJ51" s="83" t="s">
        <v>782</v>
      </c>
      <c r="BK51" s="83" t="s">
        <v>71</v>
      </c>
      <c r="BL51" s="83" t="s">
        <v>145</v>
      </c>
      <c r="BM51" s="83" t="s">
        <v>72</v>
      </c>
      <c r="BN51" s="83" t="s">
        <v>72</v>
      </c>
      <c r="BO51" s="83" t="s">
        <v>72</v>
      </c>
      <c r="BP51" s="83" t="s">
        <v>2604</v>
      </c>
      <c r="BQ51" s="83" t="s">
        <v>2067</v>
      </c>
      <c r="BR51" s="83" t="s">
        <v>74</v>
      </c>
      <c r="BS51" s="83" t="s">
        <v>2224</v>
      </c>
      <c r="BT51" s="83" t="s">
        <v>2224</v>
      </c>
      <c r="BU51" s="83" t="s">
        <v>744</v>
      </c>
      <c r="BV51" s="83"/>
      <c r="BW51" s="83" t="s">
        <v>1554</v>
      </c>
      <c r="BX51" s="83" t="s">
        <v>75</v>
      </c>
      <c r="BY51" s="83" t="s">
        <v>1910</v>
      </c>
      <c r="BZ51" s="83"/>
    </row>
    <row r="52" spans="1:78" s="2" customFormat="1" ht="11.45" hidden="1" customHeight="1" x14ac:dyDescent="0.2">
      <c r="A52" s="95" t="s">
        <v>782</v>
      </c>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392</v>
      </c>
      <c r="BM52" s="83"/>
      <c r="BN52" s="83"/>
      <c r="BO52" s="83"/>
      <c r="BP52" s="83"/>
      <c r="BQ52" s="83"/>
      <c r="BR52" s="83"/>
      <c r="BS52" s="83"/>
      <c r="BT52" s="83"/>
    </row>
    <row r="53" spans="1:78" s="2" customFormat="1" ht="11.45" hidden="1" customHeight="1" x14ac:dyDescent="0.2">
      <c r="A53" s="95" t="s">
        <v>782</v>
      </c>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820</v>
      </c>
      <c r="Y54" s="365" t="s">
        <v>2010</v>
      </c>
      <c r="Z54" s="365" t="s">
        <v>1040</v>
      </c>
      <c r="AA54" s="365" t="s">
        <v>1309</v>
      </c>
      <c r="AB54" s="365" t="s">
        <v>2221</v>
      </c>
      <c r="AC54" s="365" t="s">
        <v>1556</v>
      </c>
      <c r="AE54" s="365" t="s">
        <v>1305</v>
      </c>
      <c r="AF54" s="95"/>
      <c r="AG54" s="369" t="s">
        <v>208</v>
      </c>
      <c r="AH54" s="370"/>
      <c r="AI54" s="370"/>
      <c r="AJ54" s="370"/>
      <c r="AK54" s="370"/>
      <c r="AL54" s="370"/>
      <c r="AM54" s="370"/>
      <c r="AN54" s="370"/>
      <c r="AO54" s="370"/>
      <c r="AP54" s="370"/>
      <c r="AQ54" s="370"/>
      <c r="AR54" s="370"/>
      <c r="AS54" s="370"/>
      <c r="AT54" s="370"/>
      <c r="AU54" s="370"/>
      <c r="AV54" s="370"/>
      <c r="AW54" s="370"/>
      <c r="AX54" s="370"/>
      <c r="AY54" s="370"/>
      <c r="AZ54" s="343"/>
      <c r="BA54" s="83" t="s">
        <v>1306</v>
      </c>
      <c r="BB54" s="345">
        <v>0.05</v>
      </c>
      <c r="BC54" s="83" t="s">
        <v>1042</v>
      </c>
      <c r="BD54" s="345">
        <v>0.05</v>
      </c>
      <c r="BE54" s="83" t="s">
        <v>392</v>
      </c>
      <c r="BF54" s="83" t="s">
        <v>1043</v>
      </c>
      <c r="BG54" s="83" t="s">
        <v>1043</v>
      </c>
      <c r="BH54" s="83" t="s">
        <v>1043</v>
      </c>
      <c r="BI54" s="83" t="s">
        <v>904</v>
      </c>
      <c r="BJ54" s="83" t="s">
        <v>206</v>
      </c>
      <c r="BK54" s="83" t="s">
        <v>207</v>
      </c>
      <c r="BL54" s="83" t="s">
        <v>401</v>
      </c>
      <c r="BM54" s="83" t="s">
        <v>2221</v>
      </c>
      <c r="BN54" s="83" t="s">
        <v>1556</v>
      </c>
      <c r="BO54" s="83" t="s">
        <v>402</v>
      </c>
      <c r="BP54" s="83" t="s">
        <v>404</v>
      </c>
      <c r="BQ54" s="83" t="s">
        <v>405</v>
      </c>
      <c r="BR54" s="83" t="s">
        <v>213</v>
      </c>
      <c r="BS54" s="83" t="s">
        <v>1399</v>
      </c>
      <c r="BT54" s="83" t="s">
        <v>1399</v>
      </c>
      <c r="BU54" s="83" t="s">
        <v>209</v>
      </c>
      <c r="BV54" s="83"/>
      <c r="BW54" s="83" t="s">
        <v>1400</v>
      </c>
      <c r="BX54" s="83" t="s">
        <v>908</v>
      </c>
      <c r="BY54" s="83" t="s">
        <v>907</v>
      </c>
      <c r="BZ54" s="83"/>
    </row>
    <row r="55" spans="1:78" s="2" customFormat="1" ht="11.45" hidden="1" customHeight="1" x14ac:dyDescent="0.2">
      <c r="A55" s="95"/>
      <c r="B55" s="312"/>
      <c r="C55" s="312"/>
      <c r="D55" s="312"/>
      <c r="E55" s="58" t="s">
        <v>2560</v>
      </c>
      <c r="F55" s="13" t="s">
        <v>2560</v>
      </c>
      <c r="G55" s="13"/>
      <c r="H55" s="13"/>
      <c r="I55" s="13"/>
      <c r="J55" s="88" t="s">
        <v>368</v>
      </c>
      <c r="K55" s="13" t="s">
        <v>1099</v>
      </c>
      <c r="L55" s="13" t="s">
        <v>1506</v>
      </c>
      <c r="M55" s="13" t="s">
        <v>1506</v>
      </c>
      <c r="N55" s="13" t="s">
        <v>1506</v>
      </c>
      <c r="O55" s="13" t="s">
        <v>1506</v>
      </c>
      <c r="P55" s="228"/>
      <c r="Q55" s="13" t="s">
        <v>1099</v>
      </c>
      <c r="R55" s="13" t="s">
        <v>1099</v>
      </c>
      <c r="S55" s="13" t="s">
        <v>1099</v>
      </c>
      <c r="T55" s="228"/>
      <c r="U55" s="13" t="s">
        <v>1099</v>
      </c>
      <c r="V55" s="227"/>
      <c r="X55" s="365"/>
      <c r="Y55" s="365" t="s">
        <v>144</v>
      </c>
      <c r="Z55" s="365" t="s">
        <v>1041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1284</v>
      </c>
      <c r="BB55" s="83" t="s">
        <v>1039</v>
      </c>
      <c r="BC55" s="83" t="s">
        <v>1284</v>
      </c>
      <c r="BD55" s="83" t="s">
        <v>1039</v>
      </c>
      <c r="BE55" s="83" t="s">
        <v>1039</v>
      </c>
      <c r="BF55" s="83" t="s">
        <v>1044</v>
      </c>
      <c r="BG55" s="83" t="s">
        <v>205</v>
      </c>
      <c r="BH55" s="83" t="s">
        <v>1039</v>
      </c>
      <c r="BI55" s="83" t="s">
        <v>1039</v>
      </c>
      <c r="BJ55" s="83" t="s">
        <v>393</v>
      </c>
      <c r="BK55" s="83" t="s">
        <v>394</v>
      </c>
      <c r="BL55" s="83" t="s">
        <v>1039</v>
      </c>
      <c r="BM55" s="83"/>
      <c r="BN55" s="83" t="s">
        <v>403</v>
      </c>
      <c r="BO55" s="83" t="s">
        <v>1039</v>
      </c>
      <c r="BP55" s="83" t="s">
        <v>1039</v>
      </c>
      <c r="BQ55" s="83" t="s">
        <v>212</v>
      </c>
      <c r="BR55" s="83" t="s">
        <v>214</v>
      </c>
      <c r="BS55" s="83"/>
      <c r="BT55" s="83" t="s">
        <v>905</v>
      </c>
      <c r="BU55" s="83" t="s">
        <v>1949</v>
      </c>
      <c r="BV55" s="83"/>
      <c r="BW55" s="83" t="s">
        <v>210</v>
      </c>
      <c r="BX55" s="93">
        <v>2.64E-3</v>
      </c>
      <c r="BY55" s="93">
        <v>6.6E-4</v>
      </c>
      <c r="BZ55" s="83"/>
    </row>
    <row r="56" spans="1:78" s="2" customFormat="1" ht="11.45" hidden="1" customHeight="1" x14ac:dyDescent="0.2">
      <c r="A56" s="95"/>
      <c r="B56" s="312"/>
      <c r="C56" s="347" t="s">
        <v>2269</v>
      </c>
      <c r="D56" s="312"/>
      <c r="E56" s="359"/>
      <c r="F56" s="360"/>
      <c r="G56" s="361"/>
      <c r="H56" s="362"/>
      <c r="I56" s="363"/>
      <c r="J56" s="228"/>
      <c r="K56" s="312"/>
      <c r="L56" s="228"/>
      <c r="M56" s="312"/>
      <c r="N56" s="312"/>
      <c r="O56" s="228"/>
      <c r="P56" s="228"/>
      <c r="Q56" s="227"/>
      <c r="R56" s="228"/>
      <c r="S56" s="228"/>
      <c r="T56" s="228"/>
      <c r="U56" s="312"/>
      <c r="V56" s="227"/>
      <c r="W56" s="5"/>
      <c r="X56" s="366" t="s">
        <v>2269</v>
      </c>
      <c r="Y56" s="367"/>
      <c r="Z56" s="367"/>
      <c r="AA56" s="367"/>
      <c r="AB56" s="367"/>
      <c r="AC56" s="367"/>
      <c r="AE56" s="368"/>
      <c r="AF56" s="95"/>
      <c r="AG56" s="371" t="s">
        <v>2887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1705</v>
      </c>
      <c r="D57" s="312"/>
      <c r="E57" s="355" t="s">
        <v>389</v>
      </c>
      <c r="F57" s="356">
        <v>0</v>
      </c>
      <c r="G57" s="241" t="s">
        <v>2223</v>
      </c>
      <c r="H57" s="241" t="s">
        <v>621</v>
      </c>
      <c r="I57" s="942">
        <v>1</v>
      </c>
      <c r="J57" s="357">
        <v>1</v>
      </c>
      <c r="K57" s="104"/>
      <c r="L57" s="105"/>
      <c r="M57" s="105"/>
      <c r="N57" s="105"/>
      <c r="O57" s="372" t="s">
        <v>680</v>
      </c>
      <c r="P57" s="352"/>
      <c r="Q57" s="241">
        <v>0</v>
      </c>
      <c r="R57" s="241">
        <v>0</v>
      </c>
      <c r="S57" s="241">
        <v>0</v>
      </c>
      <c r="T57" s="228"/>
      <c r="U57" s="340">
        <v>0</v>
      </c>
      <c r="V57" s="227"/>
      <c r="W57" s="5"/>
      <c r="X57" s="106" t="s">
        <v>1705</v>
      </c>
      <c r="Y57" s="107" t="s">
        <v>284</v>
      </c>
      <c r="Z57" s="122">
        <v>0</v>
      </c>
      <c r="AA57" s="83" t="s">
        <v>2222</v>
      </c>
      <c r="AB57" s="83" t="s">
        <v>2222</v>
      </c>
      <c r="AC57" s="83" t="s">
        <v>782</v>
      </c>
      <c r="AE57" s="93" t="s">
        <v>2886</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3"/>
      <c r="J58" s="103"/>
      <c r="K58" s="104"/>
      <c r="L58" s="105"/>
      <c r="M58" s="105"/>
      <c r="N58" s="105"/>
      <c r="O58" s="372" t="s">
        <v>680</v>
      </c>
      <c r="P58" s="352"/>
      <c r="Q58" s="241">
        <v>0</v>
      </c>
      <c r="R58" s="241">
        <v>0</v>
      </c>
      <c r="S58" s="241">
        <v>0</v>
      </c>
      <c r="T58" s="228"/>
      <c r="U58" s="340">
        <v>0</v>
      </c>
      <c r="V58" s="227"/>
      <c r="W58" s="5"/>
      <c r="X58" s="108" t="s">
        <v>680</v>
      </c>
      <c r="Y58" s="109" t="s">
        <v>2219</v>
      </c>
      <c r="Z58" s="123">
        <v>0</v>
      </c>
      <c r="AA58" s="83" t="s">
        <v>680</v>
      </c>
      <c r="AB58" s="83" t="s">
        <v>680</v>
      </c>
      <c r="AC58" s="83" t="s">
        <v>680</v>
      </c>
      <c r="AE58" s="93" t="s">
        <v>2886</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3"/>
      <c r="J59" s="103"/>
      <c r="K59" s="104"/>
      <c r="L59" s="105"/>
      <c r="M59" s="105"/>
      <c r="N59" s="105"/>
      <c r="O59" s="372" t="s">
        <v>680</v>
      </c>
      <c r="P59" s="352"/>
      <c r="Q59" s="241">
        <v>0</v>
      </c>
      <c r="R59" s="241">
        <v>0</v>
      </c>
      <c r="S59" s="241">
        <v>0</v>
      </c>
      <c r="T59" s="228"/>
      <c r="U59" s="340">
        <v>0</v>
      </c>
      <c r="V59" s="227"/>
      <c r="W59" s="5"/>
      <c r="X59" s="108" t="s">
        <v>680</v>
      </c>
      <c r="Y59" s="109" t="s">
        <v>2219</v>
      </c>
      <c r="Z59" s="123">
        <v>0</v>
      </c>
      <c r="AA59" s="83" t="s">
        <v>680</v>
      </c>
      <c r="AB59" s="83" t="s">
        <v>680</v>
      </c>
      <c r="AC59" s="83" t="s">
        <v>680</v>
      </c>
      <c r="AE59" s="93" t="s">
        <v>2886</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3"/>
      <c r="J60" s="103"/>
      <c r="K60" s="104"/>
      <c r="L60" s="105"/>
      <c r="M60" s="105"/>
      <c r="N60" s="105"/>
      <c r="O60" s="372" t="s">
        <v>680</v>
      </c>
      <c r="P60" s="352"/>
      <c r="Q60" s="241">
        <v>0</v>
      </c>
      <c r="R60" s="241">
        <v>0</v>
      </c>
      <c r="S60" s="241">
        <v>0</v>
      </c>
      <c r="T60" s="228"/>
      <c r="U60" s="340">
        <v>0</v>
      </c>
      <c r="V60" s="227"/>
      <c r="W60" s="5"/>
      <c r="X60" s="108" t="s">
        <v>680</v>
      </c>
      <c r="Y60" s="109" t="s">
        <v>2219</v>
      </c>
      <c r="Z60" s="123">
        <v>0</v>
      </c>
      <c r="AA60" s="83" t="s">
        <v>680</v>
      </c>
      <c r="AB60" s="83" t="s">
        <v>680</v>
      </c>
      <c r="AC60" s="83" t="s">
        <v>680</v>
      </c>
      <c r="AE60" s="93" t="s">
        <v>2886</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3"/>
      <c r="J61" s="103"/>
      <c r="K61" s="104"/>
      <c r="L61" s="105"/>
      <c r="M61" s="105"/>
      <c r="N61" s="105"/>
      <c r="O61" s="372" t="s">
        <v>680</v>
      </c>
      <c r="P61" s="352"/>
      <c r="Q61" s="241">
        <v>0</v>
      </c>
      <c r="R61" s="241">
        <v>0</v>
      </c>
      <c r="S61" s="241">
        <v>0</v>
      </c>
      <c r="T61" s="228"/>
      <c r="U61" s="340">
        <v>0</v>
      </c>
      <c r="V61" s="227"/>
      <c r="W61" s="5"/>
      <c r="X61" s="108" t="s">
        <v>680</v>
      </c>
      <c r="Y61" s="109" t="s">
        <v>2219</v>
      </c>
      <c r="Z61" s="123">
        <v>0</v>
      </c>
      <c r="AA61" s="83" t="s">
        <v>680</v>
      </c>
      <c r="AB61" s="83" t="s">
        <v>680</v>
      </c>
      <c r="AC61" s="83" t="s">
        <v>680</v>
      </c>
      <c r="AE61" s="93" t="s">
        <v>2886</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3"/>
      <c r="J62" s="103"/>
      <c r="K62" s="104"/>
      <c r="L62" s="105"/>
      <c r="M62" s="105"/>
      <c r="N62" s="105"/>
      <c r="O62" s="372" t="s">
        <v>680</v>
      </c>
      <c r="P62" s="352"/>
      <c r="Q62" s="241">
        <v>0</v>
      </c>
      <c r="R62" s="241">
        <v>0</v>
      </c>
      <c r="S62" s="241">
        <v>0</v>
      </c>
      <c r="T62" s="228"/>
      <c r="U62" s="340">
        <v>0</v>
      </c>
      <c r="V62" s="227"/>
      <c r="W62" s="5"/>
      <c r="X62" s="108" t="s">
        <v>680</v>
      </c>
      <c r="Y62" s="109" t="s">
        <v>2219</v>
      </c>
      <c r="Z62" s="123">
        <v>0</v>
      </c>
      <c r="AA62" s="83" t="s">
        <v>680</v>
      </c>
      <c r="AB62" s="83" t="s">
        <v>680</v>
      </c>
      <c r="AC62" s="83" t="s">
        <v>680</v>
      </c>
      <c r="AE62" s="93" t="s">
        <v>2886</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3"/>
      <c r="J63" s="103"/>
      <c r="K63" s="104"/>
      <c r="L63" s="105"/>
      <c r="M63" s="105"/>
      <c r="N63" s="105"/>
      <c r="O63" s="372" t="s">
        <v>680</v>
      </c>
      <c r="P63" s="352"/>
      <c r="Q63" s="241">
        <v>0</v>
      </c>
      <c r="R63" s="241">
        <v>0</v>
      </c>
      <c r="S63" s="241">
        <v>0</v>
      </c>
      <c r="T63" s="228"/>
      <c r="U63" s="340">
        <v>0</v>
      </c>
      <c r="V63" s="227"/>
      <c r="W63" s="5"/>
      <c r="X63" s="108" t="s">
        <v>680</v>
      </c>
      <c r="Y63" s="109" t="s">
        <v>2219</v>
      </c>
      <c r="Z63" s="123">
        <v>0</v>
      </c>
      <c r="AA63" s="83" t="s">
        <v>680</v>
      </c>
      <c r="AB63" s="83" t="s">
        <v>680</v>
      </c>
      <c r="AC63" s="83" t="s">
        <v>680</v>
      </c>
      <c r="AE63" s="93" t="s">
        <v>2886</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3"/>
      <c r="J64" s="103"/>
      <c r="K64" s="104"/>
      <c r="L64" s="105"/>
      <c r="M64" s="105"/>
      <c r="N64" s="105"/>
      <c r="O64" s="372" t="s">
        <v>680</v>
      </c>
      <c r="P64" s="352"/>
      <c r="Q64" s="241">
        <v>0</v>
      </c>
      <c r="R64" s="241">
        <v>0</v>
      </c>
      <c r="S64" s="241">
        <v>0</v>
      </c>
      <c r="T64" s="228"/>
      <c r="U64" s="340">
        <v>0</v>
      </c>
      <c r="V64" s="227"/>
      <c r="W64" s="5"/>
      <c r="X64" s="108" t="s">
        <v>680</v>
      </c>
      <c r="Y64" s="109" t="s">
        <v>2219</v>
      </c>
      <c r="Z64" s="123">
        <v>0</v>
      </c>
      <c r="AA64" s="83" t="s">
        <v>680</v>
      </c>
      <c r="AB64" s="83" t="s">
        <v>680</v>
      </c>
      <c r="AC64" s="83" t="s">
        <v>680</v>
      </c>
      <c r="AE64" s="93" t="s">
        <v>2886</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3"/>
      <c r="J65" s="103"/>
      <c r="K65" s="104"/>
      <c r="L65" s="105"/>
      <c r="M65" s="105"/>
      <c r="N65" s="105"/>
      <c r="O65" s="372" t="s">
        <v>680</v>
      </c>
      <c r="P65" s="352"/>
      <c r="Q65" s="241">
        <v>0</v>
      </c>
      <c r="R65" s="241">
        <v>0</v>
      </c>
      <c r="S65" s="241">
        <v>0</v>
      </c>
      <c r="T65" s="228"/>
      <c r="U65" s="340">
        <v>0</v>
      </c>
      <c r="V65" s="227"/>
      <c r="W65" s="5"/>
      <c r="X65" s="108" t="s">
        <v>680</v>
      </c>
      <c r="Y65" s="109" t="s">
        <v>2219</v>
      </c>
      <c r="Z65" s="123">
        <v>0</v>
      </c>
      <c r="AA65" s="83" t="s">
        <v>680</v>
      </c>
      <c r="AB65" s="83" t="s">
        <v>680</v>
      </c>
      <c r="AC65" s="83" t="s">
        <v>680</v>
      </c>
      <c r="AE65" s="93" t="s">
        <v>2886</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3"/>
      <c r="J66" s="103"/>
      <c r="K66" s="104"/>
      <c r="L66" s="105"/>
      <c r="M66" s="105"/>
      <c r="N66" s="105"/>
      <c r="O66" s="372" t="s">
        <v>680</v>
      </c>
      <c r="P66" s="352"/>
      <c r="Q66" s="241">
        <v>0</v>
      </c>
      <c r="R66" s="241">
        <v>0</v>
      </c>
      <c r="S66" s="241">
        <v>0</v>
      </c>
      <c r="T66" s="228"/>
      <c r="U66" s="340">
        <v>0</v>
      </c>
      <c r="V66" s="227"/>
      <c r="W66" s="5"/>
      <c r="X66" s="108" t="s">
        <v>680</v>
      </c>
      <c r="Y66" s="109" t="s">
        <v>2219</v>
      </c>
      <c r="Z66" s="123">
        <v>0</v>
      </c>
      <c r="AA66" s="83" t="s">
        <v>680</v>
      </c>
      <c r="AB66" s="83" t="s">
        <v>680</v>
      </c>
      <c r="AC66" s="83" t="s">
        <v>680</v>
      </c>
      <c r="AE66" s="93" t="s">
        <v>2886</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3"/>
      <c r="J67" s="103"/>
      <c r="K67" s="104"/>
      <c r="L67" s="105"/>
      <c r="M67" s="105"/>
      <c r="N67" s="105"/>
      <c r="O67" s="372" t="s">
        <v>680</v>
      </c>
      <c r="P67" s="352"/>
      <c r="Q67" s="241">
        <v>0</v>
      </c>
      <c r="R67" s="241">
        <v>0</v>
      </c>
      <c r="S67" s="241">
        <v>0</v>
      </c>
      <c r="T67" s="228"/>
      <c r="U67" s="340">
        <v>0</v>
      </c>
      <c r="V67" s="227"/>
      <c r="W67" s="5"/>
      <c r="X67" s="108" t="s">
        <v>680</v>
      </c>
      <c r="Y67" s="109" t="s">
        <v>2219</v>
      </c>
      <c r="Z67" s="123">
        <v>0</v>
      </c>
      <c r="AA67" s="83" t="s">
        <v>680</v>
      </c>
      <c r="AB67" s="83" t="s">
        <v>680</v>
      </c>
      <c r="AC67" s="83" t="s">
        <v>680</v>
      </c>
      <c r="AE67" s="93" t="s">
        <v>2886</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3"/>
      <c r="J68" s="103"/>
      <c r="K68" s="104"/>
      <c r="L68" s="105"/>
      <c r="M68" s="105"/>
      <c r="N68" s="105"/>
      <c r="O68" s="372" t="s">
        <v>680</v>
      </c>
      <c r="P68" s="352"/>
      <c r="Q68" s="241">
        <v>0</v>
      </c>
      <c r="R68" s="241">
        <v>0</v>
      </c>
      <c r="S68" s="241">
        <v>0</v>
      </c>
      <c r="T68" s="228"/>
      <c r="U68" s="340">
        <v>0</v>
      </c>
      <c r="V68" s="227"/>
      <c r="W68" s="5"/>
      <c r="X68" s="108" t="s">
        <v>680</v>
      </c>
      <c r="Y68" s="109" t="s">
        <v>2219</v>
      </c>
      <c r="Z68" s="123">
        <v>0</v>
      </c>
      <c r="AA68" s="83" t="s">
        <v>680</v>
      </c>
      <c r="AB68" s="83" t="s">
        <v>680</v>
      </c>
      <c r="AC68" s="83" t="s">
        <v>680</v>
      </c>
      <c r="AE68" s="93" t="s">
        <v>2886</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3"/>
      <c r="J69" s="103"/>
      <c r="K69" s="104"/>
      <c r="L69" s="105"/>
      <c r="M69" s="105"/>
      <c r="N69" s="105"/>
      <c r="O69" s="372" t="s">
        <v>680</v>
      </c>
      <c r="P69" s="352"/>
      <c r="Q69" s="241">
        <v>0</v>
      </c>
      <c r="R69" s="241">
        <v>0</v>
      </c>
      <c r="S69" s="241">
        <v>0</v>
      </c>
      <c r="T69" s="228"/>
      <c r="U69" s="340">
        <v>0</v>
      </c>
      <c r="V69" s="227"/>
      <c r="W69" s="5"/>
      <c r="X69" s="108" t="s">
        <v>680</v>
      </c>
      <c r="Y69" s="109" t="s">
        <v>2219</v>
      </c>
      <c r="Z69" s="123">
        <v>0</v>
      </c>
      <c r="AA69" s="83" t="s">
        <v>680</v>
      </c>
      <c r="AB69" s="83" t="s">
        <v>680</v>
      </c>
      <c r="AC69" s="83" t="s">
        <v>680</v>
      </c>
      <c r="AE69" s="93" t="s">
        <v>2886</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3"/>
      <c r="J70" s="103"/>
      <c r="K70" s="104"/>
      <c r="L70" s="105"/>
      <c r="M70" s="105"/>
      <c r="N70" s="105"/>
      <c r="O70" s="372" t="s">
        <v>680</v>
      </c>
      <c r="P70" s="352"/>
      <c r="Q70" s="241">
        <v>0</v>
      </c>
      <c r="R70" s="241">
        <v>0</v>
      </c>
      <c r="S70" s="241">
        <v>0</v>
      </c>
      <c r="T70" s="228"/>
      <c r="U70" s="340">
        <v>0</v>
      </c>
      <c r="V70" s="227"/>
      <c r="W70" s="5"/>
      <c r="X70" s="108" t="s">
        <v>680</v>
      </c>
      <c r="Y70" s="109" t="s">
        <v>2219</v>
      </c>
      <c r="Z70" s="123">
        <v>0</v>
      </c>
      <c r="AA70" s="83" t="s">
        <v>680</v>
      </c>
      <c r="AB70" s="83" t="s">
        <v>680</v>
      </c>
      <c r="AC70" s="83" t="s">
        <v>680</v>
      </c>
      <c r="AE70" s="93" t="s">
        <v>2886</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3"/>
      <c r="J71" s="103"/>
      <c r="K71" s="104"/>
      <c r="L71" s="105"/>
      <c r="M71" s="105"/>
      <c r="N71" s="105"/>
      <c r="O71" s="372" t="s">
        <v>680</v>
      </c>
      <c r="P71" s="352"/>
      <c r="Q71" s="241">
        <v>0</v>
      </c>
      <c r="R71" s="241">
        <v>0</v>
      </c>
      <c r="S71" s="241">
        <v>0</v>
      </c>
      <c r="T71" s="228"/>
      <c r="U71" s="340">
        <v>0</v>
      </c>
      <c r="V71" s="227"/>
      <c r="W71" s="5"/>
      <c r="X71" s="108" t="s">
        <v>680</v>
      </c>
      <c r="Y71" s="109" t="s">
        <v>2219</v>
      </c>
      <c r="Z71" s="123">
        <v>0</v>
      </c>
      <c r="AA71" s="83" t="s">
        <v>680</v>
      </c>
      <c r="AB71" s="83" t="s">
        <v>680</v>
      </c>
      <c r="AC71" s="83" t="s">
        <v>680</v>
      </c>
      <c r="AE71" s="93" t="s">
        <v>2886</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3"/>
      <c r="J72" s="103"/>
      <c r="K72" s="104"/>
      <c r="L72" s="105"/>
      <c r="M72" s="105"/>
      <c r="N72" s="105"/>
      <c r="O72" s="372" t="s">
        <v>680</v>
      </c>
      <c r="P72" s="352"/>
      <c r="Q72" s="241">
        <v>0</v>
      </c>
      <c r="R72" s="241">
        <v>0</v>
      </c>
      <c r="S72" s="241">
        <v>0</v>
      </c>
      <c r="T72" s="228"/>
      <c r="U72" s="340">
        <v>0</v>
      </c>
      <c r="V72" s="227"/>
      <c r="W72" s="5"/>
      <c r="X72" s="108" t="s">
        <v>680</v>
      </c>
      <c r="Y72" s="109" t="s">
        <v>2219</v>
      </c>
      <c r="Z72" s="123">
        <v>0</v>
      </c>
      <c r="AA72" s="83" t="s">
        <v>680</v>
      </c>
      <c r="AB72" s="83" t="s">
        <v>680</v>
      </c>
      <c r="AC72" s="83" t="s">
        <v>680</v>
      </c>
      <c r="AE72" s="93" t="s">
        <v>2886</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3"/>
      <c r="J73" s="103"/>
      <c r="K73" s="104"/>
      <c r="L73" s="105"/>
      <c r="M73" s="105"/>
      <c r="N73" s="105"/>
      <c r="O73" s="372" t="s">
        <v>680</v>
      </c>
      <c r="P73" s="352"/>
      <c r="Q73" s="241">
        <v>0</v>
      </c>
      <c r="R73" s="241">
        <v>0</v>
      </c>
      <c r="S73" s="241">
        <v>0</v>
      </c>
      <c r="T73" s="228"/>
      <c r="U73" s="340">
        <v>0</v>
      </c>
      <c r="V73" s="227"/>
      <c r="W73" s="5"/>
      <c r="X73" s="108" t="s">
        <v>680</v>
      </c>
      <c r="Y73" s="109" t="s">
        <v>2219</v>
      </c>
      <c r="Z73" s="123">
        <v>0</v>
      </c>
      <c r="AA73" s="83" t="s">
        <v>680</v>
      </c>
      <c r="AB73" s="83" t="s">
        <v>680</v>
      </c>
      <c r="AC73" s="83" t="s">
        <v>680</v>
      </c>
      <c r="AE73" s="93" t="s">
        <v>2886</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3"/>
      <c r="J74" s="103"/>
      <c r="K74" s="104"/>
      <c r="L74" s="105"/>
      <c r="M74" s="105"/>
      <c r="N74" s="105"/>
      <c r="O74" s="372" t="s">
        <v>680</v>
      </c>
      <c r="P74" s="352"/>
      <c r="Q74" s="241">
        <v>0</v>
      </c>
      <c r="R74" s="241">
        <v>0</v>
      </c>
      <c r="S74" s="241">
        <v>0</v>
      </c>
      <c r="T74" s="228"/>
      <c r="U74" s="340">
        <v>0</v>
      </c>
      <c r="V74" s="227"/>
      <c r="W74" s="5"/>
      <c r="X74" s="108" t="s">
        <v>680</v>
      </c>
      <c r="Y74" s="109" t="s">
        <v>2219</v>
      </c>
      <c r="Z74" s="123">
        <v>0</v>
      </c>
      <c r="AA74" s="83" t="s">
        <v>680</v>
      </c>
      <c r="AB74" s="83" t="s">
        <v>680</v>
      </c>
      <c r="AC74" s="83" t="s">
        <v>680</v>
      </c>
      <c r="AE74" s="93" t="s">
        <v>2886</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3"/>
      <c r="J75" s="103"/>
      <c r="K75" s="104"/>
      <c r="L75" s="105"/>
      <c r="M75" s="105"/>
      <c r="N75" s="105"/>
      <c r="O75" s="372" t="s">
        <v>680</v>
      </c>
      <c r="P75" s="352"/>
      <c r="Q75" s="241">
        <v>0</v>
      </c>
      <c r="R75" s="241">
        <v>0</v>
      </c>
      <c r="S75" s="241">
        <v>0</v>
      </c>
      <c r="T75" s="228"/>
      <c r="U75" s="340">
        <v>0</v>
      </c>
      <c r="V75" s="227"/>
      <c r="W75" s="5"/>
      <c r="X75" s="108" t="s">
        <v>680</v>
      </c>
      <c r="Y75" s="109" t="s">
        <v>2219</v>
      </c>
      <c r="Z75" s="123">
        <v>0</v>
      </c>
      <c r="AA75" s="83" t="s">
        <v>680</v>
      </c>
      <c r="AB75" s="83" t="s">
        <v>680</v>
      </c>
      <c r="AC75" s="83" t="s">
        <v>680</v>
      </c>
      <c r="AE75" s="93" t="s">
        <v>2886</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3"/>
      <c r="J76" s="103"/>
      <c r="K76" s="104"/>
      <c r="L76" s="105"/>
      <c r="M76" s="105"/>
      <c r="N76" s="105"/>
      <c r="O76" s="372" t="s">
        <v>680</v>
      </c>
      <c r="P76" s="352"/>
      <c r="Q76" s="241">
        <v>0</v>
      </c>
      <c r="R76" s="241">
        <v>0</v>
      </c>
      <c r="S76" s="241">
        <v>0</v>
      </c>
      <c r="T76" s="228"/>
      <c r="U76" s="340">
        <v>0</v>
      </c>
      <c r="V76" s="227"/>
      <c r="W76" s="5"/>
      <c r="X76" s="108" t="s">
        <v>680</v>
      </c>
      <c r="Y76" s="109" t="s">
        <v>2219</v>
      </c>
      <c r="Z76" s="123">
        <v>0</v>
      </c>
      <c r="AA76" s="83" t="s">
        <v>680</v>
      </c>
      <c r="AB76" s="83" t="s">
        <v>680</v>
      </c>
      <c r="AC76" s="83" t="s">
        <v>680</v>
      </c>
      <c r="AE76" s="93" t="s">
        <v>2886</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2270</v>
      </c>
      <c r="D77" s="312"/>
      <c r="E77" s="227"/>
      <c r="F77" s="228"/>
      <c r="G77" s="228"/>
      <c r="H77" s="353" t="s">
        <v>1071</v>
      </c>
      <c r="I77" s="354"/>
      <c r="J77" s="259"/>
      <c r="K77" s="358">
        <v>0</v>
      </c>
      <c r="L77" s="352"/>
      <c r="M77" s="352"/>
      <c r="N77" s="352"/>
      <c r="O77" s="352"/>
      <c r="P77" s="352"/>
      <c r="Q77" s="358">
        <v>0</v>
      </c>
      <c r="R77" s="358">
        <v>0</v>
      </c>
      <c r="S77" s="358">
        <v>0</v>
      </c>
      <c r="T77" s="228"/>
      <c r="U77" s="358">
        <v>0</v>
      </c>
      <c r="V77" s="227"/>
      <c r="W77" s="5"/>
      <c r="X77" s="97" t="s">
        <v>2270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7" t="s">
        <v>1058</v>
      </c>
      <c r="F81" s="1357" t="s">
        <v>2230</v>
      </c>
      <c r="G81" s="1357" t="s">
        <v>2231</v>
      </c>
      <c r="H81" s="1357" t="s">
        <v>2232</v>
      </c>
      <c r="I81" s="1357" t="s">
        <v>2389</v>
      </c>
      <c r="J81" s="1357" t="s">
        <v>2390</v>
      </c>
      <c r="K81" s="1357" t="s">
        <v>1398</v>
      </c>
      <c r="L81" s="79" t="s">
        <v>579</v>
      </c>
      <c r="M81" s="85"/>
      <c r="N81" s="85"/>
      <c r="O81" s="80"/>
      <c r="P81" s="284"/>
      <c r="Q81" s="79" t="s">
        <v>1109</v>
      </c>
      <c r="R81" s="80"/>
      <c r="S81" s="1357" t="s">
        <v>1110</v>
      </c>
      <c r="T81" s="284"/>
      <c r="U81" s="1357" t="s">
        <v>1028</v>
      </c>
      <c r="V81" s="227"/>
      <c r="Y81" s="83"/>
      <c r="BM81" s="83"/>
      <c r="BN81" s="83"/>
      <c r="BO81" s="83"/>
      <c r="BP81" s="83"/>
      <c r="BQ81" s="83"/>
      <c r="BR81" s="83"/>
      <c r="BS81" s="83"/>
      <c r="BT81" s="83"/>
    </row>
    <row r="82" spans="1:78" s="2" customFormat="1" ht="11.45" hidden="1" customHeight="1" x14ac:dyDescent="0.2">
      <c r="A82" s="95"/>
      <c r="B82" s="312"/>
      <c r="C82" s="312"/>
      <c r="D82" s="312"/>
      <c r="E82" s="1358"/>
      <c r="F82" s="1358"/>
      <c r="G82" s="1358"/>
      <c r="H82" s="1358"/>
      <c r="I82" s="1358"/>
      <c r="J82" s="1358"/>
      <c r="K82" s="1358"/>
      <c r="L82" s="37" t="s">
        <v>371</v>
      </c>
      <c r="M82" s="37" t="s">
        <v>590</v>
      </c>
      <c r="N82" s="37" t="s">
        <v>372</v>
      </c>
      <c r="O82" s="37" t="s">
        <v>1028</v>
      </c>
      <c r="P82" s="284"/>
      <c r="Q82" s="37" t="s">
        <v>371</v>
      </c>
      <c r="R82" s="37" t="s">
        <v>590</v>
      </c>
      <c r="S82" s="1358"/>
      <c r="T82" s="284"/>
      <c r="U82" s="1358"/>
      <c r="V82" s="227"/>
      <c r="Y82" s="83"/>
      <c r="BA82" s="83" t="s">
        <v>1555</v>
      </c>
      <c r="BB82" s="83" t="s">
        <v>1555</v>
      </c>
      <c r="BC82" s="83" t="s">
        <v>813</v>
      </c>
      <c r="BD82" s="83" t="s">
        <v>813</v>
      </c>
      <c r="BE82" s="83" t="s">
        <v>2226</v>
      </c>
      <c r="BF82" s="83" t="s">
        <v>2228</v>
      </c>
      <c r="BG82" s="83" t="s">
        <v>2228</v>
      </c>
      <c r="BH82" s="83" t="s">
        <v>2228</v>
      </c>
      <c r="BI82" s="83" t="s">
        <v>2787</v>
      </c>
      <c r="BJ82" s="83" t="s">
        <v>782</v>
      </c>
      <c r="BK82" s="83" t="s">
        <v>71</v>
      </c>
      <c r="BL82" s="83" t="s">
        <v>145</v>
      </c>
      <c r="BM82" s="83" t="s">
        <v>72</v>
      </c>
      <c r="BN82" s="83" t="s">
        <v>72</v>
      </c>
      <c r="BO82" s="83" t="s">
        <v>72</v>
      </c>
      <c r="BP82" s="83" t="s">
        <v>2604</v>
      </c>
      <c r="BQ82" s="83" t="s">
        <v>2067</v>
      </c>
      <c r="BR82" s="83" t="s">
        <v>74</v>
      </c>
      <c r="BS82" s="83" t="s">
        <v>2224</v>
      </c>
      <c r="BT82" s="83" t="s">
        <v>2224</v>
      </c>
      <c r="BU82" s="83" t="s">
        <v>744</v>
      </c>
      <c r="BV82" s="83"/>
      <c r="BW82" s="83" t="s">
        <v>1554</v>
      </c>
      <c r="BX82" s="83" t="s">
        <v>75</v>
      </c>
      <c r="BY82" s="83" t="s">
        <v>1910</v>
      </c>
      <c r="BZ82" s="83"/>
    </row>
    <row r="83" spans="1:78" s="2" customFormat="1" ht="11.45" hidden="1" customHeight="1" x14ac:dyDescent="0.2">
      <c r="A83" s="95" t="s">
        <v>782</v>
      </c>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392</v>
      </c>
      <c r="BM83" s="83"/>
      <c r="BN83" s="83"/>
      <c r="BO83" s="83"/>
      <c r="BP83" s="83"/>
      <c r="BQ83" s="83"/>
      <c r="BR83" s="83"/>
      <c r="BS83" s="83"/>
      <c r="BT83" s="83"/>
    </row>
    <row r="84" spans="1:78" s="2" customFormat="1" ht="11.45" hidden="1" customHeight="1" x14ac:dyDescent="0.2">
      <c r="A84" s="95" t="s">
        <v>782</v>
      </c>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820</v>
      </c>
      <c r="Y85" s="365" t="s">
        <v>2010</v>
      </c>
      <c r="Z85" s="365" t="s">
        <v>1040</v>
      </c>
      <c r="AA85" s="365" t="s">
        <v>1309</v>
      </c>
      <c r="AB85" s="365" t="s">
        <v>2221</v>
      </c>
      <c r="AC85" s="365" t="s">
        <v>1556</v>
      </c>
      <c r="AE85" s="365" t="s">
        <v>1305</v>
      </c>
      <c r="AF85" s="95"/>
      <c r="AG85" s="369" t="s">
        <v>208</v>
      </c>
      <c r="AH85" s="370"/>
      <c r="AI85" s="370"/>
      <c r="AJ85" s="370"/>
      <c r="AK85" s="370"/>
      <c r="AL85" s="370"/>
      <c r="AM85" s="370"/>
      <c r="AN85" s="370"/>
      <c r="AO85" s="370"/>
      <c r="AP85" s="370"/>
      <c r="AQ85" s="370"/>
      <c r="AR85" s="370"/>
      <c r="AS85" s="370"/>
      <c r="AT85" s="370"/>
      <c r="AU85" s="370"/>
      <c r="AV85" s="370"/>
      <c r="AW85" s="370"/>
      <c r="AX85" s="370"/>
      <c r="AY85" s="370"/>
      <c r="AZ85" s="343"/>
      <c r="BA85" s="83" t="s">
        <v>1306</v>
      </c>
      <c r="BB85" s="345">
        <v>0.05</v>
      </c>
      <c r="BC85" s="83" t="s">
        <v>1042</v>
      </c>
      <c r="BD85" s="345">
        <v>0.05</v>
      </c>
      <c r="BE85" s="83" t="s">
        <v>392</v>
      </c>
      <c r="BF85" s="83" t="s">
        <v>1043</v>
      </c>
      <c r="BG85" s="83" t="s">
        <v>1043</v>
      </c>
      <c r="BH85" s="83" t="s">
        <v>1043</v>
      </c>
      <c r="BI85" s="83" t="s">
        <v>904</v>
      </c>
      <c r="BJ85" s="83" t="s">
        <v>206</v>
      </c>
      <c r="BK85" s="83" t="s">
        <v>207</v>
      </c>
      <c r="BL85" s="83" t="s">
        <v>401</v>
      </c>
      <c r="BM85" s="83" t="s">
        <v>2221</v>
      </c>
      <c r="BN85" s="83" t="s">
        <v>1556</v>
      </c>
      <c r="BO85" s="83" t="s">
        <v>402</v>
      </c>
      <c r="BP85" s="83" t="s">
        <v>404</v>
      </c>
      <c r="BQ85" s="83" t="s">
        <v>405</v>
      </c>
      <c r="BR85" s="83" t="s">
        <v>213</v>
      </c>
      <c r="BS85" s="83" t="s">
        <v>1399</v>
      </c>
      <c r="BT85" s="83" t="s">
        <v>1399</v>
      </c>
      <c r="BU85" s="83" t="s">
        <v>209</v>
      </c>
      <c r="BV85" s="83"/>
      <c r="BW85" s="83" t="s">
        <v>1400</v>
      </c>
      <c r="BX85" s="83" t="s">
        <v>908</v>
      </c>
      <c r="BY85" s="83" t="s">
        <v>907</v>
      </c>
      <c r="BZ85" s="83"/>
    </row>
    <row r="86" spans="1:78" s="2" customFormat="1" ht="11.45" hidden="1" customHeight="1" x14ac:dyDescent="0.2">
      <c r="A86" s="95"/>
      <c r="B86" s="312"/>
      <c r="C86" s="312"/>
      <c r="D86" s="312"/>
      <c r="E86" s="58" t="s">
        <v>2560</v>
      </c>
      <c r="F86" s="13" t="s">
        <v>2560</v>
      </c>
      <c r="G86" s="13"/>
      <c r="H86" s="13"/>
      <c r="I86" s="13"/>
      <c r="J86" s="88" t="s">
        <v>368</v>
      </c>
      <c r="K86" s="13" t="s">
        <v>1099</v>
      </c>
      <c r="L86" s="13" t="s">
        <v>1506</v>
      </c>
      <c r="M86" s="13" t="s">
        <v>1506</v>
      </c>
      <c r="N86" s="13" t="s">
        <v>1506</v>
      </c>
      <c r="O86" s="13" t="s">
        <v>1506</v>
      </c>
      <c r="P86" s="228"/>
      <c r="Q86" s="13" t="s">
        <v>1099</v>
      </c>
      <c r="R86" s="13" t="s">
        <v>1099</v>
      </c>
      <c r="S86" s="13" t="s">
        <v>1099</v>
      </c>
      <c r="T86" s="228"/>
      <c r="U86" s="13" t="s">
        <v>1099</v>
      </c>
      <c r="V86" s="227"/>
      <c r="X86" s="365"/>
      <c r="Y86" s="365" t="s">
        <v>144</v>
      </c>
      <c r="Z86" s="365" t="s">
        <v>1041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1284</v>
      </c>
      <c r="BB86" s="83" t="s">
        <v>1039</v>
      </c>
      <c r="BC86" s="83" t="s">
        <v>1284</v>
      </c>
      <c r="BD86" s="83" t="s">
        <v>1039</v>
      </c>
      <c r="BE86" s="83" t="s">
        <v>1039</v>
      </c>
      <c r="BF86" s="83" t="s">
        <v>1044</v>
      </c>
      <c r="BG86" s="83" t="s">
        <v>205</v>
      </c>
      <c r="BH86" s="83" t="s">
        <v>1039</v>
      </c>
      <c r="BI86" s="83" t="s">
        <v>1039</v>
      </c>
      <c r="BJ86" s="83" t="s">
        <v>393</v>
      </c>
      <c r="BK86" s="83" t="s">
        <v>394</v>
      </c>
      <c r="BL86" s="83" t="s">
        <v>1039</v>
      </c>
      <c r="BM86" s="83"/>
      <c r="BN86" s="83" t="s">
        <v>403</v>
      </c>
      <c r="BO86" s="83" t="s">
        <v>1039</v>
      </c>
      <c r="BP86" s="83" t="s">
        <v>1039</v>
      </c>
      <c r="BQ86" s="83" t="s">
        <v>212</v>
      </c>
      <c r="BR86" s="83" t="s">
        <v>214</v>
      </c>
      <c r="BS86" s="83"/>
      <c r="BT86" s="83" t="s">
        <v>905</v>
      </c>
      <c r="BU86" s="83" t="s">
        <v>1949</v>
      </c>
      <c r="BV86" s="83"/>
      <c r="BW86" s="83" t="s">
        <v>210</v>
      </c>
      <c r="BX86" s="93">
        <v>2.64E-3</v>
      </c>
      <c r="BY86" s="93">
        <v>6.6E-4</v>
      </c>
      <c r="BZ86" s="83"/>
    </row>
    <row r="87" spans="1:78" s="2" customFormat="1" ht="11.45" hidden="1" customHeight="1" x14ac:dyDescent="0.2">
      <c r="A87" s="95"/>
      <c r="B87" s="312"/>
      <c r="C87" s="347" t="s">
        <v>2271</v>
      </c>
      <c r="D87" s="312"/>
      <c r="E87" s="359"/>
      <c r="F87" s="360"/>
      <c r="G87" s="361"/>
      <c r="H87" s="362"/>
      <c r="I87" s="363"/>
      <c r="J87" s="228"/>
      <c r="K87" s="312"/>
      <c r="L87" s="228"/>
      <c r="M87" s="312"/>
      <c r="N87" s="312"/>
      <c r="O87" s="228"/>
      <c r="P87" s="228"/>
      <c r="Q87" s="227"/>
      <c r="R87" s="228"/>
      <c r="S87" s="228"/>
      <c r="T87" s="228"/>
      <c r="U87" s="312"/>
      <c r="V87" s="227"/>
      <c r="W87" s="5"/>
      <c r="X87" s="366" t="s">
        <v>2271</v>
      </c>
      <c r="Y87" s="367"/>
      <c r="Z87" s="367"/>
      <c r="AA87" s="367"/>
      <c r="AB87" s="367"/>
      <c r="AC87" s="367"/>
      <c r="AE87" s="368"/>
      <c r="AF87" s="95"/>
      <c r="AG87" s="371" t="s">
        <v>2887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1705</v>
      </c>
      <c r="D88" s="312"/>
      <c r="E88" s="355" t="s">
        <v>389</v>
      </c>
      <c r="F88" s="356">
        <v>0</v>
      </c>
      <c r="G88" s="241" t="s">
        <v>2223</v>
      </c>
      <c r="H88" s="241" t="s">
        <v>621</v>
      </c>
      <c r="I88" s="942">
        <v>1</v>
      </c>
      <c r="J88" s="357">
        <v>1</v>
      </c>
      <c r="K88" s="104"/>
      <c r="L88" s="105"/>
      <c r="M88" s="105"/>
      <c r="N88" s="105"/>
      <c r="O88" s="372" t="s">
        <v>680</v>
      </c>
      <c r="P88" s="352"/>
      <c r="Q88" s="241">
        <v>0</v>
      </c>
      <c r="R88" s="241">
        <v>0</v>
      </c>
      <c r="S88" s="241">
        <v>0</v>
      </c>
      <c r="T88" s="228"/>
      <c r="U88" s="340">
        <v>0</v>
      </c>
      <c r="V88" s="227"/>
      <c r="W88" s="5"/>
      <c r="X88" s="106" t="s">
        <v>1705</v>
      </c>
      <c r="Y88" s="107" t="s">
        <v>284</v>
      </c>
      <c r="Z88" s="122">
        <v>0</v>
      </c>
      <c r="AA88" s="83" t="s">
        <v>2222</v>
      </c>
      <c r="AB88" s="83" t="s">
        <v>2222</v>
      </c>
      <c r="AC88" s="83" t="s">
        <v>782</v>
      </c>
      <c r="AE88" s="93" t="s">
        <v>2886</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3"/>
      <c r="J89" s="103"/>
      <c r="K89" s="104"/>
      <c r="L89" s="105"/>
      <c r="M89" s="105"/>
      <c r="N89" s="105"/>
      <c r="O89" s="372" t="s">
        <v>680</v>
      </c>
      <c r="P89" s="352"/>
      <c r="Q89" s="241">
        <v>0</v>
      </c>
      <c r="R89" s="241">
        <v>0</v>
      </c>
      <c r="S89" s="241">
        <v>0</v>
      </c>
      <c r="T89" s="228"/>
      <c r="U89" s="340">
        <v>0</v>
      </c>
      <c r="V89" s="227"/>
      <c r="W89" s="5"/>
      <c r="X89" s="108" t="s">
        <v>680</v>
      </c>
      <c r="Y89" s="109" t="s">
        <v>2219</v>
      </c>
      <c r="Z89" s="123">
        <v>0</v>
      </c>
      <c r="AA89" s="83" t="s">
        <v>680</v>
      </c>
      <c r="AB89" s="83" t="s">
        <v>680</v>
      </c>
      <c r="AC89" s="83" t="s">
        <v>680</v>
      </c>
      <c r="AE89" s="93" t="s">
        <v>2886</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3"/>
      <c r="J90" s="103"/>
      <c r="K90" s="104"/>
      <c r="L90" s="105"/>
      <c r="M90" s="105"/>
      <c r="N90" s="105"/>
      <c r="O90" s="372" t="s">
        <v>680</v>
      </c>
      <c r="P90" s="352"/>
      <c r="Q90" s="241">
        <v>0</v>
      </c>
      <c r="R90" s="241">
        <v>0</v>
      </c>
      <c r="S90" s="241">
        <v>0</v>
      </c>
      <c r="T90" s="228"/>
      <c r="U90" s="340">
        <v>0</v>
      </c>
      <c r="V90" s="227"/>
      <c r="W90" s="5"/>
      <c r="X90" s="108" t="s">
        <v>680</v>
      </c>
      <c r="Y90" s="109" t="s">
        <v>2219</v>
      </c>
      <c r="Z90" s="123">
        <v>0</v>
      </c>
      <c r="AA90" s="83" t="s">
        <v>680</v>
      </c>
      <c r="AB90" s="83" t="s">
        <v>680</v>
      </c>
      <c r="AC90" s="83" t="s">
        <v>680</v>
      </c>
      <c r="AE90" s="93" t="s">
        <v>2886</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3"/>
      <c r="J91" s="103"/>
      <c r="K91" s="104"/>
      <c r="L91" s="105"/>
      <c r="M91" s="105"/>
      <c r="N91" s="105"/>
      <c r="O91" s="372" t="s">
        <v>680</v>
      </c>
      <c r="P91" s="352"/>
      <c r="Q91" s="241">
        <v>0</v>
      </c>
      <c r="R91" s="241">
        <v>0</v>
      </c>
      <c r="S91" s="241">
        <v>0</v>
      </c>
      <c r="T91" s="228"/>
      <c r="U91" s="340">
        <v>0</v>
      </c>
      <c r="V91" s="227"/>
      <c r="W91" s="5"/>
      <c r="X91" s="108" t="s">
        <v>680</v>
      </c>
      <c r="Y91" s="109" t="s">
        <v>2219</v>
      </c>
      <c r="Z91" s="123">
        <v>0</v>
      </c>
      <c r="AA91" s="83" t="s">
        <v>680</v>
      </c>
      <c r="AB91" s="83" t="s">
        <v>680</v>
      </c>
      <c r="AC91" s="83" t="s">
        <v>680</v>
      </c>
      <c r="AE91" s="93" t="s">
        <v>2886</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3"/>
      <c r="J92" s="103"/>
      <c r="K92" s="104"/>
      <c r="L92" s="105"/>
      <c r="M92" s="105"/>
      <c r="N92" s="105"/>
      <c r="O92" s="372" t="s">
        <v>680</v>
      </c>
      <c r="P92" s="352"/>
      <c r="Q92" s="241">
        <v>0</v>
      </c>
      <c r="R92" s="241">
        <v>0</v>
      </c>
      <c r="S92" s="241">
        <v>0</v>
      </c>
      <c r="T92" s="228"/>
      <c r="U92" s="340">
        <v>0</v>
      </c>
      <c r="V92" s="227"/>
      <c r="W92" s="5"/>
      <c r="X92" s="108" t="s">
        <v>680</v>
      </c>
      <c r="Y92" s="109" t="s">
        <v>2219</v>
      </c>
      <c r="Z92" s="123">
        <v>0</v>
      </c>
      <c r="AA92" s="83" t="s">
        <v>680</v>
      </c>
      <c r="AB92" s="83" t="s">
        <v>680</v>
      </c>
      <c r="AC92" s="83" t="s">
        <v>680</v>
      </c>
      <c r="AE92" s="93" t="s">
        <v>2886</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3"/>
      <c r="J93" s="103"/>
      <c r="K93" s="104"/>
      <c r="L93" s="105"/>
      <c r="M93" s="105"/>
      <c r="N93" s="105"/>
      <c r="O93" s="372" t="s">
        <v>680</v>
      </c>
      <c r="P93" s="352"/>
      <c r="Q93" s="241">
        <v>0</v>
      </c>
      <c r="R93" s="241">
        <v>0</v>
      </c>
      <c r="S93" s="241">
        <v>0</v>
      </c>
      <c r="T93" s="228"/>
      <c r="U93" s="340">
        <v>0</v>
      </c>
      <c r="V93" s="227"/>
      <c r="W93" s="5"/>
      <c r="X93" s="108" t="s">
        <v>680</v>
      </c>
      <c r="Y93" s="109" t="s">
        <v>2219</v>
      </c>
      <c r="Z93" s="123">
        <v>0</v>
      </c>
      <c r="AA93" s="83" t="s">
        <v>680</v>
      </c>
      <c r="AB93" s="83" t="s">
        <v>680</v>
      </c>
      <c r="AC93" s="83" t="s">
        <v>680</v>
      </c>
      <c r="AE93" s="93" t="s">
        <v>2886</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3"/>
      <c r="J94" s="103"/>
      <c r="K94" s="104"/>
      <c r="L94" s="105"/>
      <c r="M94" s="105"/>
      <c r="N94" s="105"/>
      <c r="O94" s="372" t="s">
        <v>680</v>
      </c>
      <c r="P94" s="352"/>
      <c r="Q94" s="241">
        <v>0</v>
      </c>
      <c r="R94" s="241">
        <v>0</v>
      </c>
      <c r="S94" s="241">
        <v>0</v>
      </c>
      <c r="T94" s="228"/>
      <c r="U94" s="340">
        <v>0</v>
      </c>
      <c r="V94" s="227"/>
      <c r="W94" s="5"/>
      <c r="X94" s="108" t="s">
        <v>680</v>
      </c>
      <c r="Y94" s="109" t="s">
        <v>2219</v>
      </c>
      <c r="Z94" s="123">
        <v>0</v>
      </c>
      <c r="AA94" s="83" t="s">
        <v>680</v>
      </c>
      <c r="AB94" s="83" t="s">
        <v>680</v>
      </c>
      <c r="AC94" s="83" t="s">
        <v>680</v>
      </c>
      <c r="AE94" s="93" t="s">
        <v>2886</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3"/>
      <c r="J95" s="103"/>
      <c r="K95" s="104"/>
      <c r="L95" s="105"/>
      <c r="M95" s="105"/>
      <c r="N95" s="105"/>
      <c r="O95" s="372" t="s">
        <v>680</v>
      </c>
      <c r="P95" s="352"/>
      <c r="Q95" s="241">
        <v>0</v>
      </c>
      <c r="R95" s="241">
        <v>0</v>
      </c>
      <c r="S95" s="241">
        <v>0</v>
      </c>
      <c r="T95" s="228"/>
      <c r="U95" s="340">
        <v>0</v>
      </c>
      <c r="V95" s="227"/>
      <c r="W95" s="5"/>
      <c r="X95" s="108" t="s">
        <v>680</v>
      </c>
      <c r="Y95" s="109" t="s">
        <v>2219</v>
      </c>
      <c r="Z95" s="123">
        <v>0</v>
      </c>
      <c r="AA95" s="83" t="s">
        <v>680</v>
      </c>
      <c r="AB95" s="83" t="s">
        <v>680</v>
      </c>
      <c r="AC95" s="83" t="s">
        <v>680</v>
      </c>
      <c r="AE95" s="93" t="s">
        <v>2886</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3"/>
      <c r="J96" s="103"/>
      <c r="K96" s="104"/>
      <c r="L96" s="105"/>
      <c r="M96" s="105"/>
      <c r="N96" s="105"/>
      <c r="O96" s="372" t="s">
        <v>680</v>
      </c>
      <c r="P96" s="352"/>
      <c r="Q96" s="241">
        <v>0</v>
      </c>
      <c r="R96" s="241">
        <v>0</v>
      </c>
      <c r="S96" s="241">
        <v>0</v>
      </c>
      <c r="T96" s="228"/>
      <c r="U96" s="340">
        <v>0</v>
      </c>
      <c r="V96" s="227"/>
      <c r="W96" s="5"/>
      <c r="X96" s="108" t="s">
        <v>680</v>
      </c>
      <c r="Y96" s="109" t="s">
        <v>2219</v>
      </c>
      <c r="Z96" s="123">
        <v>0</v>
      </c>
      <c r="AA96" s="83" t="s">
        <v>680</v>
      </c>
      <c r="AB96" s="83" t="s">
        <v>680</v>
      </c>
      <c r="AC96" s="83" t="s">
        <v>680</v>
      </c>
      <c r="AE96" s="93" t="s">
        <v>2886</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3"/>
      <c r="J97" s="103"/>
      <c r="K97" s="104"/>
      <c r="L97" s="105"/>
      <c r="M97" s="105"/>
      <c r="N97" s="105"/>
      <c r="O97" s="372" t="s">
        <v>680</v>
      </c>
      <c r="P97" s="352"/>
      <c r="Q97" s="241">
        <v>0</v>
      </c>
      <c r="R97" s="241">
        <v>0</v>
      </c>
      <c r="S97" s="241">
        <v>0</v>
      </c>
      <c r="T97" s="228"/>
      <c r="U97" s="340">
        <v>0</v>
      </c>
      <c r="V97" s="227"/>
      <c r="W97" s="5"/>
      <c r="X97" s="108" t="s">
        <v>680</v>
      </c>
      <c r="Y97" s="109" t="s">
        <v>2219</v>
      </c>
      <c r="Z97" s="123">
        <v>0</v>
      </c>
      <c r="AA97" s="83" t="s">
        <v>680</v>
      </c>
      <c r="AB97" s="83" t="s">
        <v>680</v>
      </c>
      <c r="AC97" s="83" t="s">
        <v>680</v>
      </c>
      <c r="AE97" s="93" t="s">
        <v>2886</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3"/>
      <c r="J98" s="103"/>
      <c r="K98" s="104"/>
      <c r="L98" s="105"/>
      <c r="M98" s="105"/>
      <c r="N98" s="105"/>
      <c r="O98" s="372" t="s">
        <v>680</v>
      </c>
      <c r="P98" s="352"/>
      <c r="Q98" s="241">
        <v>0</v>
      </c>
      <c r="R98" s="241">
        <v>0</v>
      </c>
      <c r="S98" s="241">
        <v>0</v>
      </c>
      <c r="T98" s="228"/>
      <c r="U98" s="340">
        <v>0</v>
      </c>
      <c r="V98" s="227"/>
      <c r="W98" s="5"/>
      <c r="X98" s="108" t="s">
        <v>680</v>
      </c>
      <c r="Y98" s="109" t="s">
        <v>2219</v>
      </c>
      <c r="Z98" s="123">
        <v>0</v>
      </c>
      <c r="AA98" s="83" t="s">
        <v>680</v>
      </c>
      <c r="AB98" s="83" t="s">
        <v>680</v>
      </c>
      <c r="AC98" s="83" t="s">
        <v>680</v>
      </c>
      <c r="AE98" s="93" t="s">
        <v>2886</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3"/>
      <c r="J99" s="103"/>
      <c r="K99" s="104"/>
      <c r="L99" s="105"/>
      <c r="M99" s="105"/>
      <c r="N99" s="105"/>
      <c r="O99" s="372" t="s">
        <v>680</v>
      </c>
      <c r="P99" s="352"/>
      <c r="Q99" s="241">
        <v>0</v>
      </c>
      <c r="R99" s="241">
        <v>0</v>
      </c>
      <c r="S99" s="241">
        <v>0</v>
      </c>
      <c r="T99" s="228"/>
      <c r="U99" s="340">
        <v>0</v>
      </c>
      <c r="V99" s="227"/>
      <c r="W99" s="5"/>
      <c r="X99" s="108" t="s">
        <v>680</v>
      </c>
      <c r="Y99" s="109" t="s">
        <v>2219</v>
      </c>
      <c r="Z99" s="123">
        <v>0</v>
      </c>
      <c r="AA99" s="83" t="s">
        <v>680</v>
      </c>
      <c r="AB99" s="83" t="s">
        <v>680</v>
      </c>
      <c r="AC99" s="83" t="s">
        <v>680</v>
      </c>
      <c r="AE99" s="93" t="s">
        <v>2886</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3"/>
      <c r="J100" s="103"/>
      <c r="K100" s="104"/>
      <c r="L100" s="105"/>
      <c r="M100" s="105"/>
      <c r="N100" s="105"/>
      <c r="O100" s="372" t="s">
        <v>680</v>
      </c>
      <c r="P100" s="352"/>
      <c r="Q100" s="241">
        <v>0</v>
      </c>
      <c r="R100" s="241">
        <v>0</v>
      </c>
      <c r="S100" s="241">
        <v>0</v>
      </c>
      <c r="T100" s="228"/>
      <c r="U100" s="340">
        <v>0</v>
      </c>
      <c r="V100" s="227"/>
      <c r="W100" s="5"/>
      <c r="X100" s="108" t="s">
        <v>680</v>
      </c>
      <c r="Y100" s="109" t="s">
        <v>2219</v>
      </c>
      <c r="Z100" s="123">
        <v>0</v>
      </c>
      <c r="AA100" s="83" t="s">
        <v>680</v>
      </c>
      <c r="AB100" s="83" t="s">
        <v>680</v>
      </c>
      <c r="AC100" s="83" t="s">
        <v>680</v>
      </c>
      <c r="AE100" s="93" t="s">
        <v>2886</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3"/>
      <c r="J101" s="103"/>
      <c r="K101" s="104"/>
      <c r="L101" s="105"/>
      <c r="M101" s="105"/>
      <c r="N101" s="105"/>
      <c r="O101" s="372" t="s">
        <v>680</v>
      </c>
      <c r="P101" s="352"/>
      <c r="Q101" s="241">
        <v>0</v>
      </c>
      <c r="R101" s="241">
        <v>0</v>
      </c>
      <c r="S101" s="241">
        <v>0</v>
      </c>
      <c r="T101" s="228"/>
      <c r="U101" s="340">
        <v>0</v>
      </c>
      <c r="V101" s="227"/>
      <c r="W101" s="5"/>
      <c r="X101" s="108" t="s">
        <v>680</v>
      </c>
      <c r="Y101" s="109" t="s">
        <v>2219</v>
      </c>
      <c r="Z101" s="123">
        <v>0</v>
      </c>
      <c r="AA101" s="83" t="s">
        <v>680</v>
      </c>
      <c r="AB101" s="83" t="s">
        <v>680</v>
      </c>
      <c r="AC101" s="83" t="s">
        <v>680</v>
      </c>
      <c r="AE101" s="93" t="s">
        <v>2886</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3"/>
      <c r="J102" s="103"/>
      <c r="K102" s="104"/>
      <c r="L102" s="105"/>
      <c r="M102" s="105"/>
      <c r="N102" s="105"/>
      <c r="O102" s="372" t="s">
        <v>680</v>
      </c>
      <c r="P102" s="352"/>
      <c r="Q102" s="241">
        <v>0</v>
      </c>
      <c r="R102" s="241">
        <v>0</v>
      </c>
      <c r="S102" s="241">
        <v>0</v>
      </c>
      <c r="T102" s="228"/>
      <c r="U102" s="340">
        <v>0</v>
      </c>
      <c r="V102" s="227"/>
      <c r="W102" s="5"/>
      <c r="X102" s="108" t="s">
        <v>680</v>
      </c>
      <c r="Y102" s="109" t="s">
        <v>2219</v>
      </c>
      <c r="Z102" s="123">
        <v>0</v>
      </c>
      <c r="AA102" s="83" t="s">
        <v>680</v>
      </c>
      <c r="AB102" s="83" t="s">
        <v>680</v>
      </c>
      <c r="AC102" s="83" t="s">
        <v>680</v>
      </c>
      <c r="AE102" s="93" t="s">
        <v>2886</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3"/>
      <c r="J103" s="103"/>
      <c r="K103" s="104"/>
      <c r="L103" s="105"/>
      <c r="M103" s="105"/>
      <c r="N103" s="105"/>
      <c r="O103" s="372" t="s">
        <v>680</v>
      </c>
      <c r="P103" s="352"/>
      <c r="Q103" s="241">
        <v>0</v>
      </c>
      <c r="R103" s="241">
        <v>0</v>
      </c>
      <c r="S103" s="241">
        <v>0</v>
      </c>
      <c r="T103" s="228"/>
      <c r="U103" s="340">
        <v>0</v>
      </c>
      <c r="V103" s="227"/>
      <c r="W103" s="5"/>
      <c r="X103" s="108" t="s">
        <v>680</v>
      </c>
      <c r="Y103" s="109" t="s">
        <v>2219</v>
      </c>
      <c r="Z103" s="123">
        <v>0</v>
      </c>
      <c r="AA103" s="83" t="s">
        <v>680</v>
      </c>
      <c r="AB103" s="83" t="s">
        <v>680</v>
      </c>
      <c r="AC103" s="83" t="s">
        <v>680</v>
      </c>
      <c r="AE103" s="93" t="s">
        <v>2886</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3"/>
      <c r="J104" s="103"/>
      <c r="K104" s="104"/>
      <c r="L104" s="105"/>
      <c r="M104" s="105"/>
      <c r="N104" s="105"/>
      <c r="O104" s="372" t="s">
        <v>680</v>
      </c>
      <c r="P104" s="352"/>
      <c r="Q104" s="241">
        <v>0</v>
      </c>
      <c r="R104" s="241">
        <v>0</v>
      </c>
      <c r="S104" s="241">
        <v>0</v>
      </c>
      <c r="T104" s="228"/>
      <c r="U104" s="340">
        <v>0</v>
      </c>
      <c r="V104" s="227"/>
      <c r="W104" s="5"/>
      <c r="X104" s="108" t="s">
        <v>680</v>
      </c>
      <c r="Y104" s="109" t="s">
        <v>2219</v>
      </c>
      <c r="Z104" s="123">
        <v>0</v>
      </c>
      <c r="AA104" s="83" t="s">
        <v>680</v>
      </c>
      <c r="AB104" s="83" t="s">
        <v>680</v>
      </c>
      <c r="AC104" s="83" t="s">
        <v>680</v>
      </c>
      <c r="AE104" s="93" t="s">
        <v>2886</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3"/>
      <c r="J105" s="103"/>
      <c r="K105" s="104"/>
      <c r="L105" s="105"/>
      <c r="M105" s="105"/>
      <c r="N105" s="105"/>
      <c r="O105" s="372" t="s">
        <v>680</v>
      </c>
      <c r="P105" s="352"/>
      <c r="Q105" s="241">
        <v>0</v>
      </c>
      <c r="R105" s="241">
        <v>0</v>
      </c>
      <c r="S105" s="241">
        <v>0</v>
      </c>
      <c r="T105" s="228"/>
      <c r="U105" s="340">
        <v>0</v>
      </c>
      <c r="V105" s="227"/>
      <c r="W105" s="5"/>
      <c r="X105" s="108" t="s">
        <v>680</v>
      </c>
      <c r="Y105" s="109" t="s">
        <v>2219</v>
      </c>
      <c r="Z105" s="123">
        <v>0</v>
      </c>
      <c r="AA105" s="83" t="s">
        <v>680</v>
      </c>
      <c r="AB105" s="83" t="s">
        <v>680</v>
      </c>
      <c r="AC105" s="83" t="s">
        <v>680</v>
      </c>
      <c r="AE105" s="93" t="s">
        <v>2886</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3"/>
      <c r="J106" s="103"/>
      <c r="K106" s="104"/>
      <c r="L106" s="105"/>
      <c r="M106" s="105"/>
      <c r="N106" s="105"/>
      <c r="O106" s="372" t="s">
        <v>680</v>
      </c>
      <c r="P106" s="352"/>
      <c r="Q106" s="241">
        <v>0</v>
      </c>
      <c r="R106" s="241">
        <v>0</v>
      </c>
      <c r="S106" s="241">
        <v>0</v>
      </c>
      <c r="T106" s="228"/>
      <c r="U106" s="340">
        <v>0</v>
      </c>
      <c r="V106" s="227"/>
      <c r="W106" s="5"/>
      <c r="X106" s="108" t="s">
        <v>680</v>
      </c>
      <c r="Y106" s="109" t="s">
        <v>2219</v>
      </c>
      <c r="Z106" s="123">
        <v>0</v>
      </c>
      <c r="AA106" s="83" t="s">
        <v>680</v>
      </c>
      <c r="AB106" s="83" t="s">
        <v>680</v>
      </c>
      <c r="AC106" s="83" t="s">
        <v>680</v>
      </c>
      <c r="AE106" s="93" t="s">
        <v>2886</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3"/>
      <c r="J107" s="103"/>
      <c r="K107" s="104"/>
      <c r="L107" s="105"/>
      <c r="M107" s="105"/>
      <c r="N107" s="105"/>
      <c r="O107" s="372" t="s">
        <v>680</v>
      </c>
      <c r="P107" s="352"/>
      <c r="Q107" s="241">
        <v>0</v>
      </c>
      <c r="R107" s="241">
        <v>0</v>
      </c>
      <c r="S107" s="241">
        <v>0</v>
      </c>
      <c r="T107" s="228"/>
      <c r="U107" s="340">
        <v>0</v>
      </c>
      <c r="V107" s="227"/>
      <c r="W107" s="5"/>
      <c r="X107" s="108" t="s">
        <v>680</v>
      </c>
      <c r="Y107" s="109" t="s">
        <v>2219</v>
      </c>
      <c r="Z107" s="123">
        <v>0</v>
      </c>
      <c r="AA107" s="83" t="s">
        <v>680</v>
      </c>
      <c r="AB107" s="83" t="s">
        <v>680</v>
      </c>
      <c r="AC107" s="83" t="s">
        <v>680</v>
      </c>
      <c r="AE107" s="93" t="s">
        <v>2886</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2272</v>
      </c>
      <c r="D108" s="312"/>
      <c r="E108" s="227"/>
      <c r="F108" s="228"/>
      <c r="G108" s="228"/>
      <c r="H108" s="353" t="s">
        <v>1071</v>
      </c>
      <c r="I108" s="354"/>
      <c r="J108" s="259"/>
      <c r="K108" s="358">
        <v>0</v>
      </c>
      <c r="L108" s="352"/>
      <c r="M108" s="352"/>
      <c r="N108" s="352"/>
      <c r="O108" s="352"/>
      <c r="P108" s="352"/>
      <c r="Q108" s="358">
        <v>0</v>
      </c>
      <c r="R108" s="358">
        <v>0</v>
      </c>
      <c r="S108" s="358">
        <v>0</v>
      </c>
      <c r="T108" s="228"/>
      <c r="U108" s="358">
        <v>0</v>
      </c>
      <c r="V108" s="227"/>
      <c r="W108" s="5"/>
      <c r="X108" s="97" t="s">
        <v>2272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7" t="s">
        <v>1058</v>
      </c>
      <c r="F112" s="1357" t="s">
        <v>2230</v>
      </c>
      <c r="G112" s="1357" t="s">
        <v>2231</v>
      </c>
      <c r="H112" s="1357" t="s">
        <v>2232</v>
      </c>
      <c r="I112" s="1357" t="s">
        <v>2389</v>
      </c>
      <c r="J112" s="1357" t="s">
        <v>2390</v>
      </c>
      <c r="K112" s="1357" t="s">
        <v>1398</v>
      </c>
      <c r="L112" s="79" t="s">
        <v>579</v>
      </c>
      <c r="M112" s="85"/>
      <c r="N112" s="85"/>
      <c r="O112" s="80"/>
      <c r="P112" s="284"/>
      <c r="Q112" s="79" t="s">
        <v>1109</v>
      </c>
      <c r="R112" s="80"/>
      <c r="S112" s="1357" t="s">
        <v>1110</v>
      </c>
      <c r="T112" s="284"/>
      <c r="U112" s="1357" t="s">
        <v>1028</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8"/>
      <c r="F113" s="1358"/>
      <c r="G113" s="1358"/>
      <c r="H113" s="1358"/>
      <c r="I113" s="1358"/>
      <c r="J113" s="1358"/>
      <c r="K113" s="1358"/>
      <c r="L113" s="37" t="s">
        <v>371</v>
      </c>
      <c r="M113" s="37" t="s">
        <v>590</v>
      </c>
      <c r="N113" s="37" t="s">
        <v>372</v>
      </c>
      <c r="O113" s="37" t="s">
        <v>1028</v>
      </c>
      <c r="P113" s="284"/>
      <c r="Q113" s="37" t="s">
        <v>371</v>
      </c>
      <c r="R113" s="37" t="s">
        <v>590</v>
      </c>
      <c r="S113" s="1358"/>
      <c r="T113" s="284"/>
      <c r="U113" s="1358"/>
      <c r="V113" s="227"/>
      <c r="Y113" s="83"/>
      <c r="BA113" s="83" t="s">
        <v>1555</v>
      </c>
      <c r="BB113" s="83" t="s">
        <v>1555</v>
      </c>
      <c r="BC113" s="83" t="s">
        <v>813</v>
      </c>
      <c r="BD113" s="83" t="s">
        <v>813</v>
      </c>
      <c r="BE113" s="83" t="s">
        <v>2226</v>
      </c>
      <c r="BF113" s="83" t="s">
        <v>2228</v>
      </c>
      <c r="BG113" s="83" t="s">
        <v>2228</v>
      </c>
      <c r="BH113" s="83" t="s">
        <v>2228</v>
      </c>
      <c r="BI113" s="83" t="s">
        <v>2787</v>
      </c>
      <c r="BJ113" s="83" t="s">
        <v>782</v>
      </c>
      <c r="BK113" s="83" t="s">
        <v>71</v>
      </c>
      <c r="BL113" s="83" t="s">
        <v>145</v>
      </c>
      <c r="BM113" s="83" t="s">
        <v>72</v>
      </c>
      <c r="BN113" s="83" t="s">
        <v>72</v>
      </c>
      <c r="BO113" s="83" t="s">
        <v>72</v>
      </c>
      <c r="BP113" s="83" t="s">
        <v>2604</v>
      </c>
      <c r="BQ113" s="83" t="s">
        <v>2067</v>
      </c>
      <c r="BR113" s="83" t="s">
        <v>74</v>
      </c>
      <c r="BS113" s="83" t="s">
        <v>2224</v>
      </c>
      <c r="BT113" s="83" t="s">
        <v>2224</v>
      </c>
      <c r="BU113" s="83" t="s">
        <v>744</v>
      </c>
      <c r="BV113" s="83"/>
      <c r="BW113" s="83" t="s">
        <v>1554</v>
      </c>
      <c r="BX113" s="83" t="s">
        <v>75</v>
      </c>
      <c r="BY113" s="83" t="s">
        <v>1910</v>
      </c>
      <c r="BZ113" s="83"/>
    </row>
    <row r="114" spans="1:78" s="2" customFormat="1" ht="11.45" hidden="1" customHeight="1" x14ac:dyDescent="0.2">
      <c r="A114" s="95" t="s">
        <v>782</v>
      </c>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392</v>
      </c>
      <c r="BM114" s="83"/>
      <c r="BN114" s="83"/>
      <c r="BO114" s="83"/>
      <c r="BP114" s="83"/>
      <c r="BQ114" s="83"/>
      <c r="BR114" s="83"/>
      <c r="BS114" s="83"/>
      <c r="BT114" s="83"/>
    </row>
    <row r="115" spans="1:78" s="2" customFormat="1" ht="11.45" hidden="1" customHeight="1" x14ac:dyDescent="0.2">
      <c r="A115" s="95" t="s">
        <v>782</v>
      </c>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820</v>
      </c>
      <c r="Y116" s="365" t="s">
        <v>2010</v>
      </c>
      <c r="Z116" s="365" t="s">
        <v>1040</v>
      </c>
      <c r="AA116" s="365" t="s">
        <v>1309</v>
      </c>
      <c r="AB116" s="365" t="s">
        <v>2221</v>
      </c>
      <c r="AC116" s="365" t="s">
        <v>1556</v>
      </c>
      <c r="AE116" s="365" t="s">
        <v>1305</v>
      </c>
      <c r="AF116" s="95"/>
      <c r="AG116" s="369" t="s">
        <v>208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1306</v>
      </c>
      <c r="BB116" s="345">
        <v>0.05</v>
      </c>
      <c r="BC116" s="83" t="s">
        <v>1042</v>
      </c>
      <c r="BD116" s="345">
        <v>0.05</v>
      </c>
      <c r="BE116" s="83" t="s">
        <v>392</v>
      </c>
      <c r="BF116" s="83" t="s">
        <v>1043</v>
      </c>
      <c r="BG116" s="83" t="s">
        <v>1043</v>
      </c>
      <c r="BH116" s="83" t="s">
        <v>1043</v>
      </c>
      <c r="BI116" s="83" t="s">
        <v>904</v>
      </c>
      <c r="BJ116" s="83" t="s">
        <v>206</v>
      </c>
      <c r="BK116" s="83" t="s">
        <v>207</v>
      </c>
      <c r="BL116" s="83" t="s">
        <v>401</v>
      </c>
      <c r="BM116" s="83" t="s">
        <v>2221</v>
      </c>
      <c r="BN116" s="83" t="s">
        <v>1556</v>
      </c>
      <c r="BO116" s="83" t="s">
        <v>402</v>
      </c>
      <c r="BP116" s="83" t="s">
        <v>404</v>
      </c>
      <c r="BQ116" s="83" t="s">
        <v>405</v>
      </c>
      <c r="BR116" s="83" t="s">
        <v>213</v>
      </c>
      <c r="BS116" s="83" t="s">
        <v>1399</v>
      </c>
      <c r="BT116" s="83" t="s">
        <v>1399</v>
      </c>
      <c r="BU116" s="83" t="s">
        <v>209</v>
      </c>
      <c r="BV116" s="83"/>
      <c r="BW116" s="83" t="s">
        <v>1400</v>
      </c>
      <c r="BX116" s="83" t="s">
        <v>908</v>
      </c>
      <c r="BY116" s="83" t="s">
        <v>907</v>
      </c>
      <c r="BZ116" s="83"/>
    </row>
    <row r="117" spans="1:78" s="2" customFormat="1" ht="11.45" hidden="1" customHeight="1" x14ac:dyDescent="0.2">
      <c r="A117" s="95"/>
      <c r="B117" s="312"/>
      <c r="C117" s="312"/>
      <c r="D117" s="312"/>
      <c r="E117" s="58" t="s">
        <v>2560</v>
      </c>
      <c r="F117" s="13" t="s">
        <v>2560</v>
      </c>
      <c r="G117" s="13"/>
      <c r="H117" s="13"/>
      <c r="I117" s="13"/>
      <c r="J117" s="88" t="s">
        <v>368</v>
      </c>
      <c r="K117" s="13" t="s">
        <v>1099</v>
      </c>
      <c r="L117" s="13" t="s">
        <v>1506</v>
      </c>
      <c r="M117" s="13" t="s">
        <v>1506</v>
      </c>
      <c r="N117" s="13" t="s">
        <v>1506</v>
      </c>
      <c r="O117" s="13" t="s">
        <v>1506</v>
      </c>
      <c r="P117" s="228"/>
      <c r="Q117" s="13" t="s">
        <v>1099</v>
      </c>
      <c r="R117" s="13" t="s">
        <v>1099</v>
      </c>
      <c r="S117" s="13" t="s">
        <v>1099</v>
      </c>
      <c r="T117" s="228"/>
      <c r="U117" s="13" t="s">
        <v>1099</v>
      </c>
      <c r="V117" s="227"/>
      <c r="X117" s="365"/>
      <c r="Y117" s="365" t="s">
        <v>144</v>
      </c>
      <c r="Z117" s="365" t="s">
        <v>1041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1284</v>
      </c>
      <c r="BB117" s="83" t="s">
        <v>1039</v>
      </c>
      <c r="BC117" s="83" t="s">
        <v>1284</v>
      </c>
      <c r="BD117" s="83" t="s">
        <v>1039</v>
      </c>
      <c r="BE117" s="83" t="s">
        <v>1039</v>
      </c>
      <c r="BF117" s="83" t="s">
        <v>1044</v>
      </c>
      <c r="BG117" s="83" t="s">
        <v>205</v>
      </c>
      <c r="BH117" s="83" t="s">
        <v>1039</v>
      </c>
      <c r="BI117" s="83" t="s">
        <v>1039</v>
      </c>
      <c r="BJ117" s="83" t="s">
        <v>393</v>
      </c>
      <c r="BK117" s="83" t="s">
        <v>394</v>
      </c>
      <c r="BL117" s="83" t="s">
        <v>1039</v>
      </c>
      <c r="BM117" s="83"/>
      <c r="BN117" s="83" t="s">
        <v>403</v>
      </c>
      <c r="BO117" s="83" t="s">
        <v>1039</v>
      </c>
      <c r="BP117" s="83" t="s">
        <v>1039</v>
      </c>
      <c r="BQ117" s="83" t="s">
        <v>212</v>
      </c>
      <c r="BR117" s="83" t="s">
        <v>214</v>
      </c>
      <c r="BS117" s="83"/>
      <c r="BT117" s="83" t="s">
        <v>905</v>
      </c>
      <c r="BU117" s="83" t="s">
        <v>1949</v>
      </c>
      <c r="BV117" s="83"/>
      <c r="BW117" s="83" t="s">
        <v>210</v>
      </c>
      <c r="BX117" s="93">
        <v>2.64E-3</v>
      </c>
      <c r="BY117" s="93">
        <v>6.6E-4</v>
      </c>
      <c r="BZ117" s="83"/>
    </row>
    <row r="118" spans="1:78" s="2" customFormat="1" ht="11.45" hidden="1" customHeight="1" x14ac:dyDescent="0.2">
      <c r="A118" s="95"/>
      <c r="B118" s="312"/>
      <c r="C118" s="347" t="s">
        <v>2273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2273</v>
      </c>
      <c r="Y118" s="367"/>
      <c r="Z118" s="367"/>
      <c r="AA118" s="367"/>
      <c r="AB118" s="367"/>
      <c r="AC118" s="367"/>
      <c r="AE118" s="368"/>
      <c r="AF118" s="95"/>
      <c r="AG118" s="371" t="s">
        <v>2887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1705</v>
      </c>
      <c r="D119" s="312"/>
      <c r="E119" s="355" t="s">
        <v>389</v>
      </c>
      <c r="F119" s="356">
        <v>0</v>
      </c>
      <c r="G119" s="241" t="s">
        <v>2223</v>
      </c>
      <c r="H119" s="241" t="s">
        <v>621</v>
      </c>
      <c r="I119" s="942">
        <v>1</v>
      </c>
      <c r="J119" s="357">
        <v>1</v>
      </c>
      <c r="K119" s="104"/>
      <c r="L119" s="105"/>
      <c r="M119" s="105"/>
      <c r="N119" s="105"/>
      <c r="O119" s="372" t="s">
        <v>680</v>
      </c>
      <c r="P119" s="352"/>
      <c r="Q119" s="241">
        <v>0</v>
      </c>
      <c r="R119" s="241">
        <v>0</v>
      </c>
      <c r="S119" s="241">
        <v>0</v>
      </c>
      <c r="T119" s="228"/>
      <c r="U119" s="340">
        <v>0</v>
      </c>
      <c r="V119" s="227"/>
      <c r="W119" s="5"/>
      <c r="X119" s="106" t="s">
        <v>1705</v>
      </c>
      <c r="Y119" s="107" t="s">
        <v>284</v>
      </c>
      <c r="Z119" s="122">
        <v>0</v>
      </c>
      <c r="AA119" s="83" t="s">
        <v>2222</v>
      </c>
      <c r="AB119" s="83" t="s">
        <v>2222</v>
      </c>
      <c r="AC119" s="83" t="s">
        <v>782</v>
      </c>
      <c r="AE119" s="93" t="s">
        <v>2886</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3"/>
      <c r="J120" s="103"/>
      <c r="K120" s="104"/>
      <c r="L120" s="105"/>
      <c r="M120" s="105"/>
      <c r="N120" s="105"/>
      <c r="O120" s="372" t="s">
        <v>680</v>
      </c>
      <c r="P120" s="352"/>
      <c r="Q120" s="241">
        <v>0</v>
      </c>
      <c r="R120" s="241">
        <v>0</v>
      </c>
      <c r="S120" s="241">
        <v>0</v>
      </c>
      <c r="T120" s="228"/>
      <c r="U120" s="340">
        <v>0</v>
      </c>
      <c r="V120" s="227"/>
      <c r="W120" s="5"/>
      <c r="X120" s="108" t="s">
        <v>680</v>
      </c>
      <c r="Y120" s="109" t="s">
        <v>2219</v>
      </c>
      <c r="Z120" s="123">
        <v>0</v>
      </c>
      <c r="AA120" s="83" t="s">
        <v>680</v>
      </c>
      <c r="AB120" s="83" t="s">
        <v>680</v>
      </c>
      <c r="AC120" s="83" t="s">
        <v>680</v>
      </c>
      <c r="AE120" s="93" t="s">
        <v>2886</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3"/>
      <c r="J121" s="103"/>
      <c r="K121" s="104"/>
      <c r="L121" s="105"/>
      <c r="M121" s="105"/>
      <c r="N121" s="105"/>
      <c r="O121" s="372" t="s">
        <v>680</v>
      </c>
      <c r="P121" s="352"/>
      <c r="Q121" s="241">
        <v>0</v>
      </c>
      <c r="R121" s="241">
        <v>0</v>
      </c>
      <c r="S121" s="241">
        <v>0</v>
      </c>
      <c r="T121" s="228"/>
      <c r="U121" s="340">
        <v>0</v>
      </c>
      <c r="V121" s="227"/>
      <c r="W121" s="5"/>
      <c r="X121" s="108" t="s">
        <v>680</v>
      </c>
      <c r="Y121" s="109" t="s">
        <v>2219</v>
      </c>
      <c r="Z121" s="123">
        <v>0</v>
      </c>
      <c r="AA121" s="83" t="s">
        <v>680</v>
      </c>
      <c r="AB121" s="83" t="s">
        <v>680</v>
      </c>
      <c r="AC121" s="83" t="s">
        <v>680</v>
      </c>
      <c r="AE121" s="93" t="s">
        <v>2886</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3"/>
      <c r="J122" s="103"/>
      <c r="K122" s="104"/>
      <c r="L122" s="105"/>
      <c r="M122" s="105"/>
      <c r="N122" s="105"/>
      <c r="O122" s="372" t="s">
        <v>680</v>
      </c>
      <c r="P122" s="352"/>
      <c r="Q122" s="241">
        <v>0</v>
      </c>
      <c r="R122" s="241">
        <v>0</v>
      </c>
      <c r="S122" s="241">
        <v>0</v>
      </c>
      <c r="T122" s="228"/>
      <c r="U122" s="340">
        <v>0</v>
      </c>
      <c r="V122" s="227"/>
      <c r="W122" s="5"/>
      <c r="X122" s="108" t="s">
        <v>680</v>
      </c>
      <c r="Y122" s="109" t="s">
        <v>2219</v>
      </c>
      <c r="Z122" s="123">
        <v>0</v>
      </c>
      <c r="AA122" s="83" t="s">
        <v>680</v>
      </c>
      <c r="AB122" s="83" t="s">
        <v>680</v>
      </c>
      <c r="AC122" s="83" t="s">
        <v>680</v>
      </c>
      <c r="AE122" s="93" t="s">
        <v>2886</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3"/>
      <c r="J123" s="103"/>
      <c r="K123" s="104"/>
      <c r="L123" s="105"/>
      <c r="M123" s="105"/>
      <c r="N123" s="105"/>
      <c r="O123" s="372" t="s">
        <v>680</v>
      </c>
      <c r="P123" s="352"/>
      <c r="Q123" s="241">
        <v>0</v>
      </c>
      <c r="R123" s="241">
        <v>0</v>
      </c>
      <c r="S123" s="241">
        <v>0</v>
      </c>
      <c r="T123" s="228"/>
      <c r="U123" s="340">
        <v>0</v>
      </c>
      <c r="V123" s="227"/>
      <c r="W123" s="5"/>
      <c r="X123" s="108" t="s">
        <v>680</v>
      </c>
      <c r="Y123" s="109" t="s">
        <v>2219</v>
      </c>
      <c r="Z123" s="123">
        <v>0</v>
      </c>
      <c r="AA123" s="83" t="s">
        <v>680</v>
      </c>
      <c r="AB123" s="83" t="s">
        <v>680</v>
      </c>
      <c r="AC123" s="83" t="s">
        <v>680</v>
      </c>
      <c r="AE123" s="93" t="s">
        <v>2886</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3"/>
      <c r="J124" s="103"/>
      <c r="K124" s="104"/>
      <c r="L124" s="105"/>
      <c r="M124" s="105"/>
      <c r="N124" s="105"/>
      <c r="O124" s="372" t="s">
        <v>680</v>
      </c>
      <c r="P124" s="352"/>
      <c r="Q124" s="241">
        <v>0</v>
      </c>
      <c r="R124" s="241">
        <v>0</v>
      </c>
      <c r="S124" s="241">
        <v>0</v>
      </c>
      <c r="T124" s="228"/>
      <c r="U124" s="340">
        <v>0</v>
      </c>
      <c r="V124" s="227"/>
      <c r="W124" s="5"/>
      <c r="X124" s="108" t="s">
        <v>680</v>
      </c>
      <c r="Y124" s="109" t="s">
        <v>2219</v>
      </c>
      <c r="Z124" s="123">
        <v>0</v>
      </c>
      <c r="AA124" s="83" t="s">
        <v>680</v>
      </c>
      <c r="AB124" s="83" t="s">
        <v>680</v>
      </c>
      <c r="AC124" s="83" t="s">
        <v>680</v>
      </c>
      <c r="AE124" s="93" t="s">
        <v>2886</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3"/>
      <c r="J125" s="103"/>
      <c r="K125" s="104"/>
      <c r="L125" s="105"/>
      <c r="M125" s="105"/>
      <c r="N125" s="105"/>
      <c r="O125" s="372" t="s">
        <v>680</v>
      </c>
      <c r="P125" s="352"/>
      <c r="Q125" s="241">
        <v>0</v>
      </c>
      <c r="R125" s="241">
        <v>0</v>
      </c>
      <c r="S125" s="241">
        <v>0</v>
      </c>
      <c r="T125" s="228"/>
      <c r="U125" s="340">
        <v>0</v>
      </c>
      <c r="V125" s="227"/>
      <c r="W125" s="5"/>
      <c r="X125" s="108" t="s">
        <v>680</v>
      </c>
      <c r="Y125" s="109" t="s">
        <v>2219</v>
      </c>
      <c r="Z125" s="123">
        <v>0</v>
      </c>
      <c r="AA125" s="83" t="s">
        <v>680</v>
      </c>
      <c r="AB125" s="83" t="s">
        <v>680</v>
      </c>
      <c r="AC125" s="83" t="s">
        <v>680</v>
      </c>
      <c r="AE125" s="93" t="s">
        <v>2886</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3"/>
      <c r="J126" s="103"/>
      <c r="K126" s="104"/>
      <c r="L126" s="105"/>
      <c r="M126" s="105"/>
      <c r="N126" s="105"/>
      <c r="O126" s="372" t="s">
        <v>680</v>
      </c>
      <c r="P126" s="352"/>
      <c r="Q126" s="241">
        <v>0</v>
      </c>
      <c r="R126" s="241">
        <v>0</v>
      </c>
      <c r="S126" s="241">
        <v>0</v>
      </c>
      <c r="T126" s="228"/>
      <c r="U126" s="340">
        <v>0</v>
      </c>
      <c r="V126" s="227"/>
      <c r="W126" s="5"/>
      <c r="X126" s="108" t="s">
        <v>680</v>
      </c>
      <c r="Y126" s="109" t="s">
        <v>2219</v>
      </c>
      <c r="Z126" s="123">
        <v>0</v>
      </c>
      <c r="AA126" s="83" t="s">
        <v>680</v>
      </c>
      <c r="AB126" s="83" t="s">
        <v>680</v>
      </c>
      <c r="AC126" s="83" t="s">
        <v>680</v>
      </c>
      <c r="AE126" s="93" t="s">
        <v>2886</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3"/>
      <c r="J127" s="103"/>
      <c r="K127" s="104"/>
      <c r="L127" s="105"/>
      <c r="M127" s="105"/>
      <c r="N127" s="105"/>
      <c r="O127" s="372" t="s">
        <v>680</v>
      </c>
      <c r="P127" s="352"/>
      <c r="Q127" s="241">
        <v>0</v>
      </c>
      <c r="R127" s="241">
        <v>0</v>
      </c>
      <c r="S127" s="241">
        <v>0</v>
      </c>
      <c r="T127" s="228"/>
      <c r="U127" s="340">
        <v>0</v>
      </c>
      <c r="V127" s="227"/>
      <c r="W127" s="5"/>
      <c r="X127" s="108" t="s">
        <v>680</v>
      </c>
      <c r="Y127" s="109" t="s">
        <v>2219</v>
      </c>
      <c r="Z127" s="123">
        <v>0</v>
      </c>
      <c r="AA127" s="83" t="s">
        <v>680</v>
      </c>
      <c r="AB127" s="83" t="s">
        <v>680</v>
      </c>
      <c r="AC127" s="83" t="s">
        <v>680</v>
      </c>
      <c r="AE127" s="93" t="s">
        <v>2886</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3"/>
      <c r="J128" s="103"/>
      <c r="K128" s="104"/>
      <c r="L128" s="105"/>
      <c r="M128" s="105"/>
      <c r="N128" s="105"/>
      <c r="O128" s="372" t="s">
        <v>680</v>
      </c>
      <c r="P128" s="352"/>
      <c r="Q128" s="241">
        <v>0</v>
      </c>
      <c r="R128" s="241">
        <v>0</v>
      </c>
      <c r="S128" s="241">
        <v>0</v>
      </c>
      <c r="T128" s="228"/>
      <c r="U128" s="340">
        <v>0</v>
      </c>
      <c r="V128" s="227"/>
      <c r="W128" s="5"/>
      <c r="X128" s="108" t="s">
        <v>680</v>
      </c>
      <c r="Y128" s="109" t="s">
        <v>2219</v>
      </c>
      <c r="Z128" s="123">
        <v>0</v>
      </c>
      <c r="AA128" s="83" t="s">
        <v>680</v>
      </c>
      <c r="AB128" s="83" t="s">
        <v>680</v>
      </c>
      <c r="AC128" s="83" t="s">
        <v>680</v>
      </c>
      <c r="AE128" s="93" t="s">
        <v>2886</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3"/>
      <c r="J129" s="103"/>
      <c r="K129" s="104"/>
      <c r="L129" s="105"/>
      <c r="M129" s="105"/>
      <c r="N129" s="105"/>
      <c r="O129" s="372" t="s">
        <v>680</v>
      </c>
      <c r="P129" s="352"/>
      <c r="Q129" s="241">
        <v>0</v>
      </c>
      <c r="R129" s="241">
        <v>0</v>
      </c>
      <c r="S129" s="241">
        <v>0</v>
      </c>
      <c r="T129" s="228"/>
      <c r="U129" s="340">
        <v>0</v>
      </c>
      <c r="V129" s="227"/>
      <c r="W129" s="5"/>
      <c r="X129" s="108" t="s">
        <v>680</v>
      </c>
      <c r="Y129" s="109" t="s">
        <v>2219</v>
      </c>
      <c r="Z129" s="123">
        <v>0</v>
      </c>
      <c r="AA129" s="83" t="s">
        <v>680</v>
      </c>
      <c r="AB129" s="83" t="s">
        <v>680</v>
      </c>
      <c r="AC129" s="83" t="s">
        <v>680</v>
      </c>
      <c r="AE129" s="93" t="s">
        <v>2886</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3"/>
      <c r="J130" s="103"/>
      <c r="K130" s="104"/>
      <c r="L130" s="105"/>
      <c r="M130" s="105"/>
      <c r="N130" s="105"/>
      <c r="O130" s="372" t="s">
        <v>680</v>
      </c>
      <c r="P130" s="352"/>
      <c r="Q130" s="241">
        <v>0</v>
      </c>
      <c r="R130" s="241">
        <v>0</v>
      </c>
      <c r="S130" s="241">
        <v>0</v>
      </c>
      <c r="T130" s="228"/>
      <c r="U130" s="340">
        <v>0</v>
      </c>
      <c r="V130" s="227"/>
      <c r="W130" s="5"/>
      <c r="X130" s="108" t="s">
        <v>680</v>
      </c>
      <c r="Y130" s="109" t="s">
        <v>2219</v>
      </c>
      <c r="Z130" s="123">
        <v>0</v>
      </c>
      <c r="AA130" s="83" t="s">
        <v>680</v>
      </c>
      <c r="AB130" s="83" t="s">
        <v>680</v>
      </c>
      <c r="AC130" s="83" t="s">
        <v>680</v>
      </c>
      <c r="AE130" s="93" t="s">
        <v>2886</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3"/>
      <c r="J131" s="103"/>
      <c r="K131" s="104"/>
      <c r="L131" s="105"/>
      <c r="M131" s="105"/>
      <c r="N131" s="105"/>
      <c r="O131" s="372" t="s">
        <v>680</v>
      </c>
      <c r="P131" s="352"/>
      <c r="Q131" s="241">
        <v>0</v>
      </c>
      <c r="R131" s="241">
        <v>0</v>
      </c>
      <c r="S131" s="241">
        <v>0</v>
      </c>
      <c r="T131" s="228"/>
      <c r="U131" s="340">
        <v>0</v>
      </c>
      <c r="V131" s="227"/>
      <c r="W131" s="5"/>
      <c r="X131" s="108" t="s">
        <v>680</v>
      </c>
      <c r="Y131" s="109" t="s">
        <v>2219</v>
      </c>
      <c r="Z131" s="123">
        <v>0</v>
      </c>
      <c r="AA131" s="83" t="s">
        <v>680</v>
      </c>
      <c r="AB131" s="83" t="s">
        <v>680</v>
      </c>
      <c r="AC131" s="83" t="s">
        <v>680</v>
      </c>
      <c r="AE131" s="93" t="s">
        <v>2886</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3"/>
      <c r="J132" s="103"/>
      <c r="K132" s="104"/>
      <c r="L132" s="105"/>
      <c r="M132" s="105"/>
      <c r="N132" s="105"/>
      <c r="O132" s="372" t="s">
        <v>680</v>
      </c>
      <c r="P132" s="352"/>
      <c r="Q132" s="241">
        <v>0</v>
      </c>
      <c r="R132" s="241">
        <v>0</v>
      </c>
      <c r="S132" s="241">
        <v>0</v>
      </c>
      <c r="T132" s="228"/>
      <c r="U132" s="340">
        <v>0</v>
      </c>
      <c r="V132" s="227"/>
      <c r="W132" s="5"/>
      <c r="X132" s="108" t="s">
        <v>680</v>
      </c>
      <c r="Y132" s="109" t="s">
        <v>2219</v>
      </c>
      <c r="Z132" s="123">
        <v>0</v>
      </c>
      <c r="AA132" s="83" t="s">
        <v>680</v>
      </c>
      <c r="AB132" s="83" t="s">
        <v>680</v>
      </c>
      <c r="AC132" s="83" t="s">
        <v>680</v>
      </c>
      <c r="AE132" s="93" t="s">
        <v>2886</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3"/>
      <c r="J133" s="103"/>
      <c r="K133" s="104"/>
      <c r="L133" s="105"/>
      <c r="M133" s="105"/>
      <c r="N133" s="105"/>
      <c r="O133" s="372" t="s">
        <v>680</v>
      </c>
      <c r="P133" s="352"/>
      <c r="Q133" s="241">
        <v>0</v>
      </c>
      <c r="R133" s="241">
        <v>0</v>
      </c>
      <c r="S133" s="241">
        <v>0</v>
      </c>
      <c r="T133" s="228"/>
      <c r="U133" s="340">
        <v>0</v>
      </c>
      <c r="V133" s="227"/>
      <c r="W133" s="5"/>
      <c r="X133" s="108" t="s">
        <v>680</v>
      </c>
      <c r="Y133" s="109" t="s">
        <v>2219</v>
      </c>
      <c r="Z133" s="123">
        <v>0</v>
      </c>
      <c r="AA133" s="83" t="s">
        <v>680</v>
      </c>
      <c r="AB133" s="83" t="s">
        <v>680</v>
      </c>
      <c r="AC133" s="83" t="s">
        <v>680</v>
      </c>
      <c r="AE133" s="93" t="s">
        <v>2886</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3"/>
      <c r="J134" s="103"/>
      <c r="K134" s="104"/>
      <c r="L134" s="105"/>
      <c r="M134" s="105"/>
      <c r="N134" s="105"/>
      <c r="O134" s="372" t="s">
        <v>680</v>
      </c>
      <c r="P134" s="352"/>
      <c r="Q134" s="241">
        <v>0</v>
      </c>
      <c r="R134" s="241">
        <v>0</v>
      </c>
      <c r="S134" s="241">
        <v>0</v>
      </c>
      <c r="T134" s="228"/>
      <c r="U134" s="340">
        <v>0</v>
      </c>
      <c r="V134" s="227"/>
      <c r="W134" s="5"/>
      <c r="X134" s="108" t="s">
        <v>680</v>
      </c>
      <c r="Y134" s="109" t="s">
        <v>2219</v>
      </c>
      <c r="Z134" s="123">
        <v>0</v>
      </c>
      <c r="AA134" s="83" t="s">
        <v>680</v>
      </c>
      <c r="AB134" s="83" t="s">
        <v>680</v>
      </c>
      <c r="AC134" s="83" t="s">
        <v>680</v>
      </c>
      <c r="AE134" s="93" t="s">
        <v>2886</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3"/>
      <c r="J135" s="103"/>
      <c r="K135" s="104"/>
      <c r="L135" s="105"/>
      <c r="M135" s="105"/>
      <c r="N135" s="105"/>
      <c r="O135" s="372" t="s">
        <v>680</v>
      </c>
      <c r="P135" s="352"/>
      <c r="Q135" s="241">
        <v>0</v>
      </c>
      <c r="R135" s="241">
        <v>0</v>
      </c>
      <c r="S135" s="241">
        <v>0</v>
      </c>
      <c r="T135" s="228"/>
      <c r="U135" s="340">
        <v>0</v>
      </c>
      <c r="V135" s="227"/>
      <c r="W135" s="5"/>
      <c r="X135" s="108" t="s">
        <v>680</v>
      </c>
      <c r="Y135" s="109" t="s">
        <v>2219</v>
      </c>
      <c r="Z135" s="123">
        <v>0</v>
      </c>
      <c r="AA135" s="83" t="s">
        <v>680</v>
      </c>
      <c r="AB135" s="83" t="s">
        <v>680</v>
      </c>
      <c r="AC135" s="83" t="s">
        <v>680</v>
      </c>
      <c r="AE135" s="93" t="s">
        <v>2886</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3"/>
      <c r="J136" s="103"/>
      <c r="K136" s="104"/>
      <c r="L136" s="105"/>
      <c r="M136" s="105"/>
      <c r="N136" s="105"/>
      <c r="O136" s="372" t="s">
        <v>680</v>
      </c>
      <c r="P136" s="352"/>
      <c r="Q136" s="241">
        <v>0</v>
      </c>
      <c r="R136" s="241">
        <v>0</v>
      </c>
      <c r="S136" s="241">
        <v>0</v>
      </c>
      <c r="T136" s="228"/>
      <c r="U136" s="340">
        <v>0</v>
      </c>
      <c r="V136" s="227"/>
      <c r="W136" s="5"/>
      <c r="X136" s="108" t="s">
        <v>680</v>
      </c>
      <c r="Y136" s="109" t="s">
        <v>2219</v>
      </c>
      <c r="Z136" s="123">
        <v>0</v>
      </c>
      <c r="AA136" s="83" t="s">
        <v>680</v>
      </c>
      <c r="AB136" s="83" t="s">
        <v>680</v>
      </c>
      <c r="AC136" s="83" t="s">
        <v>680</v>
      </c>
      <c r="AE136" s="93" t="s">
        <v>2886</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3"/>
      <c r="J137" s="103"/>
      <c r="K137" s="104"/>
      <c r="L137" s="105"/>
      <c r="M137" s="105"/>
      <c r="N137" s="105"/>
      <c r="O137" s="372" t="s">
        <v>680</v>
      </c>
      <c r="P137" s="352"/>
      <c r="Q137" s="241">
        <v>0</v>
      </c>
      <c r="R137" s="241">
        <v>0</v>
      </c>
      <c r="S137" s="241">
        <v>0</v>
      </c>
      <c r="T137" s="228"/>
      <c r="U137" s="340">
        <v>0</v>
      </c>
      <c r="V137" s="227"/>
      <c r="W137" s="5"/>
      <c r="X137" s="108" t="s">
        <v>680</v>
      </c>
      <c r="Y137" s="109" t="s">
        <v>2219</v>
      </c>
      <c r="Z137" s="123">
        <v>0</v>
      </c>
      <c r="AA137" s="83" t="s">
        <v>680</v>
      </c>
      <c r="AB137" s="83" t="s">
        <v>680</v>
      </c>
      <c r="AC137" s="83" t="s">
        <v>680</v>
      </c>
      <c r="AE137" s="93" t="s">
        <v>2886</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3"/>
      <c r="J138" s="103"/>
      <c r="K138" s="104"/>
      <c r="L138" s="105"/>
      <c r="M138" s="105"/>
      <c r="N138" s="105"/>
      <c r="O138" s="372" t="s">
        <v>680</v>
      </c>
      <c r="P138" s="352"/>
      <c r="Q138" s="241">
        <v>0</v>
      </c>
      <c r="R138" s="241">
        <v>0</v>
      </c>
      <c r="S138" s="241">
        <v>0</v>
      </c>
      <c r="T138" s="228"/>
      <c r="U138" s="340">
        <v>0</v>
      </c>
      <c r="V138" s="227"/>
      <c r="W138" s="5"/>
      <c r="X138" s="108" t="s">
        <v>680</v>
      </c>
      <c r="Y138" s="109" t="s">
        <v>2219</v>
      </c>
      <c r="Z138" s="123">
        <v>0</v>
      </c>
      <c r="AA138" s="83" t="s">
        <v>680</v>
      </c>
      <c r="AB138" s="83" t="s">
        <v>680</v>
      </c>
      <c r="AC138" s="83" t="s">
        <v>680</v>
      </c>
      <c r="AE138" s="93" t="s">
        <v>2886</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2274</v>
      </c>
      <c r="D139" s="312"/>
      <c r="E139" s="227"/>
      <c r="F139" s="228"/>
      <c r="G139" s="228"/>
      <c r="H139" s="353" t="s">
        <v>1071</v>
      </c>
      <c r="I139" s="354"/>
      <c r="J139" s="259"/>
      <c r="K139" s="358">
        <v>0</v>
      </c>
      <c r="L139" s="352"/>
      <c r="M139" s="352"/>
      <c r="N139" s="352"/>
      <c r="O139" s="352"/>
      <c r="P139" s="352"/>
      <c r="Q139" s="358">
        <v>0</v>
      </c>
      <c r="R139" s="358">
        <v>0</v>
      </c>
      <c r="S139" s="358">
        <v>0</v>
      </c>
      <c r="T139" s="228"/>
      <c r="U139" s="358">
        <v>0</v>
      </c>
      <c r="V139" s="227"/>
      <c r="W139" s="5"/>
      <c r="X139" s="97" t="s">
        <v>2274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7" t="s">
        <v>1058</v>
      </c>
      <c r="F143" s="1357" t="s">
        <v>2230</v>
      </c>
      <c r="G143" s="1357" t="s">
        <v>2231</v>
      </c>
      <c r="H143" s="1357" t="s">
        <v>2232</v>
      </c>
      <c r="I143" s="1357" t="s">
        <v>2389</v>
      </c>
      <c r="J143" s="1357" t="s">
        <v>2390</v>
      </c>
      <c r="K143" s="1357" t="s">
        <v>1398</v>
      </c>
      <c r="L143" s="79" t="s">
        <v>579</v>
      </c>
      <c r="M143" s="85"/>
      <c r="N143" s="85"/>
      <c r="O143" s="80"/>
      <c r="P143" s="284"/>
      <c r="Q143" s="79" t="s">
        <v>1109</v>
      </c>
      <c r="R143" s="80"/>
      <c r="S143" s="1357" t="s">
        <v>1110</v>
      </c>
      <c r="T143" s="284"/>
      <c r="U143" s="1357" t="s">
        <v>1028</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8"/>
      <c r="F144" s="1358"/>
      <c r="G144" s="1358"/>
      <c r="H144" s="1358"/>
      <c r="I144" s="1358"/>
      <c r="J144" s="1358"/>
      <c r="K144" s="1358"/>
      <c r="L144" s="37" t="s">
        <v>371</v>
      </c>
      <c r="M144" s="37" t="s">
        <v>590</v>
      </c>
      <c r="N144" s="37" t="s">
        <v>372</v>
      </c>
      <c r="O144" s="37" t="s">
        <v>1028</v>
      </c>
      <c r="P144" s="284"/>
      <c r="Q144" s="37" t="s">
        <v>371</v>
      </c>
      <c r="R144" s="37" t="s">
        <v>590</v>
      </c>
      <c r="S144" s="1358"/>
      <c r="T144" s="284"/>
      <c r="U144" s="1358"/>
      <c r="V144" s="227"/>
      <c r="Y144" s="83"/>
      <c r="BA144" s="83" t="s">
        <v>1555</v>
      </c>
      <c r="BB144" s="83" t="s">
        <v>1555</v>
      </c>
      <c r="BC144" s="83" t="s">
        <v>813</v>
      </c>
      <c r="BD144" s="83" t="s">
        <v>813</v>
      </c>
      <c r="BE144" s="83" t="s">
        <v>2226</v>
      </c>
      <c r="BF144" s="83" t="s">
        <v>2228</v>
      </c>
      <c r="BG144" s="83" t="s">
        <v>2228</v>
      </c>
      <c r="BH144" s="83" t="s">
        <v>2228</v>
      </c>
      <c r="BI144" s="83" t="s">
        <v>2787</v>
      </c>
      <c r="BJ144" s="83" t="s">
        <v>782</v>
      </c>
      <c r="BK144" s="83" t="s">
        <v>71</v>
      </c>
      <c r="BL144" s="83" t="s">
        <v>145</v>
      </c>
      <c r="BM144" s="83" t="s">
        <v>72</v>
      </c>
      <c r="BN144" s="83" t="s">
        <v>72</v>
      </c>
      <c r="BO144" s="83" t="s">
        <v>72</v>
      </c>
      <c r="BP144" s="83" t="s">
        <v>2604</v>
      </c>
      <c r="BQ144" s="83" t="s">
        <v>2067</v>
      </c>
      <c r="BR144" s="83" t="s">
        <v>74</v>
      </c>
      <c r="BS144" s="83" t="s">
        <v>2224</v>
      </c>
      <c r="BT144" s="83" t="s">
        <v>2224</v>
      </c>
      <c r="BU144" s="83" t="s">
        <v>744</v>
      </c>
      <c r="BV144" s="83"/>
      <c r="BW144" s="83" t="s">
        <v>1554</v>
      </c>
      <c r="BX144" s="83" t="s">
        <v>75</v>
      </c>
      <c r="BY144" s="83" t="s">
        <v>1910</v>
      </c>
      <c r="BZ144" s="83"/>
    </row>
    <row r="145" spans="1:78" s="2" customFormat="1" ht="11.45" hidden="1" customHeight="1" x14ac:dyDescent="0.2">
      <c r="A145" s="95" t="s">
        <v>782</v>
      </c>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392</v>
      </c>
      <c r="BM145" s="83"/>
      <c r="BN145" s="83"/>
      <c r="BO145" s="83"/>
      <c r="BP145" s="83"/>
      <c r="BQ145" s="83"/>
      <c r="BR145" s="83"/>
      <c r="BS145" s="83"/>
      <c r="BT145" s="83"/>
    </row>
    <row r="146" spans="1:78" s="2" customFormat="1" ht="11.45" hidden="1" customHeight="1" x14ac:dyDescent="0.2">
      <c r="A146" s="95" t="s">
        <v>782</v>
      </c>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820</v>
      </c>
      <c r="Y147" s="365" t="s">
        <v>2010</v>
      </c>
      <c r="Z147" s="365" t="s">
        <v>1040</v>
      </c>
      <c r="AA147" s="365" t="s">
        <v>1309</v>
      </c>
      <c r="AB147" s="365" t="s">
        <v>2221</v>
      </c>
      <c r="AC147" s="365" t="s">
        <v>1556</v>
      </c>
      <c r="AE147" s="365" t="s">
        <v>1305</v>
      </c>
      <c r="AF147" s="95"/>
      <c r="AG147" s="369" t="s">
        <v>208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1306</v>
      </c>
      <c r="BB147" s="345">
        <v>0.05</v>
      </c>
      <c r="BC147" s="83" t="s">
        <v>1042</v>
      </c>
      <c r="BD147" s="345">
        <v>0.05</v>
      </c>
      <c r="BE147" s="83" t="s">
        <v>392</v>
      </c>
      <c r="BF147" s="83" t="s">
        <v>1043</v>
      </c>
      <c r="BG147" s="83" t="s">
        <v>1043</v>
      </c>
      <c r="BH147" s="83" t="s">
        <v>1043</v>
      </c>
      <c r="BI147" s="83" t="s">
        <v>904</v>
      </c>
      <c r="BJ147" s="83" t="s">
        <v>206</v>
      </c>
      <c r="BK147" s="83" t="s">
        <v>207</v>
      </c>
      <c r="BL147" s="83" t="s">
        <v>401</v>
      </c>
      <c r="BM147" s="83" t="s">
        <v>2221</v>
      </c>
      <c r="BN147" s="83" t="s">
        <v>1556</v>
      </c>
      <c r="BO147" s="83" t="s">
        <v>402</v>
      </c>
      <c r="BP147" s="83" t="s">
        <v>404</v>
      </c>
      <c r="BQ147" s="83" t="s">
        <v>405</v>
      </c>
      <c r="BR147" s="83" t="s">
        <v>213</v>
      </c>
      <c r="BS147" s="83" t="s">
        <v>1399</v>
      </c>
      <c r="BT147" s="83" t="s">
        <v>1399</v>
      </c>
      <c r="BU147" s="83" t="s">
        <v>209</v>
      </c>
      <c r="BV147" s="83"/>
      <c r="BW147" s="83" t="s">
        <v>1400</v>
      </c>
      <c r="BX147" s="83" t="s">
        <v>908</v>
      </c>
      <c r="BY147" s="83" t="s">
        <v>907</v>
      </c>
      <c r="BZ147" s="83"/>
    </row>
    <row r="148" spans="1:78" s="2" customFormat="1" ht="11.45" hidden="1" customHeight="1" x14ac:dyDescent="0.2">
      <c r="A148" s="95"/>
      <c r="B148" s="312"/>
      <c r="C148" s="312"/>
      <c r="D148" s="312"/>
      <c r="E148" s="58" t="s">
        <v>2560</v>
      </c>
      <c r="F148" s="13" t="s">
        <v>2560</v>
      </c>
      <c r="G148" s="13"/>
      <c r="H148" s="13"/>
      <c r="I148" s="13"/>
      <c r="J148" s="88" t="s">
        <v>368</v>
      </c>
      <c r="K148" s="13" t="s">
        <v>1099</v>
      </c>
      <c r="L148" s="13" t="s">
        <v>1506</v>
      </c>
      <c r="M148" s="13" t="s">
        <v>1506</v>
      </c>
      <c r="N148" s="13" t="s">
        <v>1506</v>
      </c>
      <c r="O148" s="13" t="s">
        <v>1506</v>
      </c>
      <c r="P148" s="228"/>
      <c r="Q148" s="13" t="s">
        <v>1099</v>
      </c>
      <c r="R148" s="13" t="s">
        <v>1099</v>
      </c>
      <c r="S148" s="13" t="s">
        <v>1099</v>
      </c>
      <c r="T148" s="228"/>
      <c r="U148" s="13" t="s">
        <v>1099</v>
      </c>
      <c r="V148" s="227"/>
      <c r="X148" s="365"/>
      <c r="Y148" s="365" t="s">
        <v>144</v>
      </c>
      <c r="Z148" s="365" t="s">
        <v>1041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1284</v>
      </c>
      <c r="BB148" s="83" t="s">
        <v>1039</v>
      </c>
      <c r="BC148" s="83" t="s">
        <v>1284</v>
      </c>
      <c r="BD148" s="83" t="s">
        <v>1039</v>
      </c>
      <c r="BE148" s="83" t="s">
        <v>1039</v>
      </c>
      <c r="BF148" s="83" t="s">
        <v>1044</v>
      </c>
      <c r="BG148" s="83" t="s">
        <v>205</v>
      </c>
      <c r="BH148" s="83" t="s">
        <v>1039</v>
      </c>
      <c r="BI148" s="83" t="s">
        <v>1039</v>
      </c>
      <c r="BJ148" s="83" t="s">
        <v>393</v>
      </c>
      <c r="BK148" s="83" t="s">
        <v>394</v>
      </c>
      <c r="BL148" s="83" t="s">
        <v>1039</v>
      </c>
      <c r="BM148" s="83"/>
      <c r="BN148" s="83" t="s">
        <v>403</v>
      </c>
      <c r="BO148" s="83" t="s">
        <v>1039</v>
      </c>
      <c r="BP148" s="83" t="s">
        <v>1039</v>
      </c>
      <c r="BQ148" s="83" t="s">
        <v>212</v>
      </c>
      <c r="BR148" s="83" t="s">
        <v>214</v>
      </c>
      <c r="BS148" s="83"/>
      <c r="BT148" s="83" t="s">
        <v>905</v>
      </c>
      <c r="BU148" s="83" t="s">
        <v>1949</v>
      </c>
      <c r="BV148" s="83"/>
      <c r="BW148" s="83" t="s">
        <v>210</v>
      </c>
      <c r="BX148" s="93">
        <v>2.64E-3</v>
      </c>
      <c r="BY148" s="93">
        <v>6.6E-4</v>
      </c>
      <c r="BZ148" s="83"/>
    </row>
    <row r="149" spans="1:78" s="2" customFormat="1" ht="11.45" hidden="1" customHeight="1" x14ac:dyDescent="0.2">
      <c r="A149" s="95"/>
      <c r="B149" s="312"/>
      <c r="C149" s="347" t="s">
        <v>2275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2275</v>
      </c>
      <c r="Y149" s="367"/>
      <c r="Z149" s="367"/>
      <c r="AA149" s="367"/>
      <c r="AB149" s="367"/>
      <c r="AC149" s="367"/>
      <c r="AE149" s="368"/>
      <c r="AF149" s="95"/>
      <c r="AG149" s="371" t="s">
        <v>2887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1705</v>
      </c>
      <c r="D150" s="312"/>
      <c r="E150" s="355" t="s">
        <v>389</v>
      </c>
      <c r="F150" s="356">
        <v>0</v>
      </c>
      <c r="G150" s="241" t="s">
        <v>2223</v>
      </c>
      <c r="H150" s="241" t="s">
        <v>621</v>
      </c>
      <c r="I150" s="942">
        <v>1</v>
      </c>
      <c r="J150" s="357">
        <v>1</v>
      </c>
      <c r="K150" s="104"/>
      <c r="L150" s="105"/>
      <c r="M150" s="105"/>
      <c r="N150" s="105"/>
      <c r="O150" s="372" t="s">
        <v>680</v>
      </c>
      <c r="P150" s="352"/>
      <c r="Q150" s="241">
        <v>0</v>
      </c>
      <c r="R150" s="241">
        <v>0</v>
      </c>
      <c r="S150" s="241">
        <v>0</v>
      </c>
      <c r="T150" s="228"/>
      <c r="U150" s="340">
        <v>0</v>
      </c>
      <c r="V150" s="227"/>
      <c r="W150" s="5"/>
      <c r="X150" s="106" t="s">
        <v>1705</v>
      </c>
      <c r="Y150" s="107" t="s">
        <v>284</v>
      </c>
      <c r="Z150" s="122">
        <v>0</v>
      </c>
      <c r="AA150" s="83" t="s">
        <v>2222</v>
      </c>
      <c r="AB150" s="83" t="s">
        <v>2222</v>
      </c>
      <c r="AC150" s="83" t="s">
        <v>782</v>
      </c>
      <c r="AE150" s="93" t="s">
        <v>2886</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3"/>
      <c r="J151" s="103"/>
      <c r="K151" s="104"/>
      <c r="L151" s="105"/>
      <c r="M151" s="105"/>
      <c r="N151" s="105"/>
      <c r="O151" s="372" t="s">
        <v>680</v>
      </c>
      <c r="P151" s="352"/>
      <c r="Q151" s="241">
        <v>0</v>
      </c>
      <c r="R151" s="241">
        <v>0</v>
      </c>
      <c r="S151" s="241">
        <v>0</v>
      </c>
      <c r="T151" s="228"/>
      <c r="U151" s="340">
        <v>0</v>
      </c>
      <c r="V151" s="227"/>
      <c r="W151" s="5"/>
      <c r="X151" s="108" t="s">
        <v>680</v>
      </c>
      <c r="Y151" s="109" t="s">
        <v>2219</v>
      </c>
      <c r="Z151" s="123">
        <v>0</v>
      </c>
      <c r="AA151" s="83" t="s">
        <v>680</v>
      </c>
      <c r="AB151" s="83" t="s">
        <v>680</v>
      </c>
      <c r="AC151" s="83" t="s">
        <v>680</v>
      </c>
      <c r="AE151" s="93" t="s">
        <v>2886</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3"/>
      <c r="J152" s="103"/>
      <c r="K152" s="104"/>
      <c r="L152" s="105"/>
      <c r="M152" s="105"/>
      <c r="N152" s="105"/>
      <c r="O152" s="372" t="s">
        <v>680</v>
      </c>
      <c r="P152" s="352"/>
      <c r="Q152" s="241">
        <v>0</v>
      </c>
      <c r="R152" s="241">
        <v>0</v>
      </c>
      <c r="S152" s="241">
        <v>0</v>
      </c>
      <c r="T152" s="228"/>
      <c r="U152" s="340">
        <v>0</v>
      </c>
      <c r="V152" s="227"/>
      <c r="W152" s="5"/>
      <c r="X152" s="108" t="s">
        <v>680</v>
      </c>
      <c r="Y152" s="109" t="s">
        <v>2219</v>
      </c>
      <c r="Z152" s="123">
        <v>0</v>
      </c>
      <c r="AA152" s="83" t="s">
        <v>680</v>
      </c>
      <c r="AB152" s="83" t="s">
        <v>680</v>
      </c>
      <c r="AC152" s="83" t="s">
        <v>680</v>
      </c>
      <c r="AE152" s="93" t="s">
        <v>2886</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3"/>
      <c r="J153" s="103"/>
      <c r="K153" s="104"/>
      <c r="L153" s="105"/>
      <c r="M153" s="105"/>
      <c r="N153" s="105"/>
      <c r="O153" s="372" t="s">
        <v>680</v>
      </c>
      <c r="P153" s="352"/>
      <c r="Q153" s="241">
        <v>0</v>
      </c>
      <c r="R153" s="241">
        <v>0</v>
      </c>
      <c r="S153" s="241">
        <v>0</v>
      </c>
      <c r="T153" s="228"/>
      <c r="U153" s="340">
        <v>0</v>
      </c>
      <c r="V153" s="227"/>
      <c r="W153" s="5"/>
      <c r="X153" s="108" t="s">
        <v>680</v>
      </c>
      <c r="Y153" s="109" t="s">
        <v>2219</v>
      </c>
      <c r="Z153" s="123">
        <v>0</v>
      </c>
      <c r="AA153" s="83" t="s">
        <v>680</v>
      </c>
      <c r="AB153" s="83" t="s">
        <v>680</v>
      </c>
      <c r="AC153" s="83" t="s">
        <v>680</v>
      </c>
      <c r="AE153" s="93" t="s">
        <v>2886</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3"/>
      <c r="J154" s="103"/>
      <c r="K154" s="104"/>
      <c r="L154" s="105"/>
      <c r="M154" s="105"/>
      <c r="N154" s="105"/>
      <c r="O154" s="372" t="s">
        <v>680</v>
      </c>
      <c r="P154" s="352"/>
      <c r="Q154" s="241">
        <v>0</v>
      </c>
      <c r="R154" s="241">
        <v>0</v>
      </c>
      <c r="S154" s="241">
        <v>0</v>
      </c>
      <c r="T154" s="228"/>
      <c r="U154" s="340">
        <v>0</v>
      </c>
      <c r="V154" s="227"/>
      <c r="W154" s="5"/>
      <c r="X154" s="108" t="s">
        <v>680</v>
      </c>
      <c r="Y154" s="109" t="s">
        <v>2219</v>
      </c>
      <c r="Z154" s="123">
        <v>0</v>
      </c>
      <c r="AA154" s="83" t="s">
        <v>680</v>
      </c>
      <c r="AB154" s="83" t="s">
        <v>680</v>
      </c>
      <c r="AC154" s="83" t="s">
        <v>680</v>
      </c>
      <c r="AE154" s="93" t="s">
        <v>2886</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3"/>
      <c r="J155" s="103"/>
      <c r="K155" s="104"/>
      <c r="L155" s="105"/>
      <c r="M155" s="105"/>
      <c r="N155" s="105"/>
      <c r="O155" s="372" t="s">
        <v>680</v>
      </c>
      <c r="P155" s="352"/>
      <c r="Q155" s="241">
        <v>0</v>
      </c>
      <c r="R155" s="241">
        <v>0</v>
      </c>
      <c r="S155" s="241">
        <v>0</v>
      </c>
      <c r="T155" s="228"/>
      <c r="U155" s="340">
        <v>0</v>
      </c>
      <c r="V155" s="227"/>
      <c r="W155" s="5"/>
      <c r="X155" s="108" t="s">
        <v>680</v>
      </c>
      <c r="Y155" s="109" t="s">
        <v>2219</v>
      </c>
      <c r="Z155" s="123">
        <v>0</v>
      </c>
      <c r="AA155" s="83" t="s">
        <v>680</v>
      </c>
      <c r="AB155" s="83" t="s">
        <v>680</v>
      </c>
      <c r="AC155" s="83" t="s">
        <v>680</v>
      </c>
      <c r="AE155" s="93" t="s">
        <v>2886</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3"/>
      <c r="J156" s="103"/>
      <c r="K156" s="104"/>
      <c r="L156" s="105"/>
      <c r="M156" s="105"/>
      <c r="N156" s="105"/>
      <c r="O156" s="372" t="s">
        <v>680</v>
      </c>
      <c r="P156" s="352"/>
      <c r="Q156" s="241">
        <v>0</v>
      </c>
      <c r="R156" s="241">
        <v>0</v>
      </c>
      <c r="S156" s="241">
        <v>0</v>
      </c>
      <c r="T156" s="228"/>
      <c r="U156" s="340">
        <v>0</v>
      </c>
      <c r="V156" s="227"/>
      <c r="W156" s="5"/>
      <c r="X156" s="108" t="s">
        <v>680</v>
      </c>
      <c r="Y156" s="109" t="s">
        <v>2219</v>
      </c>
      <c r="Z156" s="123">
        <v>0</v>
      </c>
      <c r="AA156" s="83" t="s">
        <v>680</v>
      </c>
      <c r="AB156" s="83" t="s">
        <v>680</v>
      </c>
      <c r="AC156" s="83" t="s">
        <v>680</v>
      </c>
      <c r="AE156" s="93" t="s">
        <v>2886</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3"/>
      <c r="J157" s="103"/>
      <c r="K157" s="104"/>
      <c r="L157" s="105"/>
      <c r="M157" s="105"/>
      <c r="N157" s="105"/>
      <c r="O157" s="372" t="s">
        <v>680</v>
      </c>
      <c r="P157" s="352"/>
      <c r="Q157" s="241">
        <v>0</v>
      </c>
      <c r="R157" s="241">
        <v>0</v>
      </c>
      <c r="S157" s="241">
        <v>0</v>
      </c>
      <c r="T157" s="228"/>
      <c r="U157" s="340">
        <v>0</v>
      </c>
      <c r="V157" s="227"/>
      <c r="W157" s="5"/>
      <c r="X157" s="108" t="s">
        <v>680</v>
      </c>
      <c r="Y157" s="109" t="s">
        <v>2219</v>
      </c>
      <c r="Z157" s="123">
        <v>0</v>
      </c>
      <c r="AA157" s="83" t="s">
        <v>680</v>
      </c>
      <c r="AB157" s="83" t="s">
        <v>680</v>
      </c>
      <c r="AC157" s="83" t="s">
        <v>680</v>
      </c>
      <c r="AE157" s="93" t="s">
        <v>2886</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3"/>
      <c r="J158" s="103"/>
      <c r="K158" s="104"/>
      <c r="L158" s="105"/>
      <c r="M158" s="105"/>
      <c r="N158" s="105"/>
      <c r="O158" s="372" t="s">
        <v>680</v>
      </c>
      <c r="P158" s="352"/>
      <c r="Q158" s="241">
        <v>0</v>
      </c>
      <c r="R158" s="241">
        <v>0</v>
      </c>
      <c r="S158" s="241">
        <v>0</v>
      </c>
      <c r="T158" s="228"/>
      <c r="U158" s="340">
        <v>0</v>
      </c>
      <c r="V158" s="227"/>
      <c r="W158" s="5"/>
      <c r="X158" s="108" t="s">
        <v>680</v>
      </c>
      <c r="Y158" s="109" t="s">
        <v>2219</v>
      </c>
      <c r="Z158" s="123">
        <v>0</v>
      </c>
      <c r="AA158" s="83" t="s">
        <v>680</v>
      </c>
      <c r="AB158" s="83" t="s">
        <v>680</v>
      </c>
      <c r="AC158" s="83" t="s">
        <v>680</v>
      </c>
      <c r="AE158" s="93" t="s">
        <v>2886</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3"/>
      <c r="J159" s="103"/>
      <c r="K159" s="104"/>
      <c r="L159" s="105"/>
      <c r="M159" s="105"/>
      <c r="N159" s="105"/>
      <c r="O159" s="372" t="s">
        <v>680</v>
      </c>
      <c r="P159" s="352"/>
      <c r="Q159" s="241">
        <v>0</v>
      </c>
      <c r="R159" s="241">
        <v>0</v>
      </c>
      <c r="S159" s="241">
        <v>0</v>
      </c>
      <c r="T159" s="228"/>
      <c r="U159" s="340">
        <v>0</v>
      </c>
      <c r="V159" s="227"/>
      <c r="W159" s="5"/>
      <c r="X159" s="108" t="s">
        <v>680</v>
      </c>
      <c r="Y159" s="109" t="s">
        <v>2219</v>
      </c>
      <c r="Z159" s="123">
        <v>0</v>
      </c>
      <c r="AA159" s="83" t="s">
        <v>680</v>
      </c>
      <c r="AB159" s="83" t="s">
        <v>680</v>
      </c>
      <c r="AC159" s="83" t="s">
        <v>680</v>
      </c>
      <c r="AE159" s="93" t="s">
        <v>2886</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3"/>
      <c r="J160" s="103"/>
      <c r="K160" s="104"/>
      <c r="L160" s="105"/>
      <c r="M160" s="105"/>
      <c r="N160" s="105"/>
      <c r="O160" s="372" t="s">
        <v>680</v>
      </c>
      <c r="P160" s="352"/>
      <c r="Q160" s="241">
        <v>0</v>
      </c>
      <c r="R160" s="241">
        <v>0</v>
      </c>
      <c r="S160" s="241">
        <v>0</v>
      </c>
      <c r="T160" s="228"/>
      <c r="U160" s="340">
        <v>0</v>
      </c>
      <c r="V160" s="227"/>
      <c r="W160" s="5"/>
      <c r="X160" s="108" t="s">
        <v>680</v>
      </c>
      <c r="Y160" s="109" t="s">
        <v>2219</v>
      </c>
      <c r="Z160" s="123">
        <v>0</v>
      </c>
      <c r="AA160" s="83" t="s">
        <v>680</v>
      </c>
      <c r="AB160" s="83" t="s">
        <v>680</v>
      </c>
      <c r="AC160" s="83" t="s">
        <v>680</v>
      </c>
      <c r="AE160" s="93" t="s">
        <v>2886</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3"/>
      <c r="J161" s="103"/>
      <c r="K161" s="104"/>
      <c r="L161" s="105"/>
      <c r="M161" s="105"/>
      <c r="N161" s="105"/>
      <c r="O161" s="372" t="s">
        <v>680</v>
      </c>
      <c r="P161" s="352"/>
      <c r="Q161" s="241">
        <v>0</v>
      </c>
      <c r="R161" s="241">
        <v>0</v>
      </c>
      <c r="S161" s="241">
        <v>0</v>
      </c>
      <c r="T161" s="228"/>
      <c r="U161" s="340">
        <v>0</v>
      </c>
      <c r="V161" s="227"/>
      <c r="W161" s="5"/>
      <c r="X161" s="108" t="s">
        <v>680</v>
      </c>
      <c r="Y161" s="109" t="s">
        <v>2219</v>
      </c>
      <c r="Z161" s="123">
        <v>0</v>
      </c>
      <c r="AA161" s="83" t="s">
        <v>680</v>
      </c>
      <c r="AB161" s="83" t="s">
        <v>680</v>
      </c>
      <c r="AC161" s="83" t="s">
        <v>680</v>
      </c>
      <c r="AE161" s="93" t="s">
        <v>2886</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3"/>
      <c r="J162" s="103"/>
      <c r="K162" s="104"/>
      <c r="L162" s="105"/>
      <c r="M162" s="105"/>
      <c r="N162" s="105"/>
      <c r="O162" s="372" t="s">
        <v>680</v>
      </c>
      <c r="P162" s="352"/>
      <c r="Q162" s="241">
        <v>0</v>
      </c>
      <c r="R162" s="241">
        <v>0</v>
      </c>
      <c r="S162" s="241">
        <v>0</v>
      </c>
      <c r="T162" s="228"/>
      <c r="U162" s="340">
        <v>0</v>
      </c>
      <c r="V162" s="227"/>
      <c r="W162" s="5"/>
      <c r="X162" s="108" t="s">
        <v>680</v>
      </c>
      <c r="Y162" s="109" t="s">
        <v>2219</v>
      </c>
      <c r="Z162" s="123">
        <v>0</v>
      </c>
      <c r="AA162" s="83" t="s">
        <v>680</v>
      </c>
      <c r="AB162" s="83" t="s">
        <v>680</v>
      </c>
      <c r="AC162" s="83" t="s">
        <v>680</v>
      </c>
      <c r="AE162" s="93" t="s">
        <v>2886</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3"/>
      <c r="J163" s="103"/>
      <c r="K163" s="104"/>
      <c r="L163" s="105"/>
      <c r="M163" s="105"/>
      <c r="N163" s="105"/>
      <c r="O163" s="372" t="s">
        <v>680</v>
      </c>
      <c r="P163" s="352"/>
      <c r="Q163" s="241">
        <v>0</v>
      </c>
      <c r="R163" s="241">
        <v>0</v>
      </c>
      <c r="S163" s="241">
        <v>0</v>
      </c>
      <c r="T163" s="228"/>
      <c r="U163" s="340">
        <v>0</v>
      </c>
      <c r="V163" s="227"/>
      <c r="W163" s="5"/>
      <c r="X163" s="108" t="s">
        <v>680</v>
      </c>
      <c r="Y163" s="109" t="s">
        <v>2219</v>
      </c>
      <c r="Z163" s="123">
        <v>0</v>
      </c>
      <c r="AA163" s="83" t="s">
        <v>680</v>
      </c>
      <c r="AB163" s="83" t="s">
        <v>680</v>
      </c>
      <c r="AC163" s="83" t="s">
        <v>680</v>
      </c>
      <c r="AE163" s="93" t="s">
        <v>2886</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3"/>
      <c r="J164" s="103"/>
      <c r="K164" s="104"/>
      <c r="L164" s="105"/>
      <c r="M164" s="105"/>
      <c r="N164" s="105"/>
      <c r="O164" s="372" t="s">
        <v>680</v>
      </c>
      <c r="P164" s="352"/>
      <c r="Q164" s="241">
        <v>0</v>
      </c>
      <c r="R164" s="241">
        <v>0</v>
      </c>
      <c r="S164" s="241">
        <v>0</v>
      </c>
      <c r="T164" s="228"/>
      <c r="U164" s="340">
        <v>0</v>
      </c>
      <c r="V164" s="227"/>
      <c r="W164" s="5"/>
      <c r="X164" s="108" t="s">
        <v>680</v>
      </c>
      <c r="Y164" s="109" t="s">
        <v>2219</v>
      </c>
      <c r="Z164" s="123">
        <v>0</v>
      </c>
      <c r="AA164" s="83" t="s">
        <v>680</v>
      </c>
      <c r="AB164" s="83" t="s">
        <v>680</v>
      </c>
      <c r="AC164" s="83" t="s">
        <v>680</v>
      </c>
      <c r="AE164" s="93" t="s">
        <v>2886</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3"/>
      <c r="J165" s="103"/>
      <c r="K165" s="104"/>
      <c r="L165" s="105"/>
      <c r="M165" s="105"/>
      <c r="N165" s="105"/>
      <c r="O165" s="372" t="s">
        <v>680</v>
      </c>
      <c r="P165" s="352"/>
      <c r="Q165" s="241">
        <v>0</v>
      </c>
      <c r="R165" s="241">
        <v>0</v>
      </c>
      <c r="S165" s="241">
        <v>0</v>
      </c>
      <c r="T165" s="228"/>
      <c r="U165" s="340">
        <v>0</v>
      </c>
      <c r="V165" s="227"/>
      <c r="W165" s="5"/>
      <c r="X165" s="108" t="s">
        <v>680</v>
      </c>
      <c r="Y165" s="109" t="s">
        <v>2219</v>
      </c>
      <c r="Z165" s="123">
        <v>0</v>
      </c>
      <c r="AA165" s="83" t="s">
        <v>680</v>
      </c>
      <c r="AB165" s="83" t="s">
        <v>680</v>
      </c>
      <c r="AC165" s="83" t="s">
        <v>680</v>
      </c>
      <c r="AE165" s="93" t="s">
        <v>2886</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3"/>
      <c r="J166" s="103"/>
      <c r="K166" s="104"/>
      <c r="L166" s="105"/>
      <c r="M166" s="105"/>
      <c r="N166" s="105"/>
      <c r="O166" s="372" t="s">
        <v>680</v>
      </c>
      <c r="P166" s="352"/>
      <c r="Q166" s="241">
        <v>0</v>
      </c>
      <c r="R166" s="241">
        <v>0</v>
      </c>
      <c r="S166" s="241">
        <v>0</v>
      </c>
      <c r="T166" s="228"/>
      <c r="U166" s="340">
        <v>0</v>
      </c>
      <c r="V166" s="227"/>
      <c r="W166" s="5"/>
      <c r="X166" s="108" t="s">
        <v>680</v>
      </c>
      <c r="Y166" s="109" t="s">
        <v>2219</v>
      </c>
      <c r="Z166" s="123">
        <v>0</v>
      </c>
      <c r="AA166" s="83" t="s">
        <v>680</v>
      </c>
      <c r="AB166" s="83" t="s">
        <v>680</v>
      </c>
      <c r="AC166" s="83" t="s">
        <v>680</v>
      </c>
      <c r="AE166" s="93" t="s">
        <v>2886</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3"/>
      <c r="J167" s="103"/>
      <c r="K167" s="104"/>
      <c r="L167" s="105"/>
      <c r="M167" s="105"/>
      <c r="N167" s="105"/>
      <c r="O167" s="372" t="s">
        <v>680</v>
      </c>
      <c r="P167" s="352"/>
      <c r="Q167" s="241">
        <v>0</v>
      </c>
      <c r="R167" s="241">
        <v>0</v>
      </c>
      <c r="S167" s="241">
        <v>0</v>
      </c>
      <c r="T167" s="228"/>
      <c r="U167" s="340">
        <v>0</v>
      </c>
      <c r="V167" s="227"/>
      <c r="W167" s="5"/>
      <c r="X167" s="108" t="s">
        <v>680</v>
      </c>
      <c r="Y167" s="109" t="s">
        <v>2219</v>
      </c>
      <c r="Z167" s="123">
        <v>0</v>
      </c>
      <c r="AA167" s="83" t="s">
        <v>680</v>
      </c>
      <c r="AB167" s="83" t="s">
        <v>680</v>
      </c>
      <c r="AC167" s="83" t="s">
        <v>680</v>
      </c>
      <c r="AE167" s="93" t="s">
        <v>2886</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3"/>
      <c r="J168" s="103"/>
      <c r="K168" s="104"/>
      <c r="L168" s="105"/>
      <c r="M168" s="105"/>
      <c r="N168" s="105"/>
      <c r="O168" s="372" t="s">
        <v>680</v>
      </c>
      <c r="P168" s="352"/>
      <c r="Q168" s="241">
        <v>0</v>
      </c>
      <c r="R168" s="241">
        <v>0</v>
      </c>
      <c r="S168" s="241">
        <v>0</v>
      </c>
      <c r="T168" s="228"/>
      <c r="U168" s="340">
        <v>0</v>
      </c>
      <c r="V168" s="227"/>
      <c r="W168" s="5"/>
      <c r="X168" s="108" t="s">
        <v>680</v>
      </c>
      <c r="Y168" s="109" t="s">
        <v>2219</v>
      </c>
      <c r="Z168" s="123">
        <v>0</v>
      </c>
      <c r="AA168" s="83" t="s">
        <v>680</v>
      </c>
      <c r="AB168" s="83" t="s">
        <v>680</v>
      </c>
      <c r="AC168" s="83" t="s">
        <v>680</v>
      </c>
      <c r="AE168" s="93" t="s">
        <v>2886</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3"/>
      <c r="J169" s="103"/>
      <c r="K169" s="104"/>
      <c r="L169" s="105"/>
      <c r="M169" s="105"/>
      <c r="N169" s="105"/>
      <c r="O169" s="372" t="s">
        <v>680</v>
      </c>
      <c r="P169" s="352"/>
      <c r="Q169" s="241">
        <v>0</v>
      </c>
      <c r="R169" s="241">
        <v>0</v>
      </c>
      <c r="S169" s="241">
        <v>0</v>
      </c>
      <c r="T169" s="228"/>
      <c r="U169" s="340">
        <v>0</v>
      </c>
      <c r="V169" s="227"/>
      <c r="W169" s="5"/>
      <c r="X169" s="108" t="s">
        <v>680</v>
      </c>
      <c r="Y169" s="109" t="s">
        <v>2219</v>
      </c>
      <c r="Z169" s="123">
        <v>0</v>
      </c>
      <c r="AA169" s="83" t="s">
        <v>680</v>
      </c>
      <c r="AB169" s="83" t="s">
        <v>680</v>
      </c>
      <c r="AC169" s="83" t="s">
        <v>680</v>
      </c>
      <c r="AE169" s="93" t="s">
        <v>2886</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2276</v>
      </c>
      <c r="D170" s="312"/>
      <c r="E170" s="227"/>
      <c r="F170" s="228"/>
      <c r="G170" s="228"/>
      <c r="H170" s="353" t="s">
        <v>1071</v>
      </c>
      <c r="I170" s="354"/>
      <c r="J170" s="259"/>
      <c r="K170" s="358">
        <v>0</v>
      </c>
      <c r="L170" s="352"/>
      <c r="M170" s="352"/>
      <c r="N170" s="352"/>
      <c r="O170" s="352"/>
      <c r="P170" s="352"/>
      <c r="Q170" s="358">
        <v>0</v>
      </c>
      <c r="R170" s="358">
        <v>0</v>
      </c>
      <c r="S170" s="358">
        <v>0</v>
      </c>
      <c r="T170" s="228"/>
      <c r="U170" s="358">
        <v>0</v>
      </c>
      <c r="V170" s="227"/>
      <c r="W170" s="5"/>
      <c r="X170" s="97" t="s">
        <v>2276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7" t="s">
        <v>1058</v>
      </c>
      <c r="F174" s="1357" t="s">
        <v>2230</v>
      </c>
      <c r="G174" s="1357" t="s">
        <v>2231</v>
      </c>
      <c r="H174" s="1357" t="s">
        <v>2232</v>
      </c>
      <c r="I174" s="1357" t="s">
        <v>2389</v>
      </c>
      <c r="J174" s="1357" t="s">
        <v>2390</v>
      </c>
      <c r="K174" s="1357" t="s">
        <v>1398</v>
      </c>
      <c r="L174" s="79" t="s">
        <v>579</v>
      </c>
      <c r="M174" s="85"/>
      <c r="N174" s="85"/>
      <c r="O174" s="80"/>
      <c r="P174" s="284"/>
      <c r="Q174" s="79" t="s">
        <v>1109</v>
      </c>
      <c r="R174" s="80"/>
      <c r="S174" s="1357" t="s">
        <v>1110</v>
      </c>
      <c r="T174" s="284"/>
      <c r="U174" s="1357" t="s">
        <v>1028</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8"/>
      <c r="F175" s="1358"/>
      <c r="G175" s="1358"/>
      <c r="H175" s="1358"/>
      <c r="I175" s="1358"/>
      <c r="J175" s="1358"/>
      <c r="K175" s="1358"/>
      <c r="L175" s="37" t="s">
        <v>371</v>
      </c>
      <c r="M175" s="37" t="s">
        <v>590</v>
      </c>
      <c r="N175" s="37" t="s">
        <v>372</v>
      </c>
      <c r="O175" s="37" t="s">
        <v>1028</v>
      </c>
      <c r="P175" s="284"/>
      <c r="Q175" s="37" t="s">
        <v>371</v>
      </c>
      <c r="R175" s="37" t="s">
        <v>590</v>
      </c>
      <c r="S175" s="1358"/>
      <c r="T175" s="284"/>
      <c r="U175" s="1358"/>
      <c r="V175" s="227"/>
      <c r="Y175" s="83"/>
      <c r="BA175" s="83" t="s">
        <v>1555</v>
      </c>
      <c r="BB175" s="83" t="s">
        <v>1555</v>
      </c>
      <c r="BC175" s="83" t="s">
        <v>813</v>
      </c>
      <c r="BD175" s="83" t="s">
        <v>813</v>
      </c>
      <c r="BE175" s="83" t="s">
        <v>2226</v>
      </c>
      <c r="BF175" s="83" t="s">
        <v>2228</v>
      </c>
      <c r="BG175" s="83" t="s">
        <v>2228</v>
      </c>
      <c r="BH175" s="83" t="s">
        <v>2228</v>
      </c>
      <c r="BI175" s="83" t="s">
        <v>2787</v>
      </c>
      <c r="BJ175" s="83" t="s">
        <v>782</v>
      </c>
      <c r="BK175" s="83" t="s">
        <v>71</v>
      </c>
      <c r="BL175" s="83" t="s">
        <v>145</v>
      </c>
      <c r="BM175" s="83" t="s">
        <v>72</v>
      </c>
      <c r="BN175" s="83" t="s">
        <v>72</v>
      </c>
      <c r="BO175" s="83" t="s">
        <v>72</v>
      </c>
      <c r="BP175" s="83" t="s">
        <v>2604</v>
      </c>
      <c r="BQ175" s="83" t="s">
        <v>2067</v>
      </c>
      <c r="BR175" s="83" t="s">
        <v>74</v>
      </c>
      <c r="BS175" s="83" t="s">
        <v>2224</v>
      </c>
      <c r="BT175" s="83" t="s">
        <v>2224</v>
      </c>
      <c r="BU175" s="83" t="s">
        <v>744</v>
      </c>
      <c r="BV175" s="83"/>
      <c r="BW175" s="83" t="s">
        <v>1554</v>
      </c>
      <c r="BX175" s="83" t="s">
        <v>75</v>
      </c>
      <c r="BY175" s="83" t="s">
        <v>1910</v>
      </c>
      <c r="BZ175" s="83"/>
    </row>
    <row r="176" spans="1:78" s="2" customFormat="1" ht="11.45" hidden="1" customHeight="1" x14ac:dyDescent="0.2">
      <c r="A176" s="95" t="s">
        <v>782</v>
      </c>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392</v>
      </c>
      <c r="BM176" s="83"/>
      <c r="BN176" s="83"/>
      <c r="BO176" s="83"/>
      <c r="BP176" s="83"/>
      <c r="BQ176" s="83"/>
      <c r="BR176" s="83"/>
      <c r="BS176" s="83"/>
      <c r="BT176" s="83"/>
    </row>
    <row r="177" spans="1:78" s="2" customFormat="1" ht="11.45" hidden="1" customHeight="1" x14ac:dyDescent="0.2">
      <c r="A177" s="95" t="s">
        <v>782</v>
      </c>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820</v>
      </c>
      <c r="Y178" s="365" t="s">
        <v>2010</v>
      </c>
      <c r="Z178" s="365" t="s">
        <v>1040</v>
      </c>
      <c r="AA178" s="365" t="s">
        <v>1309</v>
      </c>
      <c r="AB178" s="365" t="s">
        <v>2221</v>
      </c>
      <c r="AC178" s="365" t="s">
        <v>1556</v>
      </c>
      <c r="AE178" s="365" t="s">
        <v>1305</v>
      </c>
      <c r="AF178" s="95"/>
      <c r="AG178" s="369" t="s">
        <v>208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1306</v>
      </c>
      <c r="BB178" s="345">
        <v>0.05</v>
      </c>
      <c r="BC178" s="83" t="s">
        <v>1042</v>
      </c>
      <c r="BD178" s="345">
        <v>0.05</v>
      </c>
      <c r="BE178" s="83" t="s">
        <v>392</v>
      </c>
      <c r="BF178" s="83" t="s">
        <v>1043</v>
      </c>
      <c r="BG178" s="83" t="s">
        <v>1043</v>
      </c>
      <c r="BH178" s="83" t="s">
        <v>1043</v>
      </c>
      <c r="BI178" s="83" t="s">
        <v>904</v>
      </c>
      <c r="BJ178" s="83" t="s">
        <v>206</v>
      </c>
      <c r="BK178" s="83" t="s">
        <v>207</v>
      </c>
      <c r="BL178" s="83" t="s">
        <v>401</v>
      </c>
      <c r="BM178" s="83" t="s">
        <v>2221</v>
      </c>
      <c r="BN178" s="83" t="s">
        <v>1556</v>
      </c>
      <c r="BO178" s="83" t="s">
        <v>402</v>
      </c>
      <c r="BP178" s="83" t="s">
        <v>404</v>
      </c>
      <c r="BQ178" s="83" t="s">
        <v>405</v>
      </c>
      <c r="BR178" s="83" t="s">
        <v>213</v>
      </c>
      <c r="BS178" s="83" t="s">
        <v>1399</v>
      </c>
      <c r="BT178" s="83" t="s">
        <v>1399</v>
      </c>
      <c r="BU178" s="83" t="s">
        <v>209</v>
      </c>
      <c r="BV178" s="83"/>
      <c r="BW178" s="83" t="s">
        <v>1400</v>
      </c>
      <c r="BX178" s="83" t="s">
        <v>908</v>
      </c>
      <c r="BY178" s="83" t="s">
        <v>907</v>
      </c>
      <c r="BZ178" s="83"/>
    </row>
    <row r="179" spans="1:78" s="2" customFormat="1" ht="11.45" hidden="1" customHeight="1" x14ac:dyDescent="0.2">
      <c r="A179" s="95"/>
      <c r="B179" s="312"/>
      <c r="C179" s="312"/>
      <c r="D179" s="312"/>
      <c r="E179" s="58" t="s">
        <v>2560</v>
      </c>
      <c r="F179" s="13" t="s">
        <v>2560</v>
      </c>
      <c r="G179" s="13"/>
      <c r="H179" s="13"/>
      <c r="I179" s="13"/>
      <c r="J179" s="88" t="s">
        <v>368</v>
      </c>
      <c r="K179" s="13" t="s">
        <v>1099</v>
      </c>
      <c r="L179" s="13" t="s">
        <v>1506</v>
      </c>
      <c r="M179" s="13" t="s">
        <v>1506</v>
      </c>
      <c r="N179" s="13" t="s">
        <v>1506</v>
      </c>
      <c r="O179" s="13" t="s">
        <v>1506</v>
      </c>
      <c r="P179" s="228"/>
      <c r="Q179" s="13" t="s">
        <v>1099</v>
      </c>
      <c r="R179" s="13" t="s">
        <v>1099</v>
      </c>
      <c r="S179" s="13" t="s">
        <v>1099</v>
      </c>
      <c r="T179" s="228"/>
      <c r="U179" s="13" t="s">
        <v>1099</v>
      </c>
      <c r="V179" s="227"/>
      <c r="X179" s="365"/>
      <c r="Y179" s="365" t="s">
        <v>144</v>
      </c>
      <c r="Z179" s="365" t="s">
        <v>1041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1284</v>
      </c>
      <c r="BB179" s="83" t="s">
        <v>1039</v>
      </c>
      <c r="BC179" s="83" t="s">
        <v>1284</v>
      </c>
      <c r="BD179" s="83" t="s">
        <v>1039</v>
      </c>
      <c r="BE179" s="83" t="s">
        <v>1039</v>
      </c>
      <c r="BF179" s="83" t="s">
        <v>1044</v>
      </c>
      <c r="BG179" s="83" t="s">
        <v>205</v>
      </c>
      <c r="BH179" s="83" t="s">
        <v>1039</v>
      </c>
      <c r="BI179" s="83" t="s">
        <v>1039</v>
      </c>
      <c r="BJ179" s="83" t="s">
        <v>393</v>
      </c>
      <c r="BK179" s="83" t="s">
        <v>394</v>
      </c>
      <c r="BL179" s="83" t="s">
        <v>1039</v>
      </c>
      <c r="BM179" s="83"/>
      <c r="BN179" s="83" t="s">
        <v>403</v>
      </c>
      <c r="BO179" s="83" t="s">
        <v>1039</v>
      </c>
      <c r="BP179" s="83" t="s">
        <v>1039</v>
      </c>
      <c r="BQ179" s="83" t="s">
        <v>212</v>
      </c>
      <c r="BR179" s="83" t="s">
        <v>214</v>
      </c>
      <c r="BS179" s="83"/>
      <c r="BT179" s="83" t="s">
        <v>905</v>
      </c>
      <c r="BU179" s="83" t="s">
        <v>1949</v>
      </c>
      <c r="BV179" s="83"/>
      <c r="BW179" s="83" t="s">
        <v>210</v>
      </c>
      <c r="BX179" s="93">
        <v>2.64E-3</v>
      </c>
      <c r="BY179" s="93">
        <v>6.6E-4</v>
      </c>
      <c r="BZ179" s="83"/>
    </row>
    <row r="180" spans="1:78" s="2" customFormat="1" ht="11.45" hidden="1" customHeight="1" x14ac:dyDescent="0.2">
      <c r="A180" s="95"/>
      <c r="B180" s="312"/>
      <c r="C180" s="347" t="s">
        <v>1370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1370</v>
      </c>
      <c r="Y180" s="367"/>
      <c r="Z180" s="367"/>
      <c r="AA180" s="367"/>
      <c r="AB180" s="367"/>
      <c r="AC180" s="367"/>
      <c r="AE180" s="368"/>
      <c r="AF180" s="95"/>
      <c r="AG180" s="371" t="s">
        <v>2887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1705</v>
      </c>
      <c r="D181" s="312"/>
      <c r="E181" s="355" t="s">
        <v>389</v>
      </c>
      <c r="F181" s="356">
        <v>0</v>
      </c>
      <c r="G181" s="241" t="s">
        <v>2223</v>
      </c>
      <c r="H181" s="241" t="s">
        <v>621</v>
      </c>
      <c r="I181" s="942">
        <v>1</v>
      </c>
      <c r="J181" s="357">
        <v>1</v>
      </c>
      <c r="K181" s="104"/>
      <c r="L181" s="105"/>
      <c r="M181" s="105"/>
      <c r="N181" s="105"/>
      <c r="O181" s="372" t="s">
        <v>680</v>
      </c>
      <c r="P181" s="352"/>
      <c r="Q181" s="241">
        <v>0</v>
      </c>
      <c r="R181" s="241">
        <v>0</v>
      </c>
      <c r="S181" s="241">
        <v>0</v>
      </c>
      <c r="T181" s="228"/>
      <c r="U181" s="340">
        <v>0</v>
      </c>
      <c r="V181" s="227"/>
      <c r="W181" s="5"/>
      <c r="X181" s="106" t="s">
        <v>1705</v>
      </c>
      <c r="Y181" s="107" t="s">
        <v>284</v>
      </c>
      <c r="Z181" s="122">
        <v>0</v>
      </c>
      <c r="AA181" s="83" t="s">
        <v>2222</v>
      </c>
      <c r="AB181" s="83" t="s">
        <v>2222</v>
      </c>
      <c r="AC181" s="83" t="s">
        <v>782</v>
      </c>
      <c r="AE181" s="93" t="s">
        <v>2886</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3"/>
      <c r="J182" s="103"/>
      <c r="K182" s="104"/>
      <c r="L182" s="105"/>
      <c r="M182" s="105"/>
      <c r="N182" s="105"/>
      <c r="O182" s="372" t="s">
        <v>680</v>
      </c>
      <c r="P182" s="352"/>
      <c r="Q182" s="241">
        <v>0</v>
      </c>
      <c r="R182" s="241">
        <v>0</v>
      </c>
      <c r="S182" s="241">
        <v>0</v>
      </c>
      <c r="T182" s="228"/>
      <c r="U182" s="340">
        <v>0</v>
      </c>
      <c r="V182" s="227"/>
      <c r="W182" s="5"/>
      <c r="X182" s="108" t="s">
        <v>680</v>
      </c>
      <c r="Y182" s="109" t="s">
        <v>2219</v>
      </c>
      <c r="Z182" s="123">
        <v>0</v>
      </c>
      <c r="AA182" s="83" t="s">
        <v>680</v>
      </c>
      <c r="AB182" s="83" t="s">
        <v>680</v>
      </c>
      <c r="AC182" s="83" t="s">
        <v>680</v>
      </c>
      <c r="AE182" s="93" t="s">
        <v>2886</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3"/>
      <c r="J183" s="103"/>
      <c r="K183" s="104"/>
      <c r="L183" s="105"/>
      <c r="M183" s="105"/>
      <c r="N183" s="105"/>
      <c r="O183" s="372" t="s">
        <v>680</v>
      </c>
      <c r="P183" s="352"/>
      <c r="Q183" s="241">
        <v>0</v>
      </c>
      <c r="R183" s="241">
        <v>0</v>
      </c>
      <c r="S183" s="241">
        <v>0</v>
      </c>
      <c r="T183" s="228"/>
      <c r="U183" s="340">
        <v>0</v>
      </c>
      <c r="V183" s="227"/>
      <c r="W183" s="5"/>
      <c r="X183" s="108" t="s">
        <v>680</v>
      </c>
      <c r="Y183" s="109" t="s">
        <v>2219</v>
      </c>
      <c r="Z183" s="123">
        <v>0</v>
      </c>
      <c r="AA183" s="83" t="s">
        <v>680</v>
      </c>
      <c r="AB183" s="83" t="s">
        <v>680</v>
      </c>
      <c r="AC183" s="83" t="s">
        <v>680</v>
      </c>
      <c r="AE183" s="93" t="s">
        <v>2886</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3"/>
      <c r="J184" s="103"/>
      <c r="K184" s="104"/>
      <c r="L184" s="105"/>
      <c r="M184" s="105"/>
      <c r="N184" s="105"/>
      <c r="O184" s="372" t="s">
        <v>680</v>
      </c>
      <c r="P184" s="352"/>
      <c r="Q184" s="241">
        <v>0</v>
      </c>
      <c r="R184" s="241">
        <v>0</v>
      </c>
      <c r="S184" s="241">
        <v>0</v>
      </c>
      <c r="T184" s="228"/>
      <c r="U184" s="340">
        <v>0</v>
      </c>
      <c r="V184" s="227"/>
      <c r="W184" s="5"/>
      <c r="X184" s="108" t="s">
        <v>680</v>
      </c>
      <c r="Y184" s="109" t="s">
        <v>2219</v>
      </c>
      <c r="Z184" s="123">
        <v>0</v>
      </c>
      <c r="AA184" s="83" t="s">
        <v>680</v>
      </c>
      <c r="AB184" s="83" t="s">
        <v>680</v>
      </c>
      <c r="AC184" s="83" t="s">
        <v>680</v>
      </c>
      <c r="AE184" s="93" t="s">
        <v>2886</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3"/>
      <c r="J185" s="103"/>
      <c r="K185" s="104"/>
      <c r="L185" s="105"/>
      <c r="M185" s="105"/>
      <c r="N185" s="105"/>
      <c r="O185" s="372" t="s">
        <v>680</v>
      </c>
      <c r="P185" s="352"/>
      <c r="Q185" s="241">
        <v>0</v>
      </c>
      <c r="R185" s="241">
        <v>0</v>
      </c>
      <c r="S185" s="241">
        <v>0</v>
      </c>
      <c r="T185" s="228"/>
      <c r="U185" s="340">
        <v>0</v>
      </c>
      <c r="V185" s="227"/>
      <c r="W185" s="5"/>
      <c r="X185" s="108" t="s">
        <v>680</v>
      </c>
      <c r="Y185" s="109" t="s">
        <v>2219</v>
      </c>
      <c r="Z185" s="123">
        <v>0</v>
      </c>
      <c r="AA185" s="83" t="s">
        <v>680</v>
      </c>
      <c r="AB185" s="83" t="s">
        <v>680</v>
      </c>
      <c r="AC185" s="83" t="s">
        <v>680</v>
      </c>
      <c r="AE185" s="93" t="s">
        <v>2886</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3"/>
      <c r="J186" s="103"/>
      <c r="K186" s="104"/>
      <c r="L186" s="105"/>
      <c r="M186" s="105"/>
      <c r="N186" s="105"/>
      <c r="O186" s="372" t="s">
        <v>680</v>
      </c>
      <c r="P186" s="352"/>
      <c r="Q186" s="241">
        <v>0</v>
      </c>
      <c r="R186" s="241">
        <v>0</v>
      </c>
      <c r="S186" s="241">
        <v>0</v>
      </c>
      <c r="T186" s="228"/>
      <c r="U186" s="340">
        <v>0</v>
      </c>
      <c r="V186" s="227"/>
      <c r="W186" s="5"/>
      <c r="X186" s="108" t="s">
        <v>680</v>
      </c>
      <c r="Y186" s="109" t="s">
        <v>2219</v>
      </c>
      <c r="Z186" s="123">
        <v>0</v>
      </c>
      <c r="AA186" s="83" t="s">
        <v>680</v>
      </c>
      <c r="AB186" s="83" t="s">
        <v>680</v>
      </c>
      <c r="AC186" s="83" t="s">
        <v>680</v>
      </c>
      <c r="AE186" s="93" t="s">
        <v>2886</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3"/>
      <c r="J187" s="103"/>
      <c r="K187" s="104"/>
      <c r="L187" s="105"/>
      <c r="M187" s="105"/>
      <c r="N187" s="105"/>
      <c r="O187" s="372" t="s">
        <v>680</v>
      </c>
      <c r="P187" s="352"/>
      <c r="Q187" s="241">
        <v>0</v>
      </c>
      <c r="R187" s="241">
        <v>0</v>
      </c>
      <c r="S187" s="241">
        <v>0</v>
      </c>
      <c r="T187" s="228"/>
      <c r="U187" s="340">
        <v>0</v>
      </c>
      <c r="V187" s="227"/>
      <c r="W187" s="5"/>
      <c r="X187" s="108" t="s">
        <v>680</v>
      </c>
      <c r="Y187" s="109" t="s">
        <v>2219</v>
      </c>
      <c r="Z187" s="123">
        <v>0</v>
      </c>
      <c r="AA187" s="83" t="s">
        <v>680</v>
      </c>
      <c r="AB187" s="83" t="s">
        <v>680</v>
      </c>
      <c r="AC187" s="83" t="s">
        <v>680</v>
      </c>
      <c r="AE187" s="93" t="s">
        <v>2886</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3"/>
      <c r="J188" s="103"/>
      <c r="K188" s="104"/>
      <c r="L188" s="105"/>
      <c r="M188" s="105"/>
      <c r="N188" s="105"/>
      <c r="O188" s="372" t="s">
        <v>680</v>
      </c>
      <c r="P188" s="352"/>
      <c r="Q188" s="241">
        <v>0</v>
      </c>
      <c r="R188" s="241">
        <v>0</v>
      </c>
      <c r="S188" s="241">
        <v>0</v>
      </c>
      <c r="T188" s="228"/>
      <c r="U188" s="340">
        <v>0</v>
      </c>
      <c r="V188" s="227"/>
      <c r="W188" s="5"/>
      <c r="X188" s="108" t="s">
        <v>680</v>
      </c>
      <c r="Y188" s="109" t="s">
        <v>2219</v>
      </c>
      <c r="Z188" s="123">
        <v>0</v>
      </c>
      <c r="AA188" s="83" t="s">
        <v>680</v>
      </c>
      <c r="AB188" s="83" t="s">
        <v>680</v>
      </c>
      <c r="AC188" s="83" t="s">
        <v>680</v>
      </c>
      <c r="AE188" s="93" t="s">
        <v>2886</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3"/>
      <c r="J189" s="103"/>
      <c r="K189" s="104"/>
      <c r="L189" s="105"/>
      <c r="M189" s="105"/>
      <c r="N189" s="105"/>
      <c r="O189" s="372" t="s">
        <v>680</v>
      </c>
      <c r="P189" s="352"/>
      <c r="Q189" s="241">
        <v>0</v>
      </c>
      <c r="R189" s="241">
        <v>0</v>
      </c>
      <c r="S189" s="241">
        <v>0</v>
      </c>
      <c r="T189" s="228"/>
      <c r="U189" s="340">
        <v>0</v>
      </c>
      <c r="V189" s="227"/>
      <c r="W189" s="5"/>
      <c r="X189" s="108" t="s">
        <v>680</v>
      </c>
      <c r="Y189" s="109" t="s">
        <v>2219</v>
      </c>
      <c r="Z189" s="123">
        <v>0</v>
      </c>
      <c r="AA189" s="83" t="s">
        <v>680</v>
      </c>
      <c r="AB189" s="83" t="s">
        <v>680</v>
      </c>
      <c r="AC189" s="83" t="s">
        <v>680</v>
      </c>
      <c r="AE189" s="93" t="s">
        <v>2886</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3"/>
      <c r="J190" s="103"/>
      <c r="K190" s="104"/>
      <c r="L190" s="105"/>
      <c r="M190" s="105"/>
      <c r="N190" s="105"/>
      <c r="O190" s="372" t="s">
        <v>680</v>
      </c>
      <c r="P190" s="352"/>
      <c r="Q190" s="241">
        <v>0</v>
      </c>
      <c r="R190" s="241">
        <v>0</v>
      </c>
      <c r="S190" s="241">
        <v>0</v>
      </c>
      <c r="T190" s="228"/>
      <c r="U190" s="340">
        <v>0</v>
      </c>
      <c r="V190" s="227"/>
      <c r="W190" s="5"/>
      <c r="X190" s="108" t="s">
        <v>680</v>
      </c>
      <c r="Y190" s="109" t="s">
        <v>2219</v>
      </c>
      <c r="Z190" s="123">
        <v>0</v>
      </c>
      <c r="AA190" s="83" t="s">
        <v>680</v>
      </c>
      <c r="AB190" s="83" t="s">
        <v>680</v>
      </c>
      <c r="AC190" s="83" t="s">
        <v>680</v>
      </c>
      <c r="AE190" s="93" t="s">
        <v>2886</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3"/>
      <c r="J191" s="103"/>
      <c r="K191" s="104"/>
      <c r="L191" s="105"/>
      <c r="M191" s="105"/>
      <c r="N191" s="105"/>
      <c r="O191" s="372" t="s">
        <v>680</v>
      </c>
      <c r="P191" s="352"/>
      <c r="Q191" s="241">
        <v>0</v>
      </c>
      <c r="R191" s="241">
        <v>0</v>
      </c>
      <c r="S191" s="241">
        <v>0</v>
      </c>
      <c r="T191" s="228"/>
      <c r="U191" s="340">
        <v>0</v>
      </c>
      <c r="V191" s="227"/>
      <c r="W191" s="5"/>
      <c r="X191" s="108" t="s">
        <v>680</v>
      </c>
      <c r="Y191" s="109" t="s">
        <v>2219</v>
      </c>
      <c r="Z191" s="123">
        <v>0</v>
      </c>
      <c r="AA191" s="83" t="s">
        <v>680</v>
      </c>
      <c r="AB191" s="83" t="s">
        <v>680</v>
      </c>
      <c r="AC191" s="83" t="s">
        <v>680</v>
      </c>
      <c r="AE191" s="93" t="s">
        <v>2886</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3"/>
      <c r="J192" s="103"/>
      <c r="K192" s="104"/>
      <c r="L192" s="105"/>
      <c r="M192" s="105"/>
      <c r="N192" s="105"/>
      <c r="O192" s="372" t="s">
        <v>680</v>
      </c>
      <c r="P192" s="352"/>
      <c r="Q192" s="241">
        <v>0</v>
      </c>
      <c r="R192" s="241">
        <v>0</v>
      </c>
      <c r="S192" s="241">
        <v>0</v>
      </c>
      <c r="T192" s="228"/>
      <c r="U192" s="340">
        <v>0</v>
      </c>
      <c r="V192" s="227"/>
      <c r="W192" s="5"/>
      <c r="X192" s="108" t="s">
        <v>680</v>
      </c>
      <c r="Y192" s="109" t="s">
        <v>2219</v>
      </c>
      <c r="Z192" s="123">
        <v>0</v>
      </c>
      <c r="AA192" s="83" t="s">
        <v>680</v>
      </c>
      <c r="AB192" s="83" t="s">
        <v>680</v>
      </c>
      <c r="AC192" s="83" t="s">
        <v>680</v>
      </c>
      <c r="AE192" s="93" t="s">
        <v>2886</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3"/>
      <c r="J193" s="103"/>
      <c r="K193" s="104"/>
      <c r="L193" s="105"/>
      <c r="M193" s="105"/>
      <c r="N193" s="105"/>
      <c r="O193" s="372" t="s">
        <v>680</v>
      </c>
      <c r="P193" s="352"/>
      <c r="Q193" s="241">
        <v>0</v>
      </c>
      <c r="R193" s="241">
        <v>0</v>
      </c>
      <c r="S193" s="241">
        <v>0</v>
      </c>
      <c r="T193" s="228"/>
      <c r="U193" s="340">
        <v>0</v>
      </c>
      <c r="V193" s="227"/>
      <c r="W193" s="5"/>
      <c r="X193" s="108" t="s">
        <v>680</v>
      </c>
      <c r="Y193" s="109" t="s">
        <v>2219</v>
      </c>
      <c r="Z193" s="123">
        <v>0</v>
      </c>
      <c r="AA193" s="83" t="s">
        <v>680</v>
      </c>
      <c r="AB193" s="83" t="s">
        <v>680</v>
      </c>
      <c r="AC193" s="83" t="s">
        <v>680</v>
      </c>
      <c r="AE193" s="93" t="s">
        <v>2886</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3"/>
      <c r="J194" s="103"/>
      <c r="K194" s="104"/>
      <c r="L194" s="105"/>
      <c r="M194" s="105"/>
      <c r="N194" s="105"/>
      <c r="O194" s="372" t="s">
        <v>680</v>
      </c>
      <c r="P194" s="352"/>
      <c r="Q194" s="241">
        <v>0</v>
      </c>
      <c r="R194" s="241">
        <v>0</v>
      </c>
      <c r="S194" s="241">
        <v>0</v>
      </c>
      <c r="T194" s="228"/>
      <c r="U194" s="340">
        <v>0</v>
      </c>
      <c r="V194" s="227"/>
      <c r="W194" s="5"/>
      <c r="X194" s="108" t="s">
        <v>680</v>
      </c>
      <c r="Y194" s="109" t="s">
        <v>2219</v>
      </c>
      <c r="Z194" s="123">
        <v>0</v>
      </c>
      <c r="AA194" s="83" t="s">
        <v>680</v>
      </c>
      <c r="AB194" s="83" t="s">
        <v>680</v>
      </c>
      <c r="AC194" s="83" t="s">
        <v>680</v>
      </c>
      <c r="AE194" s="93" t="s">
        <v>2886</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3"/>
      <c r="J195" s="103"/>
      <c r="K195" s="104"/>
      <c r="L195" s="105"/>
      <c r="M195" s="105"/>
      <c r="N195" s="105"/>
      <c r="O195" s="372" t="s">
        <v>680</v>
      </c>
      <c r="P195" s="352"/>
      <c r="Q195" s="241">
        <v>0</v>
      </c>
      <c r="R195" s="241">
        <v>0</v>
      </c>
      <c r="S195" s="241">
        <v>0</v>
      </c>
      <c r="T195" s="228"/>
      <c r="U195" s="340">
        <v>0</v>
      </c>
      <c r="V195" s="227"/>
      <c r="W195" s="5"/>
      <c r="X195" s="108" t="s">
        <v>680</v>
      </c>
      <c r="Y195" s="109" t="s">
        <v>2219</v>
      </c>
      <c r="Z195" s="123">
        <v>0</v>
      </c>
      <c r="AA195" s="83" t="s">
        <v>680</v>
      </c>
      <c r="AB195" s="83" t="s">
        <v>680</v>
      </c>
      <c r="AC195" s="83" t="s">
        <v>680</v>
      </c>
      <c r="AE195" s="93" t="s">
        <v>2886</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3"/>
      <c r="J196" s="103"/>
      <c r="K196" s="104"/>
      <c r="L196" s="105"/>
      <c r="M196" s="105"/>
      <c r="N196" s="105"/>
      <c r="O196" s="372" t="s">
        <v>680</v>
      </c>
      <c r="P196" s="352"/>
      <c r="Q196" s="241">
        <v>0</v>
      </c>
      <c r="R196" s="241">
        <v>0</v>
      </c>
      <c r="S196" s="241">
        <v>0</v>
      </c>
      <c r="T196" s="228"/>
      <c r="U196" s="340">
        <v>0</v>
      </c>
      <c r="V196" s="227"/>
      <c r="W196" s="5"/>
      <c r="X196" s="108" t="s">
        <v>680</v>
      </c>
      <c r="Y196" s="109" t="s">
        <v>2219</v>
      </c>
      <c r="Z196" s="123">
        <v>0</v>
      </c>
      <c r="AA196" s="83" t="s">
        <v>680</v>
      </c>
      <c r="AB196" s="83" t="s">
        <v>680</v>
      </c>
      <c r="AC196" s="83" t="s">
        <v>680</v>
      </c>
      <c r="AE196" s="93" t="s">
        <v>2886</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3"/>
      <c r="J197" s="103"/>
      <c r="K197" s="104"/>
      <c r="L197" s="105"/>
      <c r="M197" s="105"/>
      <c r="N197" s="105"/>
      <c r="O197" s="372" t="s">
        <v>680</v>
      </c>
      <c r="P197" s="352"/>
      <c r="Q197" s="241">
        <v>0</v>
      </c>
      <c r="R197" s="241">
        <v>0</v>
      </c>
      <c r="S197" s="241">
        <v>0</v>
      </c>
      <c r="T197" s="228"/>
      <c r="U197" s="340">
        <v>0</v>
      </c>
      <c r="V197" s="227"/>
      <c r="W197" s="5"/>
      <c r="X197" s="108" t="s">
        <v>680</v>
      </c>
      <c r="Y197" s="109" t="s">
        <v>2219</v>
      </c>
      <c r="Z197" s="123">
        <v>0</v>
      </c>
      <c r="AA197" s="83" t="s">
        <v>680</v>
      </c>
      <c r="AB197" s="83" t="s">
        <v>680</v>
      </c>
      <c r="AC197" s="83" t="s">
        <v>680</v>
      </c>
      <c r="AE197" s="93" t="s">
        <v>2886</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3"/>
      <c r="J198" s="103"/>
      <c r="K198" s="104"/>
      <c r="L198" s="105"/>
      <c r="M198" s="105"/>
      <c r="N198" s="105"/>
      <c r="O198" s="372" t="s">
        <v>680</v>
      </c>
      <c r="P198" s="352"/>
      <c r="Q198" s="241">
        <v>0</v>
      </c>
      <c r="R198" s="241">
        <v>0</v>
      </c>
      <c r="S198" s="241">
        <v>0</v>
      </c>
      <c r="T198" s="228"/>
      <c r="U198" s="340">
        <v>0</v>
      </c>
      <c r="V198" s="227"/>
      <c r="W198" s="5"/>
      <c r="X198" s="108" t="s">
        <v>680</v>
      </c>
      <c r="Y198" s="109" t="s">
        <v>2219</v>
      </c>
      <c r="Z198" s="123">
        <v>0</v>
      </c>
      <c r="AA198" s="83" t="s">
        <v>680</v>
      </c>
      <c r="AB198" s="83" t="s">
        <v>680</v>
      </c>
      <c r="AC198" s="83" t="s">
        <v>680</v>
      </c>
      <c r="AE198" s="93" t="s">
        <v>2886</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3"/>
      <c r="J199" s="103"/>
      <c r="K199" s="104"/>
      <c r="L199" s="105"/>
      <c r="M199" s="105"/>
      <c r="N199" s="105"/>
      <c r="O199" s="372" t="s">
        <v>680</v>
      </c>
      <c r="P199" s="352"/>
      <c r="Q199" s="241">
        <v>0</v>
      </c>
      <c r="R199" s="241">
        <v>0</v>
      </c>
      <c r="S199" s="241">
        <v>0</v>
      </c>
      <c r="T199" s="228"/>
      <c r="U199" s="340">
        <v>0</v>
      </c>
      <c r="V199" s="227"/>
      <c r="W199" s="5"/>
      <c r="X199" s="108" t="s">
        <v>680</v>
      </c>
      <c r="Y199" s="109" t="s">
        <v>2219</v>
      </c>
      <c r="Z199" s="123">
        <v>0</v>
      </c>
      <c r="AA199" s="83" t="s">
        <v>680</v>
      </c>
      <c r="AB199" s="83" t="s">
        <v>680</v>
      </c>
      <c r="AC199" s="83" t="s">
        <v>680</v>
      </c>
      <c r="AE199" s="93" t="s">
        <v>2886</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3"/>
      <c r="J200" s="103"/>
      <c r="K200" s="104"/>
      <c r="L200" s="105"/>
      <c r="M200" s="105"/>
      <c r="N200" s="105"/>
      <c r="O200" s="372" t="s">
        <v>680</v>
      </c>
      <c r="P200" s="352"/>
      <c r="Q200" s="241">
        <v>0</v>
      </c>
      <c r="R200" s="241">
        <v>0</v>
      </c>
      <c r="S200" s="241">
        <v>0</v>
      </c>
      <c r="T200" s="228"/>
      <c r="U200" s="340">
        <v>0</v>
      </c>
      <c r="V200" s="227"/>
      <c r="W200" s="5"/>
      <c r="X200" s="108" t="s">
        <v>680</v>
      </c>
      <c r="Y200" s="109" t="s">
        <v>2219</v>
      </c>
      <c r="Z200" s="123">
        <v>0</v>
      </c>
      <c r="AA200" s="83" t="s">
        <v>680</v>
      </c>
      <c r="AB200" s="83" t="s">
        <v>680</v>
      </c>
      <c r="AC200" s="83" t="s">
        <v>680</v>
      </c>
      <c r="AE200" s="93" t="s">
        <v>2886</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1371</v>
      </c>
      <c r="D201" s="312"/>
      <c r="E201" s="227"/>
      <c r="F201" s="228"/>
      <c r="G201" s="228"/>
      <c r="H201" s="353" t="s">
        <v>1071</v>
      </c>
      <c r="I201" s="354"/>
      <c r="J201" s="259"/>
      <c r="K201" s="358">
        <v>0</v>
      </c>
      <c r="L201" s="352"/>
      <c r="M201" s="352"/>
      <c r="N201" s="352"/>
      <c r="O201" s="352"/>
      <c r="P201" s="352"/>
      <c r="Q201" s="358">
        <v>0</v>
      </c>
      <c r="R201" s="358">
        <v>0</v>
      </c>
      <c r="S201" s="358">
        <v>0</v>
      </c>
      <c r="T201" s="228"/>
      <c r="U201" s="358">
        <v>0</v>
      </c>
      <c r="V201" s="227"/>
      <c r="W201" s="5"/>
      <c r="X201" s="97" t="s">
        <v>1371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7" t="s">
        <v>1058</v>
      </c>
      <c r="F205" s="1357" t="s">
        <v>2230</v>
      </c>
      <c r="G205" s="1357" t="s">
        <v>2231</v>
      </c>
      <c r="H205" s="1357" t="s">
        <v>2232</v>
      </c>
      <c r="I205" s="1357" t="s">
        <v>2389</v>
      </c>
      <c r="J205" s="1357" t="s">
        <v>2390</v>
      </c>
      <c r="K205" s="1357" t="s">
        <v>1398</v>
      </c>
      <c r="L205" s="79" t="s">
        <v>579</v>
      </c>
      <c r="M205" s="85"/>
      <c r="N205" s="85"/>
      <c r="O205" s="80"/>
      <c r="P205" s="284"/>
      <c r="Q205" s="79" t="s">
        <v>1109</v>
      </c>
      <c r="R205" s="80"/>
      <c r="S205" s="1357" t="s">
        <v>1110</v>
      </c>
      <c r="T205" s="284"/>
      <c r="U205" s="1357" t="s">
        <v>1028</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8"/>
      <c r="F206" s="1358"/>
      <c r="G206" s="1358"/>
      <c r="H206" s="1358"/>
      <c r="I206" s="1358"/>
      <c r="J206" s="1358"/>
      <c r="K206" s="1358"/>
      <c r="L206" s="37" t="s">
        <v>371</v>
      </c>
      <c r="M206" s="37" t="s">
        <v>590</v>
      </c>
      <c r="N206" s="37" t="s">
        <v>372</v>
      </c>
      <c r="O206" s="37" t="s">
        <v>1028</v>
      </c>
      <c r="P206" s="284"/>
      <c r="Q206" s="37" t="s">
        <v>371</v>
      </c>
      <c r="R206" s="37" t="s">
        <v>590</v>
      </c>
      <c r="S206" s="1358"/>
      <c r="T206" s="284"/>
      <c r="U206" s="1358"/>
      <c r="V206" s="227"/>
      <c r="Y206" s="83"/>
      <c r="BA206" s="83" t="s">
        <v>1555</v>
      </c>
      <c r="BB206" s="83" t="s">
        <v>1555</v>
      </c>
      <c r="BC206" s="83" t="s">
        <v>813</v>
      </c>
      <c r="BD206" s="83" t="s">
        <v>813</v>
      </c>
      <c r="BE206" s="83" t="s">
        <v>2226</v>
      </c>
      <c r="BF206" s="83" t="s">
        <v>2228</v>
      </c>
      <c r="BG206" s="83" t="s">
        <v>2228</v>
      </c>
      <c r="BH206" s="83" t="s">
        <v>2228</v>
      </c>
      <c r="BI206" s="83" t="s">
        <v>2787</v>
      </c>
      <c r="BJ206" s="83" t="s">
        <v>782</v>
      </c>
      <c r="BK206" s="83" t="s">
        <v>71</v>
      </c>
      <c r="BL206" s="83" t="s">
        <v>145</v>
      </c>
      <c r="BM206" s="83" t="s">
        <v>72</v>
      </c>
      <c r="BN206" s="83" t="s">
        <v>72</v>
      </c>
      <c r="BO206" s="83" t="s">
        <v>72</v>
      </c>
      <c r="BP206" s="83" t="s">
        <v>2604</v>
      </c>
      <c r="BQ206" s="83" t="s">
        <v>2067</v>
      </c>
      <c r="BR206" s="83" t="s">
        <v>74</v>
      </c>
      <c r="BS206" s="83" t="s">
        <v>2224</v>
      </c>
      <c r="BT206" s="83" t="s">
        <v>2224</v>
      </c>
      <c r="BU206" s="83" t="s">
        <v>744</v>
      </c>
      <c r="BV206" s="83"/>
      <c r="BW206" s="83" t="s">
        <v>1554</v>
      </c>
      <c r="BX206" s="83" t="s">
        <v>75</v>
      </c>
      <c r="BY206" s="83" t="s">
        <v>1910</v>
      </c>
      <c r="BZ206" s="83"/>
    </row>
    <row r="207" spans="1:78" s="2" customFormat="1" ht="11.45" hidden="1" customHeight="1" x14ac:dyDescent="0.2">
      <c r="A207" s="95" t="s">
        <v>782</v>
      </c>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392</v>
      </c>
      <c r="BM207" s="83"/>
      <c r="BN207" s="83"/>
      <c r="BO207" s="83"/>
      <c r="BP207" s="83"/>
      <c r="BQ207" s="83"/>
      <c r="BR207" s="83"/>
      <c r="BS207" s="83"/>
      <c r="BT207" s="83"/>
    </row>
    <row r="208" spans="1:78" s="2" customFormat="1" ht="11.45" hidden="1" customHeight="1" x14ac:dyDescent="0.2">
      <c r="A208" s="95" t="s">
        <v>782</v>
      </c>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820</v>
      </c>
      <c r="Y209" s="365" t="s">
        <v>2010</v>
      </c>
      <c r="Z209" s="365" t="s">
        <v>1040</v>
      </c>
      <c r="AA209" s="365" t="s">
        <v>1309</v>
      </c>
      <c r="AB209" s="365" t="s">
        <v>2221</v>
      </c>
      <c r="AC209" s="365" t="s">
        <v>1556</v>
      </c>
      <c r="AE209" s="365" t="s">
        <v>1305</v>
      </c>
      <c r="AF209" s="95"/>
      <c r="AG209" s="369" t="s">
        <v>208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1306</v>
      </c>
      <c r="BB209" s="345">
        <v>0.05</v>
      </c>
      <c r="BC209" s="83" t="s">
        <v>1042</v>
      </c>
      <c r="BD209" s="345">
        <v>0.05</v>
      </c>
      <c r="BE209" s="83" t="s">
        <v>392</v>
      </c>
      <c r="BF209" s="83" t="s">
        <v>1043</v>
      </c>
      <c r="BG209" s="83" t="s">
        <v>1043</v>
      </c>
      <c r="BH209" s="83" t="s">
        <v>1043</v>
      </c>
      <c r="BI209" s="83" t="s">
        <v>904</v>
      </c>
      <c r="BJ209" s="83" t="s">
        <v>206</v>
      </c>
      <c r="BK209" s="83" t="s">
        <v>207</v>
      </c>
      <c r="BL209" s="83" t="s">
        <v>401</v>
      </c>
      <c r="BM209" s="83" t="s">
        <v>2221</v>
      </c>
      <c r="BN209" s="83" t="s">
        <v>1556</v>
      </c>
      <c r="BO209" s="83" t="s">
        <v>402</v>
      </c>
      <c r="BP209" s="83" t="s">
        <v>404</v>
      </c>
      <c r="BQ209" s="83" t="s">
        <v>405</v>
      </c>
      <c r="BR209" s="83" t="s">
        <v>213</v>
      </c>
      <c r="BS209" s="83" t="s">
        <v>1399</v>
      </c>
      <c r="BT209" s="83" t="s">
        <v>1399</v>
      </c>
      <c r="BU209" s="83" t="s">
        <v>209</v>
      </c>
      <c r="BV209" s="83"/>
      <c r="BW209" s="83" t="s">
        <v>1400</v>
      </c>
      <c r="BX209" s="83" t="s">
        <v>908</v>
      </c>
      <c r="BY209" s="83" t="s">
        <v>907</v>
      </c>
      <c r="BZ209" s="83"/>
    </row>
    <row r="210" spans="1:78" s="2" customFormat="1" ht="11.45" hidden="1" customHeight="1" x14ac:dyDescent="0.2">
      <c r="A210" s="95"/>
      <c r="B210" s="312"/>
      <c r="C210" s="312"/>
      <c r="D210" s="312"/>
      <c r="E210" s="58" t="s">
        <v>2560</v>
      </c>
      <c r="F210" s="13" t="s">
        <v>2560</v>
      </c>
      <c r="G210" s="13"/>
      <c r="H210" s="13"/>
      <c r="I210" s="13"/>
      <c r="J210" s="88" t="s">
        <v>368</v>
      </c>
      <c r="K210" s="13" t="s">
        <v>1099</v>
      </c>
      <c r="L210" s="13" t="s">
        <v>1506</v>
      </c>
      <c r="M210" s="13" t="s">
        <v>1506</v>
      </c>
      <c r="N210" s="13" t="s">
        <v>1506</v>
      </c>
      <c r="O210" s="13" t="s">
        <v>1506</v>
      </c>
      <c r="P210" s="228"/>
      <c r="Q210" s="13" t="s">
        <v>1099</v>
      </c>
      <c r="R210" s="13" t="s">
        <v>1099</v>
      </c>
      <c r="S210" s="13" t="s">
        <v>1099</v>
      </c>
      <c r="T210" s="228"/>
      <c r="U210" s="13" t="s">
        <v>1099</v>
      </c>
      <c r="V210" s="227"/>
      <c r="X210" s="365"/>
      <c r="Y210" s="365" t="s">
        <v>144</v>
      </c>
      <c r="Z210" s="365" t="s">
        <v>1041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1284</v>
      </c>
      <c r="BB210" s="83" t="s">
        <v>1039</v>
      </c>
      <c r="BC210" s="83" t="s">
        <v>1284</v>
      </c>
      <c r="BD210" s="83" t="s">
        <v>1039</v>
      </c>
      <c r="BE210" s="83" t="s">
        <v>1039</v>
      </c>
      <c r="BF210" s="83" t="s">
        <v>1044</v>
      </c>
      <c r="BG210" s="83" t="s">
        <v>205</v>
      </c>
      <c r="BH210" s="83" t="s">
        <v>1039</v>
      </c>
      <c r="BI210" s="83" t="s">
        <v>1039</v>
      </c>
      <c r="BJ210" s="83" t="s">
        <v>393</v>
      </c>
      <c r="BK210" s="83" t="s">
        <v>394</v>
      </c>
      <c r="BL210" s="83" t="s">
        <v>1039</v>
      </c>
      <c r="BM210" s="83"/>
      <c r="BN210" s="83" t="s">
        <v>403</v>
      </c>
      <c r="BO210" s="83" t="s">
        <v>1039</v>
      </c>
      <c r="BP210" s="83" t="s">
        <v>1039</v>
      </c>
      <c r="BQ210" s="83" t="s">
        <v>212</v>
      </c>
      <c r="BR210" s="83" t="s">
        <v>214</v>
      </c>
      <c r="BS210" s="83"/>
      <c r="BT210" s="83" t="s">
        <v>905</v>
      </c>
      <c r="BU210" s="83" t="s">
        <v>1949</v>
      </c>
      <c r="BV210" s="83"/>
      <c r="BW210" s="83" t="s">
        <v>210</v>
      </c>
      <c r="BX210" s="93">
        <v>2.64E-3</v>
      </c>
      <c r="BY210" s="93">
        <v>6.6E-4</v>
      </c>
      <c r="BZ210" s="83"/>
    </row>
    <row r="211" spans="1:78" s="2" customFormat="1" ht="11.45" hidden="1" customHeight="1" x14ac:dyDescent="0.2">
      <c r="A211" s="95"/>
      <c r="B211" s="312"/>
      <c r="C211" s="347" t="s">
        <v>1372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1372</v>
      </c>
      <c r="Y211" s="367"/>
      <c r="Z211" s="367"/>
      <c r="AA211" s="367"/>
      <c r="AB211" s="367"/>
      <c r="AC211" s="367"/>
      <c r="AE211" s="368"/>
      <c r="AF211" s="95"/>
      <c r="AG211" s="371" t="s">
        <v>2887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1705</v>
      </c>
      <c r="D212" s="312"/>
      <c r="E212" s="355" t="s">
        <v>389</v>
      </c>
      <c r="F212" s="356">
        <v>0</v>
      </c>
      <c r="G212" s="241" t="s">
        <v>2223</v>
      </c>
      <c r="H212" s="241" t="s">
        <v>621</v>
      </c>
      <c r="I212" s="942">
        <v>1</v>
      </c>
      <c r="J212" s="357">
        <v>1</v>
      </c>
      <c r="K212" s="104"/>
      <c r="L212" s="105"/>
      <c r="M212" s="105"/>
      <c r="N212" s="105"/>
      <c r="O212" s="372" t="s">
        <v>680</v>
      </c>
      <c r="P212" s="352"/>
      <c r="Q212" s="241">
        <v>0</v>
      </c>
      <c r="R212" s="241">
        <v>0</v>
      </c>
      <c r="S212" s="241">
        <v>0</v>
      </c>
      <c r="T212" s="228"/>
      <c r="U212" s="340">
        <v>0</v>
      </c>
      <c r="V212" s="227"/>
      <c r="W212" s="5"/>
      <c r="X212" s="106" t="s">
        <v>1705</v>
      </c>
      <c r="Y212" s="107" t="s">
        <v>284</v>
      </c>
      <c r="Z212" s="122">
        <v>0</v>
      </c>
      <c r="AA212" s="83" t="s">
        <v>2222</v>
      </c>
      <c r="AB212" s="83" t="s">
        <v>2222</v>
      </c>
      <c r="AC212" s="83" t="s">
        <v>782</v>
      </c>
      <c r="AE212" s="93" t="s">
        <v>2886</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3"/>
      <c r="J213" s="103"/>
      <c r="K213" s="104"/>
      <c r="L213" s="105"/>
      <c r="M213" s="105"/>
      <c r="N213" s="105"/>
      <c r="O213" s="372" t="s">
        <v>680</v>
      </c>
      <c r="P213" s="352"/>
      <c r="Q213" s="241">
        <v>0</v>
      </c>
      <c r="R213" s="241">
        <v>0</v>
      </c>
      <c r="S213" s="241">
        <v>0</v>
      </c>
      <c r="T213" s="228"/>
      <c r="U213" s="340">
        <v>0</v>
      </c>
      <c r="V213" s="227"/>
      <c r="W213" s="5"/>
      <c r="X213" s="108" t="s">
        <v>680</v>
      </c>
      <c r="Y213" s="109" t="s">
        <v>2219</v>
      </c>
      <c r="Z213" s="123">
        <v>0</v>
      </c>
      <c r="AA213" s="83" t="s">
        <v>680</v>
      </c>
      <c r="AB213" s="83" t="s">
        <v>680</v>
      </c>
      <c r="AC213" s="83" t="s">
        <v>680</v>
      </c>
      <c r="AE213" s="93" t="s">
        <v>2886</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3"/>
      <c r="J214" s="103"/>
      <c r="K214" s="104"/>
      <c r="L214" s="105"/>
      <c r="M214" s="105"/>
      <c r="N214" s="105"/>
      <c r="O214" s="372" t="s">
        <v>680</v>
      </c>
      <c r="P214" s="352"/>
      <c r="Q214" s="241">
        <v>0</v>
      </c>
      <c r="R214" s="241">
        <v>0</v>
      </c>
      <c r="S214" s="241">
        <v>0</v>
      </c>
      <c r="T214" s="228"/>
      <c r="U214" s="340">
        <v>0</v>
      </c>
      <c r="V214" s="227"/>
      <c r="W214" s="5"/>
      <c r="X214" s="108" t="s">
        <v>680</v>
      </c>
      <c r="Y214" s="109" t="s">
        <v>2219</v>
      </c>
      <c r="Z214" s="123">
        <v>0</v>
      </c>
      <c r="AA214" s="83" t="s">
        <v>680</v>
      </c>
      <c r="AB214" s="83" t="s">
        <v>680</v>
      </c>
      <c r="AC214" s="83" t="s">
        <v>680</v>
      </c>
      <c r="AE214" s="93" t="s">
        <v>2886</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3"/>
      <c r="J215" s="103"/>
      <c r="K215" s="104"/>
      <c r="L215" s="105"/>
      <c r="M215" s="105"/>
      <c r="N215" s="105"/>
      <c r="O215" s="372" t="s">
        <v>680</v>
      </c>
      <c r="P215" s="352"/>
      <c r="Q215" s="241">
        <v>0</v>
      </c>
      <c r="R215" s="241">
        <v>0</v>
      </c>
      <c r="S215" s="241">
        <v>0</v>
      </c>
      <c r="T215" s="228"/>
      <c r="U215" s="340">
        <v>0</v>
      </c>
      <c r="V215" s="227"/>
      <c r="W215" s="5"/>
      <c r="X215" s="108" t="s">
        <v>680</v>
      </c>
      <c r="Y215" s="109" t="s">
        <v>2219</v>
      </c>
      <c r="Z215" s="123">
        <v>0</v>
      </c>
      <c r="AA215" s="83" t="s">
        <v>680</v>
      </c>
      <c r="AB215" s="83" t="s">
        <v>680</v>
      </c>
      <c r="AC215" s="83" t="s">
        <v>680</v>
      </c>
      <c r="AE215" s="93" t="s">
        <v>2886</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3"/>
      <c r="J216" s="103"/>
      <c r="K216" s="104"/>
      <c r="L216" s="105"/>
      <c r="M216" s="105"/>
      <c r="N216" s="105"/>
      <c r="O216" s="372" t="s">
        <v>680</v>
      </c>
      <c r="P216" s="352"/>
      <c r="Q216" s="241">
        <v>0</v>
      </c>
      <c r="R216" s="241">
        <v>0</v>
      </c>
      <c r="S216" s="241">
        <v>0</v>
      </c>
      <c r="T216" s="228"/>
      <c r="U216" s="340">
        <v>0</v>
      </c>
      <c r="V216" s="227"/>
      <c r="W216" s="5"/>
      <c r="X216" s="108" t="s">
        <v>680</v>
      </c>
      <c r="Y216" s="109" t="s">
        <v>2219</v>
      </c>
      <c r="Z216" s="123">
        <v>0</v>
      </c>
      <c r="AA216" s="83" t="s">
        <v>680</v>
      </c>
      <c r="AB216" s="83" t="s">
        <v>680</v>
      </c>
      <c r="AC216" s="83" t="s">
        <v>680</v>
      </c>
      <c r="AE216" s="93" t="s">
        <v>2886</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3"/>
      <c r="J217" s="103"/>
      <c r="K217" s="104"/>
      <c r="L217" s="105"/>
      <c r="M217" s="105"/>
      <c r="N217" s="105"/>
      <c r="O217" s="372" t="s">
        <v>680</v>
      </c>
      <c r="P217" s="352"/>
      <c r="Q217" s="241">
        <v>0</v>
      </c>
      <c r="R217" s="241">
        <v>0</v>
      </c>
      <c r="S217" s="241">
        <v>0</v>
      </c>
      <c r="T217" s="228"/>
      <c r="U217" s="340">
        <v>0</v>
      </c>
      <c r="V217" s="227"/>
      <c r="W217" s="5"/>
      <c r="X217" s="108" t="s">
        <v>680</v>
      </c>
      <c r="Y217" s="109" t="s">
        <v>2219</v>
      </c>
      <c r="Z217" s="123">
        <v>0</v>
      </c>
      <c r="AA217" s="83" t="s">
        <v>680</v>
      </c>
      <c r="AB217" s="83" t="s">
        <v>680</v>
      </c>
      <c r="AC217" s="83" t="s">
        <v>680</v>
      </c>
      <c r="AE217" s="93" t="s">
        <v>2886</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3"/>
      <c r="J218" s="103"/>
      <c r="K218" s="104"/>
      <c r="L218" s="105"/>
      <c r="M218" s="105"/>
      <c r="N218" s="105"/>
      <c r="O218" s="372" t="s">
        <v>680</v>
      </c>
      <c r="P218" s="352"/>
      <c r="Q218" s="241">
        <v>0</v>
      </c>
      <c r="R218" s="241">
        <v>0</v>
      </c>
      <c r="S218" s="241">
        <v>0</v>
      </c>
      <c r="T218" s="228"/>
      <c r="U218" s="340">
        <v>0</v>
      </c>
      <c r="V218" s="227"/>
      <c r="W218" s="5"/>
      <c r="X218" s="108" t="s">
        <v>680</v>
      </c>
      <c r="Y218" s="109" t="s">
        <v>2219</v>
      </c>
      <c r="Z218" s="123">
        <v>0</v>
      </c>
      <c r="AA218" s="83" t="s">
        <v>680</v>
      </c>
      <c r="AB218" s="83" t="s">
        <v>680</v>
      </c>
      <c r="AC218" s="83" t="s">
        <v>680</v>
      </c>
      <c r="AE218" s="93" t="s">
        <v>2886</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3"/>
      <c r="J219" s="103"/>
      <c r="K219" s="104"/>
      <c r="L219" s="105"/>
      <c r="M219" s="105"/>
      <c r="N219" s="105"/>
      <c r="O219" s="372" t="s">
        <v>680</v>
      </c>
      <c r="P219" s="352"/>
      <c r="Q219" s="241">
        <v>0</v>
      </c>
      <c r="R219" s="241">
        <v>0</v>
      </c>
      <c r="S219" s="241">
        <v>0</v>
      </c>
      <c r="T219" s="228"/>
      <c r="U219" s="340">
        <v>0</v>
      </c>
      <c r="V219" s="227"/>
      <c r="W219" s="5"/>
      <c r="X219" s="108" t="s">
        <v>680</v>
      </c>
      <c r="Y219" s="109" t="s">
        <v>2219</v>
      </c>
      <c r="Z219" s="123">
        <v>0</v>
      </c>
      <c r="AA219" s="83" t="s">
        <v>680</v>
      </c>
      <c r="AB219" s="83" t="s">
        <v>680</v>
      </c>
      <c r="AC219" s="83" t="s">
        <v>680</v>
      </c>
      <c r="AE219" s="93" t="s">
        <v>2886</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3"/>
      <c r="J220" s="103"/>
      <c r="K220" s="104"/>
      <c r="L220" s="105"/>
      <c r="M220" s="105"/>
      <c r="N220" s="105"/>
      <c r="O220" s="372" t="s">
        <v>680</v>
      </c>
      <c r="P220" s="352"/>
      <c r="Q220" s="241">
        <v>0</v>
      </c>
      <c r="R220" s="241">
        <v>0</v>
      </c>
      <c r="S220" s="241">
        <v>0</v>
      </c>
      <c r="T220" s="228"/>
      <c r="U220" s="340">
        <v>0</v>
      </c>
      <c r="V220" s="227"/>
      <c r="W220" s="5"/>
      <c r="X220" s="108" t="s">
        <v>680</v>
      </c>
      <c r="Y220" s="109" t="s">
        <v>2219</v>
      </c>
      <c r="Z220" s="123">
        <v>0</v>
      </c>
      <c r="AA220" s="83" t="s">
        <v>680</v>
      </c>
      <c r="AB220" s="83" t="s">
        <v>680</v>
      </c>
      <c r="AC220" s="83" t="s">
        <v>680</v>
      </c>
      <c r="AE220" s="93" t="s">
        <v>2886</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3"/>
      <c r="J221" s="103"/>
      <c r="K221" s="104"/>
      <c r="L221" s="105"/>
      <c r="M221" s="105"/>
      <c r="N221" s="105"/>
      <c r="O221" s="372" t="s">
        <v>680</v>
      </c>
      <c r="P221" s="352"/>
      <c r="Q221" s="241">
        <v>0</v>
      </c>
      <c r="R221" s="241">
        <v>0</v>
      </c>
      <c r="S221" s="241">
        <v>0</v>
      </c>
      <c r="T221" s="228"/>
      <c r="U221" s="340">
        <v>0</v>
      </c>
      <c r="V221" s="227"/>
      <c r="W221" s="5"/>
      <c r="X221" s="108" t="s">
        <v>680</v>
      </c>
      <c r="Y221" s="109" t="s">
        <v>2219</v>
      </c>
      <c r="Z221" s="123">
        <v>0</v>
      </c>
      <c r="AA221" s="83" t="s">
        <v>680</v>
      </c>
      <c r="AB221" s="83" t="s">
        <v>680</v>
      </c>
      <c r="AC221" s="83" t="s">
        <v>680</v>
      </c>
      <c r="AE221" s="93" t="s">
        <v>2886</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3"/>
      <c r="J222" s="103"/>
      <c r="K222" s="104"/>
      <c r="L222" s="105"/>
      <c r="M222" s="105"/>
      <c r="N222" s="105"/>
      <c r="O222" s="372" t="s">
        <v>680</v>
      </c>
      <c r="P222" s="352"/>
      <c r="Q222" s="241">
        <v>0</v>
      </c>
      <c r="R222" s="241">
        <v>0</v>
      </c>
      <c r="S222" s="241">
        <v>0</v>
      </c>
      <c r="T222" s="228"/>
      <c r="U222" s="340">
        <v>0</v>
      </c>
      <c r="V222" s="227"/>
      <c r="W222" s="5"/>
      <c r="X222" s="108" t="s">
        <v>680</v>
      </c>
      <c r="Y222" s="109" t="s">
        <v>2219</v>
      </c>
      <c r="Z222" s="123">
        <v>0</v>
      </c>
      <c r="AA222" s="83" t="s">
        <v>680</v>
      </c>
      <c r="AB222" s="83" t="s">
        <v>680</v>
      </c>
      <c r="AC222" s="83" t="s">
        <v>680</v>
      </c>
      <c r="AE222" s="93" t="s">
        <v>2886</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3"/>
      <c r="J223" s="103"/>
      <c r="K223" s="104"/>
      <c r="L223" s="105"/>
      <c r="M223" s="105"/>
      <c r="N223" s="105"/>
      <c r="O223" s="372" t="s">
        <v>680</v>
      </c>
      <c r="P223" s="352"/>
      <c r="Q223" s="241">
        <v>0</v>
      </c>
      <c r="R223" s="241">
        <v>0</v>
      </c>
      <c r="S223" s="241">
        <v>0</v>
      </c>
      <c r="T223" s="228"/>
      <c r="U223" s="340">
        <v>0</v>
      </c>
      <c r="V223" s="227"/>
      <c r="W223" s="5"/>
      <c r="X223" s="108" t="s">
        <v>680</v>
      </c>
      <c r="Y223" s="109" t="s">
        <v>2219</v>
      </c>
      <c r="Z223" s="123">
        <v>0</v>
      </c>
      <c r="AA223" s="83" t="s">
        <v>680</v>
      </c>
      <c r="AB223" s="83" t="s">
        <v>680</v>
      </c>
      <c r="AC223" s="83" t="s">
        <v>680</v>
      </c>
      <c r="AE223" s="93" t="s">
        <v>2886</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3"/>
      <c r="J224" s="103"/>
      <c r="K224" s="104"/>
      <c r="L224" s="105"/>
      <c r="M224" s="105"/>
      <c r="N224" s="105"/>
      <c r="O224" s="372" t="s">
        <v>680</v>
      </c>
      <c r="P224" s="352"/>
      <c r="Q224" s="241">
        <v>0</v>
      </c>
      <c r="R224" s="241">
        <v>0</v>
      </c>
      <c r="S224" s="241">
        <v>0</v>
      </c>
      <c r="T224" s="228"/>
      <c r="U224" s="340">
        <v>0</v>
      </c>
      <c r="V224" s="227"/>
      <c r="W224" s="5"/>
      <c r="X224" s="108" t="s">
        <v>680</v>
      </c>
      <c r="Y224" s="109" t="s">
        <v>2219</v>
      </c>
      <c r="Z224" s="123">
        <v>0</v>
      </c>
      <c r="AA224" s="83" t="s">
        <v>680</v>
      </c>
      <c r="AB224" s="83" t="s">
        <v>680</v>
      </c>
      <c r="AC224" s="83" t="s">
        <v>680</v>
      </c>
      <c r="AE224" s="93" t="s">
        <v>2886</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3"/>
      <c r="J225" s="103"/>
      <c r="K225" s="104"/>
      <c r="L225" s="105"/>
      <c r="M225" s="105"/>
      <c r="N225" s="105"/>
      <c r="O225" s="372" t="s">
        <v>680</v>
      </c>
      <c r="P225" s="352"/>
      <c r="Q225" s="241">
        <v>0</v>
      </c>
      <c r="R225" s="241">
        <v>0</v>
      </c>
      <c r="S225" s="241">
        <v>0</v>
      </c>
      <c r="T225" s="228"/>
      <c r="U225" s="340">
        <v>0</v>
      </c>
      <c r="V225" s="227"/>
      <c r="W225" s="5"/>
      <c r="X225" s="108" t="s">
        <v>680</v>
      </c>
      <c r="Y225" s="109" t="s">
        <v>2219</v>
      </c>
      <c r="Z225" s="123">
        <v>0</v>
      </c>
      <c r="AA225" s="83" t="s">
        <v>680</v>
      </c>
      <c r="AB225" s="83" t="s">
        <v>680</v>
      </c>
      <c r="AC225" s="83" t="s">
        <v>680</v>
      </c>
      <c r="AE225" s="93" t="s">
        <v>2886</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3"/>
      <c r="J226" s="103"/>
      <c r="K226" s="104"/>
      <c r="L226" s="105"/>
      <c r="M226" s="105"/>
      <c r="N226" s="105"/>
      <c r="O226" s="372" t="s">
        <v>680</v>
      </c>
      <c r="P226" s="352"/>
      <c r="Q226" s="241">
        <v>0</v>
      </c>
      <c r="R226" s="241">
        <v>0</v>
      </c>
      <c r="S226" s="241">
        <v>0</v>
      </c>
      <c r="T226" s="228"/>
      <c r="U226" s="340">
        <v>0</v>
      </c>
      <c r="V226" s="227"/>
      <c r="W226" s="5"/>
      <c r="X226" s="108" t="s">
        <v>680</v>
      </c>
      <c r="Y226" s="109" t="s">
        <v>2219</v>
      </c>
      <c r="Z226" s="123">
        <v>0</v>
      </c>
      <c r="AA226" s="83" t="s">
        <v>680</v>
      </c>
      <c r="AB226" s="83" t="s">
        <v>680</v>
      </c>
      <c r="AC226" s="83" t="s">
        <v>680</v>
      </c>
      <c r="AE226" s="93" t="s">
        <v>2886</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3"/>
      <c r="J227" s="103"/>
      <c r="K227" s="104"/>
      <c r="L227" s="105"/>
      <c r="M227" s="105"/>
      <c r="N227" s="105"/>
      <c r="O227" s="372" t="s">
        <v>680</v>
      </c>
      <c r="P227" s="352"/>
      <c r="Q227" s="241">
        <v>0</v>
      </c>
      <c r="R227" s="241">
        <v>0</v>
      </c>
      <c r="S227" s="241">
        <v>0</v>
      </c>
      <c r="T227" s="228"/>
      <c r="U227" s="340">
        <v>0</v>
      </c>
      <c r="V227" s="227"/>
      <c r="W227" s="5"/>
      <c r="X227" s="108" t="s">
        <v>680</v>
      </c>
      <c r="Y227" s="109" t="s">
        <v>2219</v>
      </c>
      <c r="Z227" s="123">
        <v>0</v>
      </c>
      <c r="AA227" s="83" t="s">
        <v>680</v>
      </c>
      <c r="AB227" s="83" t="s">
        <v>680</v>
      </c>
      <c r="AC227" s="83" t="s">
        <v>680</v>
      </c>
      <c r="AE227" s="93" t="s">
        <v>2886</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3"/>
      <c r="J228" s="103"/>
      <c r="K228" s="104"/>
      <c r="L228" s="105"/>
      <c r="M228" s="105"/>
      <c r="N228" s="105"/>
      <c r="O228" s="372" t="s">
        <v>680</v>
      </c>
      <c r="P228" s="352"/>
      <c r="Q228" s="241">
        <v>0</v>
      </c>
      <c r="R228" s="241">
        <v>0</v>
      </c>
      <c r="S228" s="241">
        <v>0</v>
      </c>
      <c r="T228" s="228"/>
      <c r="U228" s="340">
        <v>0</v>
      </c>
      <c r="V228" s="227"/>
      <c r="W228" s="5"/>
      <c r="X228" s="108" t="s">
        <v>680</v>
      </c>
      <c r="Y228" s="109" t="s">
        <v>2219</v>
      </c>
      <c r="Z228" s="123">
        <v>0</v>
      </c>
      <c r="AA228" s="83" t="s">
        <v>680</v>
      </c>
      <c r="AB228" s="83" t="s">
        <v>680</v>
      </c>
      <c r="AC228" s="83" t="s">
        <v>680</v>
      </c>
      <c r="AE228" s="93" t="s">
        <v>2886</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3"/>
      <c r="J229" s="103"/>
      <c r="K229" s="104"/>
      <c r="L229" s="105"/>
      <c r="M229" s="105"/>
      <c r="N229" s="105"/>
      <c r="O229" s="372" t="s">
        <v>680</v>
      </c>
      <c r="P229" s="352"/>
      <c r="Q229" s="241">
        <v>0</v>
      </c>
      <c r="R229" s="241">
        <v>0</v>
      </c>
      <c r="S229" s="241">
        <v>0</v>
      </c>
      <c r="T229" s="228"/>
      <c r="U229" s="340">
        <v>0</v>
      </c>
      <c r="V229" s="227"/>
      <c r="W229" s="5"/>
      <c r="X229" s="108" t="s">
        <v>680</v>
      </c>
      <c r="Y229" s="109" t="s">
        <v>2219</v>
      </c>
      <c r="Z229" s="123">
        <v>0</v>
      </c>
      <c r="AA229" s="83" t="s">
        <v>680</v>
      </c>
      <c r="AB229" s="83" t="s">
        <v>680</v>
      </c>
      <c r="AC229" s="83" t="s">
        <v>680</v>
      </c>
      <c r="AE229" s="93" t="s">
        <v>2886</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3"/>
      <c r="J230" s="103"/>
      <c r="K230" s="104"/>
      <c r="L230" s="105"/>
      <c r="M230" s="105"/>
      <c r="N230" s="105"/>
      <c r="O230" s="372" t="s">
        <v>680</v>
      </c>
      <c r="P230" s="352"/>
      <c r="Q230" s="241">
        <v>0</v>
      </c>
      <c r="R230" s="241">
        <v>0</v>
      </c>
      <c r="S230" s="241">
        <v>0</v>
      </c>
      <c r="T230" s="228"/>
      <c r="U230" s="340">
        <v>0</v>
      </c>
      <c r="V230" s="227"/>
      <c r="W230" s="5"/>
      <c r="X230" s="108" t="s">
        <v>680</v>
      </c>
      <c r="Y230" s="109" t="s">
        <v>2219</v>
      </c>
      <c r="Z230" s="123">
        <v>0</v>
      </c>
      <c r="AA230" s="83" t="s">
        <v>680</v>
      </c>
      <c r="AB230" s="83" t="s">
        <v>680</v>
      </c>
      <c r="AC230" s="83" t="s">
        <v>680</v>
      </c>
      <c r="AE230" s="93" t="s">
        <v>2886</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3"/>
      <c r="J231" s="103"/>
      <c r="K231" s="104"/>
      <c r="L231" s="105"/>
      <c r="M231" s="105"/>
      <c r="N231" s="105"/>
      <c r="O231" s="372" t="s">
        <v>680</v>
      </c>
      <c r="P231" s="352"/>
      <c r="Q231" s="241">
        <v>0</v>
      </c>
      <c r="R231" s="241">
        <v>0</v>
      </c>
      <c r="S231" s="241">
        <v>0</v>
      </c>
      <c r="T231" s="228"/>
      <c r="U231" s="340">
        <v>0</v>
      </c>
      <c r="V231" s="227"/>
      <c r="W231" s="5"/>
      <c r="X231" s="108" t="s">
        <v>680</v>
      </c>
      <c r="Y231" s="109" t="s">
        <v>2219</v>
      </c>
      <c r="Z231" s="123">
        <v>0</v>
      </c>
      <c r="AA231" s="83" t="s">
        <v>680</v>
      </c>
      <c r="AB231" s="83" t="s">
        <v>680</v>
      </c>
      <c r="AC231" s="83" t="s">
        <v>680</v>
      </c>
      <c r="AE231" s="93" t="s">
        <v>2886</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1373</v>
      </c>
      <c r="D232" s="312"/>
      <c r="E232" s="227"/>
      <c r="F232" s="228"/>
      <c r="G232" s="228"/>
      <c r="H232" s="353" t="s">
        <v>1071</v>
      </c>
      <c r="I232" s="354"/>
      <c r="J232" s="259"/>
      <c r="K232" s="358">
        <v>0</v>
      </c>
      <c r="L232" s="352"/>
      <c r="M232" s="352"/>
      <c r="N232" s="352"/>
      <c r="O232" s="352"/>
      <c r="P232" s="352"/>
      <c r="Q232" s="358">
        <v>0</v>
      </c>
      <c r="R232" s="358">
        <v>0</v>
      </c>
      <c r="S232" s="358">
        <v>0</v>
      </c>
      <c r="T232" s="228"/>
      <c r="U232" s="358">
        <v>0</v>
      </c>
      <c r="V232" s="227"/>
      <c r="W232" s="5"/>
      <c r="X232" s="97" t="s">
        <v>1373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J205:J206"/>
    <mergeCell ref="K205:K206"/>
    <mergeCell ref="E174:E175"/>
    <mergeCell ref="F174:F175"/>
    <mergeCell ref="G174:G175"/>
    <mergeCell ref="H174:H175"/>
    <mergeCell ref="I174:I175"/>
    <mergeCell ref="J174:J175"/>
    <mergeCell ref="S205:S206"/>
    <mergeCell ref="U205:U206"/>
    <mergeCell ref="K174:K175"/>
    <mergeCell ref="S174:S175"/>
    <mergeCell ref="U174:U175"/>
    <mergeCell ref="E205:E206"/>
    <mergeCell ref="F205:F206"/>
    <mergeCell ref="G205:G206"/>
    <mergeCell ref="H205:H206"/>
    <mergeCell ref="I205:I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42893.548080324101</v>
      </c>
      <c r="V1" s="199"/>
      <c r="AA1" s="155" t="s">
        <v>2012</v>
      </c>
      <c r="AB1" s="155" t="s">
        <v>2012</v>
      </c>
      <c r="AC1" s="155" t="s">
        <v>2012</v>
      </c>
      <c r="AZ1" s="155" t="s">
        <v>2012</v>
      </c>
      <c r="BA1" s="155" t="s">
        <v>2012</v>
      </c>
      <c r="BB1" s="155" t="s">
        <v>2012</v>
      </c>
      <c r="BC1" s="155" t="s">
        <v>2012</v>
      </c>
      <c r="BD1" s="155" t="s">
        <v>2012</v>
      </c>
      <c r="BE1" s="155" t="s">
        <v>2012</v>
      </c>
      <c r="BF1" s="155" t="s">
        <v>2012</v>
      </c>
      <c r="BG1" s="155" t="s">
        <v>2012</v>
      </c>
      <c r="BH1" s="155" t="s">
        <v>2012</v>
      </c>
      <c r="BI1" s="155" t="s">
        <v>2012</v>
      </c>
      <c r="BJ1" s="155" t="s">
        <v>2012</v>
      </c>
      <c r="BK1" s="155" t="s">
        <v>2012</v>
      </c>
      <c r="BL1" s="155" t="s">
        <v>2012</v>
      </c>
      <c r="BM1" s="155" t="s">
        <v>2012</v>
      </c>
      <c r="BN1" s="155" t="s">
        <v>2012</v>
      </c>
      <c r="BO1" s="155" t="s">
        <v>2012</v>
      </c>
      <c r="BP1" s="155" t="s">
        <v>2012</v>
      </c>
      <c r="BQ1" s="155" t="s">
        <v>2012</v>
      </c>
      <c r="BR1" s="155" t="s">
        <v>2012</v>
      </c>
      <c r="BS1" s="155" t="s">
        <v>2012</v>
      </c>
      <c r="BT1" s="155" t="s">
        <v>2012</v>
      </c>
      <c r="BU1" s="155" t="s">
        <v>2012</v>
      </c>
      <c r="BV1" s="155" t="s">
        <v>2012</v>
      </c>
      <c r="BW1" s="155" t="s">
        <v>2012</v>
      </c>
      <c r="BX1" s="155" t="s">
        <v>2012</v>
      </c>
      <c r="BY1" s="155" t="s">
        <v>2012</v>
      </c>
      <c r="BZ1" s="155" t="s">
        <v>2012</v>
      </c>
    </row>
    <row r="2" spans="1:78" s="150" customFormat="1" ht="6" customHeight="1" x14ac:dyDescent="0.2">
      <c r="A2" s="213"/>
      <c r="B2" s="1259"/>
      <c r="C2" s="1219" t="s">
        <v>2605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2442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758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2375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2440</v>
      </c>
      <c r="R14" s="84" t="s">
        <v>2441</v>
      </c>
      <c r="S14" s="84" t="s">
        <v>1110</v>
      </c>
      <c r="T14" s="228"/>
      <c r="U14" s="84" t="s">
        <v>1028</v>
      </c>
      <c r="V14" s="227"/>
      <c r="Y14" s="83"/>
      <c r="BM14" s="83"/>
      <c r="BN14" s="83"/>
      <c r="BO14" s="83"/>
      <c r="BP14" s="83"/>
      <c r="BQ14" s="83"/>
      <c r="BR14" s="83"/>
      <c r="BS14" s="83"/>
      <c r="BT14" s="83"/>
    </row>
    <row r="15" spans="1:78" s="2" customFormat="1" ht="9" hidden="1" x14ac:dyDescent="0.2">
      <c r="A15" s="95" t="s">
        <v>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586</v>
      </c>
      <c r="D16" s="312"/>
      <c r="E16" s="258"/>
      <c r="F16" s="258"/>
      <c r="G16" s="238" t="s">
        <v>2859</v>
      </c>
      <c r="H16" s="238"/>
      <c r="I16" s="228"/>
      <c r="J16" s="312"/>
      <c r="K16" s="312"/>
      <c r="L16" s="346"/>
      <c r="M16" s="312"/>
      <c r="N16" s="312"/>
      <c r="O16" s="346"/>
      <c r="P16" s="228" t="s">
        <v>2219</v>
      </c>
      <c r="Q16" s="334">
        <v>0</v>
      </c>
      <c r="R16" s="98"/>
      <c r="S16" s="99"/>
      <c r="T16" s="228"/>
      <c r="U16" s="364">
        <v>0</v>
      </c>
      <c r="V16" s="227"/>
      <c r="X16" s="2" t="s">
        <v>2376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1058</v>
      </c>
      <c r="F19" s="1357" t="s">
        <v>2230</v>
      </c>
      <c r="G19" s="1357" t="s">
        <v>2231</v>
      </c>
      <c r="H19" s="1357" t="s">
        <v>2232</v>
      </c>
      <c r="I19" s="1357" t="s">
        <v>2389</v>
      </c>
      <c r="J19" s="1357" t="s">
        <v>2390</v>
      </c>
      <c r="K19" s="1357" t="s">
        <v>1398</v>
      </c>
      <c r="L19" s="79" t="s">
        <v>579</v>
      </c>
      <c r="M19" s="85"/>
      <c r="N19" s="85"/>
      <c r="O19" s="80"/>
      <c r="P19" s="284"/>
      <c r="Q19" s="79" t="s">
        <v>1109</v>
      </c>
      <c r="R19" s="80"/>
      <c r="S19" s="1357" t="s">
        <v>1110</v>
      </c>
      <c r="T19" s="284"/>
      <c r="U19" s="1357" t="s">
        <v>1028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590</v>
      </c>
      <c r="N20" s="37" t="s">
        <v>372</v>
      </c>
      <c r="O20" s="37" t="s">
        <v>1028</v>
      </c>
      <c r="P20" s="284"/>
      <c r="Q20" s="37" t="s">
        <v>371</v>
      </c>
      <c r="R20" s="37" t="s">
        <v>590</v>
      </c>
      <c r="S20" s="1358"/>
      <c r="T20" s="284"/>
      <c r="U20" s="1358"/>
      <c r="V20" s="227"/>
      <c r="Y20" s="83"/>
      <c r="AE20" s="576" t="s">
        <v>2207</v>
      </c>
      <c r="AX20" s="576" t="s">
        <v>2207</v>
      </c>
      <c r="BA20" s="83" t="s">
        <v>1555</v>
      </c>
      <c r="BB20" s="83" t="s">
        <v>1555</v>
      </c>
      <c r="BC20" s="83" t="s">
        <v>813</v>
      </c>
      <c r="BD20" s="83" t="s">
        <v>813</v>
      </c>
      <c r="BE20" s="83" t="s">
        <v>2226</v>
      </c>
      <c r="BF20" s="83" t="s">
        <v>2228</v>
      </c>
      <c r="BG20" s="83" t="s">
        <v>2228</v>
      </c>
      <c r="BH20" s="83" t="s">
        <v>2228</v>
      </c>
      <c r="BI20" s="83" t="s">
        <v>2787</v>
      </c>
      <c r="BJ20" s="83" t="s">
        <v>782</v>
      </c>
      <c r="BK20" s="83" t="s">
        <v>71</v>
      </c>
      <c r="BL20" s="83" t="s">
        <v>145</v>
      </c>
      <c r="BM20" s="576" t="s">
        <v>72</v>
      </c>
      <c r="BN20" s="576" t="s">
        <v>72</v>
      </c>
      <c r="BO20" s="576" t="s">
        <v>72</v>
      </c>
      <c r="BP20" s="83" t="s">
        <v>2604</v>
      </c>
      <c r="BQ20" s="83" t="s">
        <v>2067</v>
      </c>
      <c r="BR20" s="824" t="s">
        <v>74</v>
      </c>
      <c r="BS20" s="576" t="s">
        <v>2224</v>
      </c>
      <c r="BT20" s="83" t="s">
        <v>2224</v>
      </c>
      <c r="BU20" s="83" t="s">
        <v>744</v>
      </c>
      <c r="BV20" s="83" t="s">
        <v>1554</v>
      </c>
      <c r="BW20" s="83" t="s">
        <v>1554</v>
      </c>
      <c r="BX20" s="83" t="s">
        <v>75</v>
      </c>
      <c r="BY20" s="83" t="s">
        <v>1910</v>
      </c>
      <c r="BZ20" s="579" t="s">
        <v>2222</v>
      </c>
    </row>
    <row r="21" spans="1:78" s="2" customFormat="1" ht="11.45" hidden="1" customHeight="1" x14ac:dyDescent="0.2">
      <c r="A21" s="95" t="s">
        <v>782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392</v>
      </c>
      <c r="BM21" s="576"/>
      <c r="BN21" s="576"/>
      <c r="BO21" s="576"/>
      <c r="BP21" s="83"/>
      <c r="BQ21" s="83"/>
      <c r="BR21" s="824"/>
      <c r="BS21" s="576"/>
      <c r="BT21" s="83"/>
      <c r="BZ21" s="580"/>
    </row>
    <row r="22" spans="1:78" s="2" customFormat="1" ht="11.45" hidden="1" customHeight="1" x14ac:dyDescent="0.2">
      <c r="A22" s="95" t="s">
        <v>782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820</v>
      </c>
      <c r="Y23" s="1284" t="s">
        <v>2010</v>
      </c>
      <c r="Z23" s="1284" t="s">
        <v>1040</v>
      </c>
      <c r="AA23" s="365" t="s">
        <v>1309</v>
      </c>
      <c r="AB23" s="365" t="s">
        <v>2221</v>
      </c>
      <c r="AC23" s="365" t="s">
        <v>1556</v>
      </c>
      <c r="AE23" s="1284" t="s">
        <v>1305</v>
      </c>
      <c r="AF23" s="95"/>
      <c r="AG23" s="1288" t="s">
        <v>208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1306</v>
      </c>
      <c r="BB23" s="345">
        <v>0.05</v>
      </c>
      <c r="BC23" s="83" t="s">
        <v>1042</v>
      </c>
      <c r="BD23" s="345"/>
      <c r="BE23" s="83" t="s">
        <v>392</v>
      </c>
      <c r="BF23" s="83" t="s">
        <v>1043</v>
      </c>
      <c r="BG23" s="83" t="s">
        <v>1043</v>
      </c>
      <c r="BH23" s="83" t="s">
        <v>1043</v>
      </c>
      <c r="BI23" s="83" t="s">
        <v>904</v>
      </c>
      <c r="BJ23" s="83" t="s">
        <v>2580</v>
      </c>
      <c r="BK23" s="83" t="s">
        <v>207</v>
      </c>
      <c r="BL23" s="83" t="s">
        <v>401</v>
      </c>
      <c r="BM23" s="576" t="s">
        <v>2221</v>
      </c>
      <c r="BN23" s="576" t="s">
        <v>1556</v>
      </c>
      <c r="BO23" s="576" t="s">
        <v>2209</v>
      </c>
      <c r="BP23" s="83" t="s">
        <v>404</v>
      </c>
      <c r="BQ23" s="83" t="s">
        <v>405</v>
      </c>
      <c r="BR23" s="824" t="s">
        <v>213</v>
      </c>
      <c r="BS23" s="576" t="s">
        <v>2210</v>
      </c>
      <c r="BT23" s="83" t="s">
        <v>1399</v>
      </c>
      <c r="BU23" s="83" t="s">
        <v>209</v>
      </c>
      <c r="BV23" s="83" t="s">
        <v>2581</v>
      </c>
      <c r="BW23" s="83" t="s">
        <v>2581</v>
      </c>
      <c r="BX23" s="83" t="s">
        <v>2582</v>
      </c>
      <c r="BY23" s="83" t="s">
        <v>2582</v>
      </c>
      <c r="BZ23" s="579" t="s">
        <v>2206</v>
      </c>
    </row>
    <row r="24" spans="1:78" s="2" customFormat="1" ht="11.45" customHeight="1" x14ac:dyDescent="0.2">
      <c r="A24" s="95"/>
      <c r="B24" s="312"/>
      <c r="C24" s="312"/>
      <c r="D24" s="312"/>
      <c r="E24" s="58" t="s">
        <v>2560</v>
      </c>
      <c r="F24" s="13" t="s">
        <v>2560</v>
      </c>
      <c r="G24" s="13"/>
      <c r="H24" s="13"/>
      <c r="I24" s="13"/>
      <c r="J24" s="88" t="s">
        <v>368</v>
      </c>
      <c r="K24" s="13" t="s">
        <v>1099</v>
      </c>
      <c r="L24" s="13" t="s">
        <v>1506</v>
      </c>
      <c r="M24" s="13" t="s">
        <v>1506</v>
      </c>
      <c r="N24" s="13" t="s">
        <v>1506</v>
      </c>
      <c r="O24" s="13" t="s">
        <v>1506</v>
      </c>
      <c r="P24" s="228"/>
      <c r="Q24" s="13" t="s">
        <v>1099</v>
      </c>
      <c r="R24" s="13" t="s">
        <v>1099</v>
      </c>
      <c r="S24" s="13" t="s">
        <v>1099</v>
      </c>
      <c r="T24" s="228"/>
      <c r="U24" s="13" t="s">
        <v>1099</v>
      </c>
      <c r="V24" s="227"/>
      <c r="X24" s="1284"/>
      <c r="Y24" s="1284" t="s">
        <v>144</v>
      </c>
      <c r="Z24" s="1284" t="s">
        <v>1041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1284</v>
      </c>
      <c r="BB24" s="83" t="s">
        <v>1039</v>
      </c>
      <c r="BC24" s="83" t="s">
        <v>1949</v>
      </c>
      <c r="BD24" s="83" t="s">
        <v>1949</v>
      </c>
      <c r="BE24" s="83" t="s">
        <v>1039</v>
      </c>
      <c r="BF24" s="83" t="s">
        <v>1044</v>
      </c>
      <c r="BG24" s="83" t="s">
        <v>205</v>
      </c>
      <c r="BH24" s="83" t="s">
        <v>1039</v>
      </c>
      <c r="BI24" s="83" t="s">
        <v>1039</v>
      </c>
      <c r="BJ24" s="83" t="s">
        <v>1949</v>
      </c>
      <c r="BK24" s="83" t="s">
        <v>394</v>
      </c>
      <c r="BL24" s="83" t="s">
        <v>1039</v>
      </c>
      <c r="BM24" s="576"/>
      <c r="BN24" s="576" t="s">
        <v>403</v>
      </c>
      <c r="BO24" s="576" t="s">
        <v>1039</v>
      </c>
      <c r="BP24" s="83" t="s">
        <v>1039</v>
      </c>
      <c r="BQ24" s="83" t="s">
        <v>212</v>
      </c>
      <c r="BR24" s="824" t="s">
        <v>214</v>
      </c>
      <c r="BS24" s="576" t="s">
        <v>2211</v>
      </c>
      <c r="BT24" s="83" t="s">
        <v>905</v>
      </c>
      <c r="BU24" s="83" t="s">
        <v>1949</v>
      </c>
      <c r="BV24" s="83" t="s">
        <v>1949</v>
      </c>
      <c r="BW24" s="83" t="s">
        <v>1949</v>
      </c>
      <c r="BX24" s="93" t="s">
        <v>1949</v>
      </c>
      <c r="BY24" s="93" t="s">
        <v>1949</v>
      </c>
      <c r="BZ24" s="579" t="s">
        <v>1900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5">
        <v>4001</v>
      </c>
      <c r="Y25" s="1286"/>
      <c r="Z25" s="1286"/>
      <c r="AA25" s="367"/>
      <c r="AB25" s="367"/>
      <c r="AC25" s="367"/>
      <c r="AE25" s="1287"/>
      <c r="AF25" s="95"/>
      <c r="AG25" s="1290" t="s">
        <v>2888</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1705</v>
      </c>
      <c r="D26" s="312"/>
      <c r="E26" s="355" t="s">
        <v>389</v>
      </c>
      <c r="F26" s="356">
        <v>0</v>
      </c>
      <c r="G26" s="945" t="s">
        <v>2223</v>
      </c>
      <c r="H26" s="945" t="s">
        <v>621</v>
      </c>
      <c r="I26" s="942">
        <v>1</v>
      </c>
      <c r="J26" s="357">
        <v>1</v>
      </c>
      <c r="K26" s="104"/>
      <c r="L26" s="105"/>
      <c r="M26" s="627"/>
      <c r="N26" s="628"/>
      <c r="O26" s="372" t="s">
        <v>680</v>
      </c>
      <c r="P26" s="352"/>
      <c r="Q26" s="241">
        <v>0</v>
      </c>
      <c r="R26" s="100"/>
      <c r="S26" s="42"/>
      <c r="T26" s="228"/>
      <c r="U26" s="340">
        <v>0</v>
      </c>
      <c r="V26" s="227"/>
      <c r="W26" s="5"/>
      <c r="X26" s="106" t="s">
        <v>1705</v>
      </c>
      <c r="Y26" s="107" t="s">
        <v>284</v>
      </c>
      <c r="Z26" s="122">
        <v>0</v>
      </c>
      <c r="AA26" s="83" t="s">
        <v>2222</v>
      </c>
      <c r="AB26" s="83" t="s">
        <v>2222</v>
      </c>
      <c r="AC26" s="83" t="s">
        <v>782</v>
      </c>
      <c r="AE26" s="93" t="s">
        <v>2886</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c r="F27" s="126"/>
      <c r="G27" s="945" t="s">
        <v>680</v>
      </c>
      <c r="H27" s="945" t="s">
        <v>680</v>
      </c>
      <c r="I27" s="943"/>
      <c r="J27" s="103"/>
      <c r="K27" s="104"/>
      <c r="L27" s="105"/>
      <c r="M27" s="629"/>
      <c r="N27" s="630"/>
      <c r="O27" s="372" t="s">
        <v>680</v>
      </c>
      <c r="P27" s="352"/>
      <c r="Q27" s="241">
        <v>0</v>
      </c>
      <c r="R27" s="100"/>
      <c r="S27" s="42"/>
      <c r="T27" s="228"/>
      <c r="U27" s="340">
        <v>0</v>
      </c>
      <c r="V27" s="227"/>
      <c r="W27" s="5"/>
      <c r="X27" s="108" t="s">
        <v>680</v>
      </c>
      <c r="Y27" s="109" t="s">
        <v>2219</v>
      </c>
      <c r="Z27" s="123">
        <v>0</v>
      </c>
      <c r="AA27" s="83" t="s">
        <v>680</v>
      </c>
      <c r="AB27" s="83" t="s">
        <v>680</v>
      </c>
      <c r="AC27" s="83" t="s">
        <v>680</v>
      </c>
      <c r="AE27" s="93" t="s">
        <v>2886</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680</v>
      </c>
      <c r="D28" s="312"/>
      <c r="E28" s="127"/>
      <c r="F28" s="126"/>
      <c r="G28" s="945" t="s">
        <v>680</v>
      </c>
      <c r="H28" s="945" t="s">
        <v>680</v>
      </c>
      <c r="I28" s="943"/>
      <c r="J28" s="103"/>
      <c r="K28" s="104"/>
      <c r="L28" s="105"/>
      <c r="M28" s="629"/>
      <c r="N28" s="630"/>
      <c r="O28" s="372" t="s">
        <v>680</v>
      </c>
      <c r="P28" s="352"/>
      <c r="Q28" s="241">
        <v>0</v>
      </c>
      <c r="R28" s="100"/>
      <c r="S28" s="42"/>
      <c r="T28" s="228"/>
      <c r="U28" s="340">
        <v>0</v>
      </c>
      <c r="V28" s="227"/>
      <c r="W28" s="5"/>
      <c r="X28" s="108" t="s">
        <v>680</v>
      </c>
      <c r="Y28" s="109" t="s">
        <v>2219</v>
      </c>
      <c r="Z28" s="123">
        <v>0</v>
      </c>
      <c r="AA28" s="83" t="s">
        <v>680</v>
      </c>
      <c r="AB28" s="83" t="s">
        <v>680</v>
      </c>
      <c r="AC28" s="83" t="s">
        <v>680</v>
      </c>
      <c r="AE28" s="93" t="s">
        <v>2886</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680</v>
      </c>
      <c r="D29" s="312"/>
      <c r="E29" s="127"/>
      <c r="F29" s="126"/>
      <c r="G29" s="945" t="s">
        <v>680</v>
      </c>
      <c r="H29" s="945" t="s">
        <v>680</v>
      </c>
      <c r="I29" s="943"/>
      <c r="J29" s="103"/>
      <c r="K29" s="104"/>
      <c r="L29" s="105"/>
      <c r="M29" s="629"/>
      <c r="N29" s="630"/>
      <c r="O29" s="372" t="s">
        <v>680</v>
      </c>
      <c r="P29" s="352"/>
      <c r="Q29" s="241">
        <v>0</v>
      </c>
      <c r="R29" s="100"/>
      <c r="S29" s="42"/>
      <c r="T29" s="228"/>
      <c r="U29" s="340">
        <v>0</v>
      </c>
      <c r="V29" s="227"/>
      <c r="W29" s="5"/>
      <c r="X29" s="108" t="s">
        <v>680</v>
      </c>
      <c r="Y29" s="109" t="s">
        <v>2219</v>
      </c>
      <c r="Z29" s="123">
        <v>0</v>
      </c>
      <c r="AA29" s="83" t="s">
        <v>680</v>
      </c>
      <c r="AB29" s="83" t="s">
        <v>680</v>
      </c>
      <c r="AC29" s="83" t="s">
        <v>680</v>
      </c>
      <c r="AE29" s="93" t="s">
        <v>2886</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5" t="s">
        <v>680</v>
      </c>
      <c r="H30" s="945" t="s">
        <v>680</v>
      </c>
      <c r="I30" s="943"/>
      <c r="J30" s="103"/>
      <c r="K30" s="104"/>
      <c r="L30" s="105"/>
      <c r="M30" s="629"/>
      <c r="N30" s="630"/>
      <c r="O30" s="372" t="s">
        <v>680</v>
      </c>
      <c r="P30" s="352"/>
      <c r="Q30" s="241">
        <v>0</v>
      </c>
      <c r="R30" s="100"/>
      <c r="S30" s="42"/>
      <c r="T30" s="228"/>
      <c r="U30" s="340">
        <v>0</v>
      </c>
      <c r="V30" s="227"/>
      <c r="W30" s="5"/>
      <c r="X30" s="108" t="s">
        <v>680</v>
      </c>
      <c r="Y30" s="109" t="s">
        <v>2219</v>
      </c>
      <c r="Z30" s="123">
        <v>0</v>
      </c>
      <c r="AA30" s="83" t="s">
        <v>680</v>
      </c>
      <c r="AB30" s="83" t="s">
        <v>680</v>
      </c>
      <c r="AC30" s="83" t="s">
        <v>680</v>
      </c>
      <c r="AE30" s="93" t="s">
        <v>2886</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5" t="s">
        <v>680</v>
      </c>
      <c r="H31" s="945" t="s">
        <v>680</v>
      </c>
      <c r="I31" s="943"/>
      <c r="J31" s="103"/>
      <c r="K31" s="104"/>
      <c r="L31" s="105"/>
      <c r="M31" s="629"/>
      <c r="N31" s="630"/>
      <c r="O31" s="372" t="s">
        <v>680</v>
      </c>
      <c r="P31" s="352"/>
      <c r="Q31" s="241">
        <v>0</v>
      </c>
      <c r="R31" s="100"/>
      <c r="S31" s="42"/>
      <c r="T31" s="228"/>
      <c r="U31" s="340">
        <v>0</v>
      </c>
      <c r="V31" s="227"/>
      <c r="W31" s="5"/>
      <c r="X31" s="108" t="s">
        <v>680</v>
      </c>
      <c r="Y31" s="109" t="s">
        <v>2219</v>
      </c>
      <c r="Z31" s="123">
        <v>0</v>
      </c>
      <c r="AA31" s="83" t="s">
        <v>680</v>
      </c>
      <c r="AB31" s="83" t="s">
        <v>680</v>
      </c>
      <c r="AC31" s="83" t="s">
        <v>680</v>
      </c>
      <c r="AE31" s="93" t="s">
        <v>2886</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5" t="s">
        <v>680</v>
      </c>
      <c r="H32" s="945" t="s">
        <v>680</v>
      </c>
      <c r="I32" s="943"/>
      <c r="J32" s="103"/>
      <c r="K32" s="104"/>
      <c r="L32" s="105"/>
      <c r="M32" s="629"/>
      <c r="N32" s="630"/>
      <c r="O32" s="372" t="s">
        <v>680</v>
      </c>
      <c r="P32" s="352"/>
      <c r="Q32" s="241">
        <v>0</v>
      </c>
      <c r="R32" s="100"/>
      <c r="S32" s="42"/>
      <c r="T32" s="228"/>
      <c r="U32" s="340">
        <v>0</v>
      </c>
      <c r="V32" s="227"/>
      <c r="W32" s="5"/>
      <c r="X32" s="108" t="s">
        <v>680</v>
      </c>
      <c r="Y32" s="109" t="s">
        <v>2219</v>
      </c>
      <c r="Z32" s="123">
        <v>0</v>
      </c>
      <c r="AA32" s="83" t="s">
        <v>680</v>
      </c>
      <c r="AB32" s="83" t="s">
        <v>680</v>
      </c>
      <c r="AC32" s="83" t="s">
        <v>680</v>
      </c>
      <c r="AE32" s="93" t="s">
        <v>2886</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680</v>
      </c>
      <c r="D33" s="312"/>
      <c r="E33" s="127"/>
      <c r="F33" s="126"/>
      <c r="G33" s="945" t="s">
        <v>680</v>
      </c>
      <c r="H33" s="945" t="s">
        <v>680</v>
      </c>
      <c r="I33" s="943"/>
      <c r="J33" s="103"/>
      <c r="K33" s="104"/>
      <c r="L33" s="105"/>
      <c r="M33" s="629"/>
      <c r="N33" s="630"/>
      <c r="O33" s="372" t="s">
        <v>680</v>
      </c>
      <c r="P33" s="352"/>
      <c r="Q33" s="241">
        <v>0</v>
      </c>
      <c r="R33" s="100"/>
      <c r="S33" s="42"/>
      <c r="T33" s="228"/>
      <c r="U33" s="340">
        <v>0</v>
      </c>
      <c r="V33" s="227"/>
      <c r="W33" s="5"/>
      <c r="X33" s="108" t="s">
        <v>680</v>
      </c>
      <c r="Y33" s="109" t="s">
        <v>2219</v>
      </c>
      <c r="Z33" s="123">
        <v>0</v>
      </c>
      <c r="AA33" s="83" t="s">
        <v>680</v>
      </c>
      <c r="AB33" s="83" t="s">
        <v>680</v>
      </c>
      <c r="AC33" s="83" t="s">
        <v>680</v>
      </c>
      <c r="AE33" s="93" t="s">
        <v>2886</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680</v>
      </c>
      <c r="D34" s="312"/>
      <c r="E34" s="127"/>
      <c r="F34" s="126"/>
      <c r="G34" s="945" t="s">
        <v>680</v>
      </c>
      <c r="H34" s="945" t="s">
        <v>680</v>
      </c>
      <c r="I34" s="943"/>
      <c r="J34" s="103"/>
      <c r="K34" s="104"/>
      <c r="L34" s="105"/>
      <c r="M34" s="629"/>
      <c r="N34" s="630"/>
      <c r="O34" s="372" t="s">
        <v>680</v>
      </c>
      <c r="P34" s="352"/>
      <c r="Q34" s="241">
        <v>0</v>
      </c>
      <c r="R34" s="100"/>
      <c r="S34" s="42"/>
      <c r="T34" s="228"/>
      <c r="U34" s="340">
        <v>0</v>
      </c>
      <c r="V34" s="227"/>
      <c r="W34" s="5"/>
      <c r="X34" s="108" t="s">
        <v>680</v>
      </c>
      <c r="Y34" s="109" t="s">
        <v>2219</v>
      </c>
      <c r="Z34" s="123">
        <v>0</v>
      </c>
      <c r="AA34" s="83" t="s">
        <v>680</v>
      </c>
      <c r="AB34" s="83" t="s">
        <v>680</v>
      </c>
      <c r="AC34" s="83" t="s">
        <v>680</v>
      </c>
      <c r="AE34" s="93" t="s">
        <v>2886</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680</v>
      </c>
      <c r="D35" s="312"/>
      <c r="E35" s="127"/>
      <c r="F35" s="126"/>
      <c r="G35" s="945" t="s">
        <v>680</v>
      </c>
      <c r="H35" s="945" t="s">
        <v>680</v>
      </c>
      <c r="I35" s="943"/>
      <c r="J35" s="103"/>
      <c r="K35" s="104"/>
      <c r="L35" s="105"/>
      <c r="M35" s="629"/>
      <c r="N35" s="630"/>
      <c r="O35" s="372" t="s">
        <v>680</v>
      </c>
      <c r="P35" s="352"/>
      <c r="Q35" s="241">
        <v>0</v>
      </c>
      <c r="R35" s="100"/>
      <c r="S35" s="42"/>
      <c r="T35" s="228"/>
      <c r="U35" s="340">
        <v>0</v>
      </c>
      <c r="V35" s="227"/>
      <c r="W35" s="5"/>
      <c r="X35" s="108" t="s">
        <v>680</v>
      </c>
      <c r="Y35" s="109" t="s">
        <v>2219</v>
      </c>
      <c r="Z35" s="123">
        <v>0</v>
      </c>
      <c r="AA35" s="83" t="s">
        <v>680</v>
      </c>
      <c r="AB35" s="83" t="s">
        <v>680</v>
      </c>
      <c r="AC35" s="83" t="s">
        <v>680</v>
      </c>
      <c r="AE35" s="93" t="s">
        <v>2886</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680</v>
      </c>
      <c r="D36" s="312"/>
      <c r="E36" s="127"/>
      <c r="F36" s="126"/>
      <c r="G36" s="945" t="s">
        <v>680</v>
      </c>
      <c r="H36" s="945" t="s">
        <v>680</v>
      </c>
      <c r="I36" s="943"/>
      <c r="J36" s="103"/>
      <c r="K36" s="104"/>
      <c r="L36" s="105"/>
      <c r="M36" s="629"/>
      <c r="N36" s="630"/>
      <c r="O36" s="372" t="s">
        <v>680</v>
      </c>
      <c r="P36" s="352"/>
      <c r="Q36" s="241">
        <v>0</v>
      </c>
      <c r="R36" s="100"/>
      <c r="S36" s="42"/>
      <c r="T36" s="228"/>
      <c r="U36" s="340">
        <v>0</v>
      </c>
      <c r="V36" s="227"/>
      <c r="W36" s="5"/>
      <c r="X36" s="108" t="s">
        <v>680</v>
      </c>
      <c r="Y36" s="109" t="s">
        <v>2219</v>
      </c>
      <c r="Z36" s="123">
        <v>0</v>
      </c>
      <c r="AA36" s="83" t="s">
        <v>680</v>
      </c>
      <c r="AB36" s="83" t="s">
        <v>680</v>
      </c>
      <c r="AC36" s="83" t="s">
        <v>680</v>
      </c>
      <c r="AE36" s="93" t="s">
        <v>2886</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680</v>
      </c>
      <c r="D37" s="312"/>
      <c r="E37" s="127"/>
      <c r="F37" s="126"/>
      <c r="G37" s="945" t="s">
        <v>680</v>
      </c>
      <c r="H37" s="945" t="s">
        <v>680</v>
      </c>
      <c r="I37" s="943"/>
      <c r="J37" s="103"/>
      <c r="K37" s="104"/>
      <c r="L37" s="105"/>
      <c r="M37" s="629"/>
      <c r="N37" s="630"/>
      <c r="O37" s="372" t="s">
        <v>680</v>
      </c>
      <c r="P37" s="352"/>
      <c r="Q37" s="241">
        <v>0</v>
      </c>
      <c r="R37" s="100"/>
      <c r="S37" s="42"/>
      <c r="T37" s="228"/>
      <c r="U37" s="340">
        <v>0</v>
      </c>
      <c r="V37" s="227"/>
      <c r="W37" s="5"/>
      <c r="X37" s="108" t="s">
        <v>680</v>
      </c>
      <c r="Y37" s="109" t="s">
        <v>2219</v>
      </c>
      <c r="Z37" s="123">
        <v>0</v>
      </c>
      <c r="AA37" s="83" t="s">
        <v>680</v>
      </c>
      <c r="AB37" s="83" t="s">
        <v>680</v>
      </c>
      <c r="AC37" s="83" t="s">
        <v>680</v>
      </c>
      <c r="AE37" s="93" t="s">
        <v>2886</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680</v>
      </c>
      <c r="D38" s="312"/>
      <c r="E38" s="127"/>
      <c r="F38" s="126"/>
      <c r="G38" s="945" t="s">
        <v>680</v>
      </c>
      <c r="H38" s="945" t="s">
        <v>680</v>
      </c>
      <c r="I38" s="943"/>
      <c r="J38" s="103"/>
      <c r="K38" s="104"/>
      <c r="L38" s="105"/>
      <c r="M38" s="629"/>
      <c r="N38" s="630"/>
      <c r="O38" s="372" t="s">
        <v>680</v>
      </c>
      <c r="P38" s="352"/>
      <c r="Q38" s="241">
        <v>0</v>
      </c>
      <c r="R38" s="100"/>
      <c r="S38" s="42"/>
      <c r="T38" s="228"/>
      <c r="U38" s="340">
        <v>0</v>
      </c>
      <c r="V38" s="227"/>
      <c r="W38" s="5"/>
      <c r="X38" s="108" t="s">
        <v>680</v>
      </c>
      <c r="Y38" s="109" t="s">
        <v>2219</v>
      </c>
      <c r="Z38" s="123">
        <v>0</v>
      </c>
      <c r="AA38" s="83" t="s">
        <v>680</v>
      </c>
      <c r="AB38" s="83" t="s">
        <v>680</v>
      </c>
      <c r="AC38" s="83" t="s">
        <v>680</v>
      </c>
      <c r="AE38" s="93" t="s">
        <v>2886</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680</v>
      </c>
      <c r="D39" s="312"/>
      <c r="E39" s="127"/>
      <c r="F39" s="126"/>
      <c r="G39" s="945" t="s">
        <v>680</v>
      </c>
      <c r="H39" s="945" t="s">
        <v>680</v>
      </c>
      <c r="I39" s="943"/>
      <c r="J39" s="103"/>
      <c r="K39" s="104"/>
      <c r="L39" s="105"/>
      <c r="M39" s="629"/>
      <c r="N39" s="630"/>
      <c r="O39" s="372" t="s">
        <v>680</v>
      </c>
      <c r="P39" s="352"/>
      <c r="Q39" s="241">
        <v>0</v>
      </c>
      <c r="R39" s="100"/>
      <c r="S39" s="42"/>
      <c r="T39" s="228"/>
      <c r="U39" s="340">
        <v>0</v>
      </c>
      <c r="V39" s="227"/>
      <c r="W39" s="5"/>
      <c r="X39" s="108" t="s">
        <v>680</v>
      </c>
      <c r="Y39" s="109" t="s">
        <v>2219</v>
      </c>
      <c r="Z39" s="123">
        <v>0</v>
      </c>
      <c r="AA39" s="83" t="s">
        <v>680</v>
      </c>
      <c r="AB39" s="83" t="s">
        <v>680</v>
      </c>
      <c r="AC39" s="83" t="s">
        <v>680</v>
      </c>
      <c r="AE39" s="93" t="s">
        <v>2886</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680</v>
      </c>
      <c r="D40" s="312"/>
      <c r="E40" s="127"/>
      <c r="F40" s="126"/>
      <c r="G40" s="945" t="s">
        <v>680</v>
      </c>
      <c r="H40" s="945" t="s">
        <v>680</v>
      </c>
      <c r="I40" s="943"/>
      <c r="J40" s="103"/>
      <c r="K40" s="104"/>
      <c r="L40" s="105"/>
      <c r="M40" s="629"/>
      <c r="N40" s="630"/>
      <c r="O40" s="372" t="s">
        <v>680</v>
      </c>
      <c r="P40" s="352"/>
      <c r="Q40" s="241">
        <v>0</v>
      </c>
      <c r="R40" s="100"/>
      <c r="S40" s="42"/>
      <c r="T40" s="228"/>
      <c r="U40" s="340">
        <v>0</v>
      </c>
      <c r="V40" s="227"/>
      <c r="W40" s="5"/>
      <c r="X40" s="108" t="s">
        <v>680</v>
      </c>
      <c r="Y40" s="109" t="s">
        <v>2219</v>
      </c>
      <c r="Z40" s="123">
        <v>0</v>
      </c>
      <c r="AA40" s="83" t="s">
        <v>680</v>
      </c>
      <c r="AB40" s="83" t="s">
        <v>680</v>
      </c>
      <c r="AC40" s="83" t="s">
        <v>680</v>
      </c>
      <c r="AE40" s="93" t="s">
        <v>2886</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680</v>
      </c>
      <c r="D41" s="312"/>
      <c r="E41" s="127"/>
      <c r="F41" s="126"/>
      <c r="G41" s="945" t="s">
        <v>680</v>
      </c>
      <c r="H41" s="945" t="s">
        <v>680</v>
      </c>
      <c r="I41" s="943"/>
      <c r="J41" s="103"/>
      <c r="K41" s="104"/>
      <c r="L41" s="105"/>
      <c r="M41" s="629"/>
      <c r="N41" s="630"/>
      <c r="O41" s="372" t="s">
        <v>680</v>
      </c>
      <c r="P41" s="352"/>
      <c r="Q41" s="241">
        <v>0</v>
      </c>
      <c r="R41" s="100"/>
      <c r="S41" s="42"/>
      <c r="T41" s="228"/>
      <c r="U41" s="340">
        <v>0</v>
      </c>
      <c r="V41" s="227"/>
      <c r="W41" s="5"/>
      <c r="X41" s="108" t="s">
        <v>680</v>
      </c>
      <c r="Y41" s="109" t="s">
        <v>2219</v>
      </c>
      <c r="Z41" s="123">
        <v>0</v>
      </c>
      <c r="AA41" s="83" t="s">
        <v>680</v>
      </c>
      <c r="AB41" s="83" t="s">
        <v>680</v>
      </c>
      <c r="AC41" s="83" t="s">
        <v>680</v>
      </c>
      <c r="AE41" s="93" t="s">
        <v>2886</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680</v>
      </c>
      <c r="D42" s="312"/>
      <c r="E42" s="127"/>
      <c r="F42" s="126"/>
      <c r="G42" s="945" t="s">
        <v>680</v>
      </c>
      <c r="H42" s="945" t="s">
        <v>680</v>
      </c>
      <c r="I42" s="943"/>
      <c r="J42" s="103"/>
      <c r="K42" s="104"/>
      <c r="L42" s="105"/>
      <c r="M42" s="629"/>
      <c r="N42" s="630"/>
      <c r="O42" s="372" t="s">
        <v>680</v>
      </c>
      <c r="P42" s="352"/>
      <c r="Q42" s="241">
        <v>0</v>
      </c>
      <c r="R42" s="100"/>
      <c r="S42" s="42"/>
      <c r="T42" s="228"/>
      <c r="U42" s="340">
        <v>0</v>
      </c>
      <c r="V42" s="227"/>
      <c r="W42" s="5"/>
      <c r="X42" s="108" t="s">
        <v>680</v>
      </c>
      <c r="Y42" s="109" t="s">
        <v>2219</v>
      </c>
      <c r="Z42" s="123">
        <v>0</v>
      </c>
      <c r="AA42" s="83" t="s">
        <v>680</v>
      </c>
      <c r="AB42" s="83" t="s">
        <v>680</v>
      </c>
      <c r="AC42" s="83" t="s">
        <v>680</v>
      </c>
      <c r="AE42" s="93" t="s">
        <v>2886</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680</v>
      </c>
      <c r="D43" s="312"/>
      <c r="E43" s="127"/>
      <c r="F43" s="126"/>
      <c r="G43" s="945" t="s">
        <v>680</v>
      </c>
      <c r="H43" s="945" t="s">
        <v>680</v>
      </c>
      <c r="I43" s="943"/>
      <c r="J43" s="103"/>
      <c r="K43" s="104"/>
      <c r="L43" s="105"/>
      <c r="M43" s="629"/>
      <c r="N43" s="630"/>
      <c r="O43" s="372" t="s">
        <v>680</v>
      </c>
      <c r="P43" s="352"/>
      <c r="Q43" s="241">
        <v>0</v>
      </c>
      <c r="R43" s="100"/>
      <c r="S43" s="42"/>
      <c r="T43" s="228"/>
      <c r="U43" s="340">
        <v>0</v>
      </c>
      <c r="V43" s="227"/>
      <c r="W43" s="5"/>
      <c r="X43" s="108" t="s">
        <v>680</v>
      </c>
      <c r="Y43" s="109" t="s">
        <v>2219</v>
      </c>
      <c r="Z43" s="123">
        <v>0</v>
      </c>
      <c r="AA43" s="83" t="s">
        <v>680</v>
      </c>
      <c r="AB43" s="83" t="s">
        <v>680</v>
      </c>
      <c r="AC43" s="83" t="s">
        <v>680</v>
      </c>
      <c r="AE43" s="93" t="s">
        <v>2886</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680</v>
      </c>
      <c r="D44" s="312"/>
      <c r="E44" s="127"/>
      <c r="F44" s="126"/>
      <c r="G44" s="945" t="s">
        <v>680</v>
      </c>
      <c r="H44" s="945" t="s">
        <v>680</v>
      </c>
      <c r="I44" s="943"/>
      <c r="J44" s="103"/>
      <c r="K44" s="104"/>
      <c r="L44" s="105"/>
      <c r="M44" s="629"/>
      <c r="N44" s="630"/>
      <c r="O44" s="372" t="s">
        <v>680</v>
      </c>
      <c r="P44" s="352"/>
      <c r="Q44" s="241">
        <v>0</v>
      </c>
      <c r="R44" s="100"/>
      <c r="S44" s="42"/>
      <c r="T44" s="228"/>
      <c r="U44" s="340">
        <v>0</v>
      </c>
      <c r="V44" s="227"/>
      <c r="W44" s="5"/>
      <c r="X44" s="108" t="s">
        <v>680</v>
      </c>
      <c r="Y44" s="109" t="s">
        <v>2219</v>
      </c>
      <c r="Z44" s="123">
        <v>0</v>
      </c>
      <c r="AA44" s="83" t="s">
        <v>680</v>
      </c>
      <c r="AB44" s="83" t="s">
        <v>680</v>
      </c>
      <c r="AC44" s="83" t="s">
        <v>680</v>
      </c>
      <c r="AE44" s="93" t="s">
        <v>2886</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680</v>
      </c>
      <c r="D45" s="312"/>
      <c r="E45" s="127"/>
      <c r="F45" s="126"/>
      <c r="G45" s="945" t="s">
        <v>680</v>
      </c>
      <c r="H45" s="945" t="s">
        <v>680</v>
      </c>
      <c r="I45" s="943"/>
      <c r="J45" s="103"/>
      <c r="K45" s="104"/>
      <c r="L45" s="105"/>
      <c r="M45" s="629"/>
      <c r="N45" s="630"/>
      <c r="O45" s="372" t="s">
        <v>680</v>
      </c>
      <c r="P45" s="352"/>
      <c r="Q45" s="241">
        <v>0</v>
      </c>
      <c r="R45" s="100"/>
      <c r="S45" s="42"/>
      <c r="T45" s="228"/>
      <c r="U45" s="340">
        <v>0</v>
      </c>
      <c r="V45" s="227"/>
      <c r="W45" s="5"/>
      <c r="X45" s="108" t="s">
        <v>680</v>
      </c>
      <c r="Y45" s="109" t="s">
        <v>2219</v>
      </c>
      <c r="Z45" s="123">
        <v>0</v>
      </c>
      <c r="AA45" s="83" t="s">
        <v>680</v>
      </c>
      <c r="AB45" s="83" t="s">
        <v>680</v>
      </c>
      <c r="AC45" s="83" t="s">
        <v>680</v>
      </c>
      <c r="AE45" s="93" t="s">
        <v>2886</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1071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33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8"/>
      <c r="B1" s="198"/>
      <c r="C1" s="795" t="s">
        <v>2874</v>
      </c>
      <c r="D1" s="198"/>
      <c r="E1" s="131"/>
      <c r="F1" s="199"/>
      <c r="G1" s="199"/>
      <c r="H1" s="131"/>
      <c r="I1" s="199"/>
      <c r="J1" s="199"/>
      <c r="K1" s="199"/>
      <c r="L1" s="199"/>
      <c r="M1" s="199"/>
      <c r="N1" s="199"/>
      <c r="O1" s="199"/>
      <c r="P1" s="199"/>
      <c r="Q1" s="199"/>
      <c r="R1" s="199"/>
      <c r="S1" s="199"/>
      <c r="T1" s="199"/>
      <c r="U1" s="823">
        <v>42893.548080439803</v>
      </c>
      <c r="V1" s="199"/>
      <c r="AA1" s="155" t="s">
        <v>2012</v>
      </c>
      <c r="AB1" s="155" t="s">
        <v>2012</v>
      </c>
      <c r="AC1" s="155" t="s">
        <v>2012</v>
      </c>
      <c r="AZ1" s="155" t="s">
        <v>2012</v>
      </c>
      <c r="BA1" s="155" t="s">
        <v>2012</v>
      </c>
      <c r="BB1" s="155" t="s">
        <v>2012</v>
      </c>
      <c r="BC1" s="155" t="s">
        <v>2012</v>
      </c>
      <c r="BD1" s="155" t="s">
        <v>2012</v>
      </c>
      <c r="BE1" s="155" t="s">
        <v>2012</v>
      </c>
      <c r="BF1" s="155" t="s">
        <v>2012</v>
      </c>
      <c r="BG1" s="155" t="s">
        <v>2012</v>
      </c>
      <c r="BH1" s="155" t="s">
        <v>2012</v>
      </c>
      <c r="BI1" s="155" t="s">
        <v>2012</v>
      </c>
      <c r="BJ1" s="155" t="s">
        <v>2012</v>
      </c>
      <c r="BK1" s="155" t="s">
        <v>2012</v>
      </c>
      <c r="BL1" s="155" t="s">
        <v>2012</v>
      </c>
      <c r="BM1" s="155" t="s">
        <v>2012</v>
      </c>
      <c r="BN1" s="155" t="s">
        <v>2012</v>
      </c>
      <c r="BO1" s="155" t="s">
        <v>2012</v>
      </c>
      <c r="BP1" s="155" t="s">
        <v>2012</v>
      </c>
      <c r="BQ1" s="155" t="s">
        <v>2012</v>
      </c>
      <c r="BR1" s="155" t="s">
        <v>2012</v>
      </c>
      <c r="BS1" s="155" t="s">
        <v>2012</v>
      </c>
      <c r="BT1" s="155" t="s">
        <v>2012</v>
      </c>
      <c r="BU1" s="155" t="s">
        <v>2012</v>
      </c>
      <c r="BV1" s="155" t="s">
        <v>2012</v>
      </c>
      <c r="BW1" s="155" t="s">
        <v>2012</v>
      </c>
      <c r="BX1" s="155" t="s">
        <v>2012</v>
      </c>
      <c r="BY1" s="155" t="s">
        <v>2012</v>
      </c>
      <c r="BZ1" s="155" t="s">
        <v>2012</v>
      </c>
    </row>
    <row r="2" spans="1:78" s="150" customFormat="1" ht="6" customHeight="1" x14ac:dyDescent="0.2">
      <c r="A2" s="213"/>
      <c r="B2" s="1259"/>
      <c r="C2" s="1219" t="s">
        <v>2605</v>
      </c>
      <c r="D2" s="1260"/>
      <c r="E2" s="1259"/>
      <c r="F2" s="1261"/>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5"/>
      <c r="C3" s="1221" t="s">
        <v>2877</v>
      </c>
      <c r="D3" s="1266"/>
      <c r="E3" s="1265"/>
      <c r="F3" s="1267"/>
      <c r="G3" s="1269"/>
      <c r="H3" s="1268"/>
      <c r="I3" s="1267"/>
      <c r="J3" s="1269"/>
      <c r="K3" s="1267"/>
      <c r="L3" s="1268"/>
      <c r="M3" s="1268"/>
      <c r="N3" s="1268"/>
      <c r="O3" s="1268"/>
      <c r="P3" s="1268"/>
      <c r="Q3" s="1268"/>
      <c r="R3" s="1268"/>
      <c r="S3" s="1268"/>
      <c r="T3" s="1268"/>
      <c r="U3" s="1224" t="s">
        <v>2442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5"/>
      <c r="C4" s="1226" t="s">
        <v>2878</v>
      </c>
      <c r="D4" s="1227"/>
      <c r="E4" s="1228"/>
      <c r="F4" s="1270"/>
      <c r="G4" s="1272"/>
      <c r="H4" s="1271"/>
      <c r="I4" s="1270"/>
      <c r="J4" s="1272"/>
      <c r="K4" s="1273"/>
      <c r="L4" s="1270"/>
      <c r="M4" s="1270"/>
      <c r="N4" s="1270"/>
      <c r="O4" s="1270"/>
      <c r="P4" s="1270"/>
      <c r="Q4" s="1270"/>
      <c r="R4" s="1270"/>
      <c r="S4" s="1270"/>
      <c r="T4" s="1270"/>
      <c r="U4" s="1230" t="s">
        <v>758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5"/>
      <c r="C6" s="1221" t="s">
        <v>2881</v>
      </c>
      <c r="D6" s="1266"/>
      <c r="E6" s="1265"/>
      <c r="F6" s="1267"/>
      <c r="G6" s="1281"/>
      <c r="H6" s="1268"/>
      <c r="I6" s="1267"/>
      <c r="J6" s="1275"/>
      <c r="K6" s="1267"/>
      <c r="L6" s="1268"/>
      <c r="M6" s="1268"/>
      <c r="N6" s="1268"/>
      <c r="O6" s="1268"/>
      <c r="P6" s="1268"/>
      <c r="Q6" s="1268"/>
      <c r="R6" s="1268"/>
      <c r="S6" s="1268"/>
      <c r="T6" s="1268"/>
      <c r="U6" s="1224" t="s">
        <v>2375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5"/>
      <c r="C7" s="1226" t="s">
        <v>2882</v>
      </c>
      <c r="D7" s="1227"/>
      <c r="E7" s="1228"/>
      <c r="F7" s="1270"/>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782</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2440</v>
      </c>
      <c r="R14" s="84" t="s">
        <v>2441</v>
      </c>
      <c r="S14" s="84" t="s">
        <v>1110</v>
      </c>
      <c r="T14" s="228"/>
      <c r="U14" s="84" t="s">
        <v>1028</v>
      </c>
      <c r="V14" s="227"/>
      <c r="Y14" s="83"/>
      <c r="BM14" s="83"/>
      <c r="BN14" s="83"/>
      <c r="BO14" s="83"/>
      <c r="BP14" s="83"/>
      <c r="BQ14" s="83"/>
      <c r="BR14" s="83"/>
      <c r="BS14" s="83"/>
      <c r="BT14" s="83"/>
    </row>
    <row r="15" spans="1:78" s="2" customFormat="1" ht="9" hidden="1" x14ac:dyDescent="0.2">
      <c r="A15" s="95" t="s">
        <v>782</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339</v>
      </c>
      <c r="D16" s="312"/>
      <c r="E16" s="258"/>
      <c r="F16" s="258"/>
      <c r="G16" s="238" t="s">
        <v>2859</v>
      </c>
      <c r="H16" s="238"/>
      <c r="I16" s="228"/>
      <c r="J16" s="312"/>
      <c r="K16" s="312"/>
      <c r="L16" s="346"/>
      <c r="M16" s="312"/>
      <c r="N16" s="312"/>
      <c r="O16" s="346"/>
      <c r="P16" s="228" t="s">
        <v>2219</v>
      </c>
      <c r="Q16" s="386"/>
      <c r="R16" s="334">
        <v>281812</v>
      </c>
      <c r="S16" s="98"/>
      <c r="T16" s="228"/>
      <c r="U16" s="364">
        <v>281812</v>
      </c>
      <c r="V16" s="227"/>
      <c r="X16" s="2" t="s">
        <v>447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7" t="s">
        <v>1058</v>
      </c>
      <c r="F19" s="1357" t="s">
        <v>2230</v>
      </c>
      <c r="G19" s="1357" t="s">
        <v>2231</v>
      </c>
      <c r="H19" s="1357" t="s">
        <v>2232</v>
      </c>
      <c r="I19" s="1357" t="s">
        <v>2389</v>
      </c>
      <c r="J19" s="1357" t="s">
        <v>2390</v>
      </c>
      <c r="K19" s="1357" t="s">
        <v>1398</v>
      </c>
      <c r="L19" s="79" t="s">
        <v>579</v>
      </c>
      <c r="M19" s="85"/>
      <c r="N19" s="85"/>
      <c r="O19" s="80"/>
      <c r="P19" s="284"/>
      <c r="Q19" s="79" t="s">
        <v>1109</v>
      </c>
      <c r="R19" s="80"/>
      <c r="S19" s="1357" t="s">
        <v>1110</v>
      </c>
      <c r="T19" s="284"/>
      <c r="U19" s="1357" t="s">
        <v>1028</v>
      </c>
      <c r="V19" s="227"/>
      <c r="Y19" s="83"/>
      <c r="BM19" s="83"/>
      <c r="BN19" s="83"/>
      <c r="BO19" s="83"/>
      <c r="BP19" s="83"/>
      <c r="BQ19" s="83"/>
      <c r="BR19" s="83"/>
      <c r="BS19" s="83"/>
      <c r="BT19" s="83"/>
    </row>
    <row r="20" spans="1:78" s="2" customFormat="1" ht="11.45" customHeight="1" x14ac:dyDescent="0.2">
      <c r="A20" s="95"/>
      <c r="B20" s="312"/>
      <c r="C20" s="312"/>
      <c r="D20" s="312"/>
      <c r="E20" s="1358"/>
      <c r="F20" s="1358"/>
      <c r="G20" s="1358"/>
      <c r="H20" s="1358"/>
      <c r="I20" s="1358"/>
      <c r="J20" s="1358"/>
      <c r="K20" s="1358"/>
      <c r="L20" s="37" t="s">
        <v>371</v>
      </c>
      <c r="M20" s="37" t="s">
        <v>590</v>
      </c>
      <c r="N20" s="37" t="s">
        <v>372</v>
      </c>
      <c r="O20" s="37" t="s">
        <v>1028</v>
      </c>
      <c r="P20" s="284"/>
      <c r="Q20" s="37" t="s">
        <v>371</v>
      </c>
      <c r="R20" s="37" t="s">
        <v>590</v>
      </c>
      <c r="S20" s="1358"/>
      <c r="T20" s="284"/>
      <c r="U20" s="1358"/>
      <c r="V20" s="227"/>
      <c r="Y20" s="83"/>
      <c r="AE20" s="576" t="s">
        <v>2207</v>
      </c>
      <c r="AX20" s="576" t="s">
        <v>2207</v>
      </c>
      <c r="BA20" s="83" t="s">
        <v>1555</v>
      </c>
      <c r="BB20" s="83" t="s">
        <v>1555</v>
      </c>
      <c r="BC20" s="83" t="s">
        <v>813</v>
      </c>
      <c r="BD20" s="83" t="s">
        <v>813</v>
      </c>
      <c r="BE20" s="83" t="s">
        <v>2226</v>
      </c>
      <c r="BF20" s="83" t="s">
        <v>2228</v>
      </c>
      <c r="BG20" s="83" t="s">
        <v>2228</v>
      </c>
      <c r="BH20" s="83" t="s">
        <v>2228</v>
      </c>
      <c r="BI20" s="83" t="s">
        <v>2787</v>
      </c>
      <c r="BJ20" s="83" t="s">
        <v>782</v>
      </c>
      <c r="BK20" s="83" t="s">
        <v>71</v>
      </c>
      <c r="BL20" s="83" t="s">
        <v>145</v>
      </c>
      <c r="BM20" s="576" t="s">
        <v>72</v>
      </c>
      <c r="BN20" s="576" t="s">
        <v>72</v>
      </c>
      <c r="BO20" s="576" t="s">
        <v>72</v>
      </c>
      <c r="BP20" s="83" t="s">
        <v>2604</v>
      </c>
      <c r="BQ20" s="83" t="s">
        <v>2067</v>
      </c>
      <c r="BR20" s="824" t="s">
        <v>74</v>
      </c>
      <c r="BS20" s="576" t="s">
        <v>2224</v>
      </c>
      <c r="BT20" s="83" t="s">
        <v>2224</v>
      </c>
      <c r="BU20" s="83" t="s">
        <v>744</v>
      </c>
      <c r="BV20" s="83" t="s">
        <v>1554</v>
      </c>
      <c r="BW20" s="83" t="s">
        <v>1554</v>
      </c>
      <c r="BX20" s="83" t="s">
        <v>75</v>
      </c>
      <c r="BY20" s="83" t="s">
        <v>1910</v>
      </c>
      <c r="BZ20" s="579" t="s">
        <v>2222</v>
      </c>
    </row>
    <row r="21" spans="1:78" s="2" customFormat="1" ht="11.45" hidden="1" customHeight="1" x14ac:dyDescent="0.2">
      <c r="A21" s="95" t="s">
        <v>782</v>
      </c>
      <c r="B21" s="312"/>
      <c r="C21" s="312"/>
      <c r="D21" s="312"/>
      <c r="E21" s="1357"/>
      <c r="F21" s="1357"/>
      <c r="G21" s="1357"/>
      <c r="H21" s="1357"/>
      <c r="I21" s="1357"/>
      <c r="J21" s="1357"/>
      <c r="K21" s="1357"/>
      <c r="L21" s="79"/>
      <c r="M21" s="85"/>
      <c r="N21" s="85"/>
      <c r="O21" s="80"/>
      <c r="P21" s="284"/>
      <c r="Q21" s="79"/>
      <c r="R21" s="80"/>
      <c r="S21" s="1357"/>
      <c r="T21" s="284"/>
      <c r="U21" s="1357"/>
      <c r="V21" s="227"/>
      <c r="Y21" s="83"/>
      <c r="BE21" s="2" t="s">
        <v>392</v>
      </c>
      <c r="BM21" s="576"/>
      <c r="BN21" s="576"/>
      <c r="BO21" s="576"/>
      <c r="BP21" s="83"/>
      <c r="BQ21" s="83"/>
      <c r="BR21" s="824"/>
      <c r="BS21" s="576"/>
      <c r="BT21" s="83"/>
      <c r="BZ21" s="580"/>
    </row>
    <row r="22" spans="1:78" s="2" customFormat="1" ht="11.45" hidden="1" customHeight="1" x14ac:dyDescent="0.2">
      <c r="A22" s="95" t="s">
        <v>782</v>
      </c>
      <c r="B22" s="312"/>
      <c r="C22" s="312"/>
      <c r="D22" s="312"/>
      <c r="E22" s="1358"/>
      <c r="F22" s="1358"/>
      <c r="G22" s="1358"/>
      <c r="H22" s="1358"/>
      <c r="I22" s="1358"/>
      <c r="J22" s="1358"/>
      <c r="K22" s="1358"/>
      <c r="L22" s="37"/>
      <c r="M22" s="37"/>
      <c r="N22" s="37"/>
      <c r="O22" s="37"/>
      <c r="P22" s="284"/>
      <c r="Q22" s="37"/>
      <c r="R22" s="37"/>
      <c r="S22" s="1358"/>
      <c r="T22" s="284"/>
      <c r="U22" s="1358"/>
      <c r="V22" s="227"/>
      <c r="Y22" s="83"/>
      <c r="BA22" s="83"/>
      <c r="BB22" s="83"/>
      <c r="BC22" s="83"/>
      <c r="BD22" s="83"/>
      <c r="BE22" s="83"/>
      <c r="BF22" s="83"/>
      <c r="BG22" s="83"/>
      <c r="BH22" s="83"/>
      <c r="BI22" s="83"/>
      <c r="BJ22" s="83"/>
      <c r="BK22" s="83"/>
      <c r="BL22" s="83"/>
      <c r="BM22" s="576"/>
      <c r="BN22" s="576"/>
      <c r="BO22" s="576"/>
      <c r="BP22" s="83"/>
      <c r="BQ22" s="83"/>
      <c r="BR22" s="824"/>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4" t="s">
        <v>820</v>
      </c>
      <c r="Y23" s="1284" t="s">
        <v>2010</v>
      </c>
      <c r="Z23" s="1284" t="s">
        <v>1040</v>
      </c>
      <c r="AA23" s="365" t="s">
        <v>1309</v>
      </c>
      <c r="AB23" s="365" t="s">
        <v>2221</v>
      </c>
      <c r="AC23" s="365" t="s">
        <v>1556</v>
      </c>
      <c r="AE23" s="1284" t="s">
        <v>1305</v>
      </c>
      <c r="AF23" s="95"/>
      <c r="AG23" s="1288" t="s">
        <v>208</v>
      </c>
      <c r="AH23" s="1289"/>
      <c r="AI23" s="1289"/>
      <c r="AJ23" s="1289"/>
      <c r="AK23" s="1289"/>
      <c r="AL23" s="1289"/>
      <c r="AM23" s="1289"/>
      <c r="AN23" s="1289"/>
      <c r="AO23" s="1289"/>
      <c r="AP23" s="1289"/>
      <c r="AQ23" s="1289"/>
      <c r="AR23" s="1289"/>
      <c r="AS23" s="1289"/>
      <c r="AT23" s="1289"/>
      <c r="AU23" s="1289"/>
      <c r="AV23" s="1289"/>
      <c r="AW23" s="1289"/>
      <c r="AX23" s="1289"/>
      <c r="AY23" s="1289"/>
      <c r="AZ23" s="343"/>
      <c r="BA23" s="83" t="s">
        <v>1306</v>
      </c>
      <c r="BB23" s="345"/>
      <c r="BC23" s="83" t="s">
        <v>1042</v>
      </c>
      <c r="BD23" s="345">
        <v>0.05</v>
      </c>
      <c r="BE23" s="83" t="s">
        <v>392</v>
      </c>
      <c r="BF23" s="83" t="s">
        <v>1043</v>
      </c>
      <c r="BG23" s="83" t="s">
        <v>1043</v>
      </c>
      <c r="BH23" s="83" t="s">
        <v>1043</v>
      </c>
      <c r="BI23" s="83" t="s">
        <v>904</v>
      </c>
      <c r="BJ23" s="83" t="s">
        <v>206</v>
      </c>
      <c r="BK23" s="83" t="s">
        <v>207</v>
      </c>
      <c r="BL23" s="83" t="s">
        <v>401</v>
      </c>
      <c r="BM23" s="576" t="s">
        <v>2221</v>
      </c>
      <c r="BN23" s="576" t="s">
        <v>1556</v>
      </c>
      <c r="BO23" s="576" t="s">
        <v>2209</v>
      </c>
      <c r="BP23" s="83" t="s">
        <v>404</v>
      </c>
      <c r="BQ23" s="83" t="s">
        <v>405</v>
      </c>
      <c r="BR23" s="824" t="s">
        <v>213</v>
      </c>
      <c r="BS23" s="576" t="s">
        <v>2210</v>
      </c>
      <c r="BT23" s="83" t="s">
        <v>1399</v>
      </c>
      <c r="BU23" s="83" t="s">
        <v>209</v>
      </c>
      <c r="BV23" s="83" t="s">
        <v>2583</v>
      </c>
      <c r="BW23" s="83" t="s">
        <v>2583</v>
      </c>
      <c r="BX23" s="83" t="s">
        <v>908</v>
      </c>
      <c r="BY23" s="83" t="s">
        <v>907</v>
      </c>
      <c r="BZ23" s="579" t="s">
        <v>2206</v>
      </c>
    </row>
    <row r="24" spans="1:78" s="2" customFormat="1" ht="11.45" customHeight="1" x14ac:dyDescent="0.2">
      <c r="A24" s="95"/>
      <c r="B24" s="312"/>
      <c r="C24" s="312"/>
      <c r="D24" s="312"/>
      <c r="E24" s="58" t="s">
        <v>2560</v>
      </c>
      <c r="F24" s="13" t="s">
        <v>2560</v>
      </c>
      <c r="G24" s="13"/>
      <c r="H24" s="13"/>
      <c r="I24" s="13"/>
      <c r="J24" s="88" t="s">
        <v>368</v>
      </c>
      <c r="K24" s="13" t="s">
        <v>1099</v>
      </c>
      <c r="L24" s="13" t="s">
        <v>1506</v>
      </c>
      <c r="M24" s="13" t="s">
        <v>1506</v>
      </c>
      <c r="N24" s="13" t="s">
        <v>1506</v>
      </c>
      <c r="O24" s="13" t="s">
        <v>1506</v>
      </c>
      <c r="P24" s="228"/>
      <c r="Q24" s="13" t="s">
        <v>1099</v>
      </c>
      <c r="R24" s="13" t="s">
        <v>1099</v>
      </c>
      <c r="S24" s="13" t="s">
        <v>1099</v>
      </c>
      <c r="T24" s="228"/>
      <c r="U24" s="13" t="s">
        <v>1099</v>
      </c>
      <c r="V24" s="227"/>
      <c r="X24" s="1284"/>
      <c r="Y24" s="1284" t="s">
        <v>144</v>
      </c>
      <c r="Z24" s="1284" t="s">
        <v>1041</v>
      </c>
      <c r="AA24" s="365"/>
      <c r="AB24" s="365"/>
      <c r="AC24" s="365"/>
      <c r="AE24" s="1287"/>
      <c r="AF24" s="95"/>
      <c r="AG24" s="1290"/>
      <c r="AH24" s="1286"/>
      <c r="AI24" s="1286"/>
      <c r="AJ24" s="1286"/>
      <c r="AK24" s="1286"/>
      <c r="AL24" s="1286"/>
      <c r="AM24" s="1286"/>
      <c r="AN24" s="1286"/>
      <c r="AO24" s="1286"/>
      <c r="AP24" s="1286"/>
      <c r="AQ24" s="1286"/>
      <c r="AR24" s="1286"/>
      <c r="AS24" s="1286"/>
      <c r="AT24" s="1286"/>
      <c r="AU24" s="1286"/>
      <c r="AV24" s="1286"/>
      <c r="AW24" s="1286"/>
      <c r="AX24" s="1286"/>
      <c r="AY24" s="1286"/>
      <c r="AZ24" s="83"/>
      <c r="BA24" s="83" t="s">
        <v>1284</v>
      </c>
      <c r="BB24" s="83" t="s">
        <v>1949</v>
      </c>
      <c r="BC24" s="83" t="s">
        <v>1284</v>
      </c>
      <c r="BD24" s="83" t="s">
        <v>1039</v>
      </c>
      <c r="BE24" s="83" t="s">
        <v>1039</v>
      </c>
      <c r="BF24" s="83" t="s">
        <v>1044</v>
      </c>
      <c r="BG24" s="83" t="s">
        <v>205</v>
      </c>
      <c r="BH24" s="83" t="s">
        <v>1039</v>
      </c>
      <c r="BI24" s="83" t="s">
        <v>1039</v>
      </c>
      <c r="BJ24" s="83" t="s">
        <v>393</v>
      </c>
      <c r="BK24" s="83" t="s">
        <v>1949</v>
      </c>
      <c r="BL24" s="83" t="s">
        <v>1039</v>
      </c>
      <c r="BM24" s="576"/>
      <c r="BN24" s="576" t="s">
        <v>403</v>
      </c>
      <c r="BO24" s="576" t="s">
        <v>1039</v>
      </c>
      <c r="BP24" s="83" t="s">
        <v>1039</v>
      </c>
      <c r="BQ24" s="83" t="s">
        <v>212</v>
      </c>
      <c r="BR24" s="824" t="s">
        <v>214</v>
      </c>
      <c r="BS24" s="576" t="s">
        <v>2211</v>
      </c>
      <c r="BT24" s="83" t="s">
        <v>905</v>
      </c>
      <c r="BU24" s="83" t="s">
        <v>1949</v>
      </c>
      <c r="BV24" s="83" t="s">
        <v>1949</v>
      </c>
      <c r="BW24" s="83" t="s">
        <v>1949</v>
      </c>
      <c r="BX24" s="93" t="s">
        <v>1949</v>
      </c>
      <c r="BY24" s="93" t="s">
        <v>1949</v>
      </c>
      <c r="BZ24" s="579" t="s">
        <v>1900</v>
      </c>
    </row>
    <row r="25" spans="1:78" s="2" customFormat="1" ht="11.45" customHeight="1" x14ac:dyDescent="0.2">
      <c r="A25" s="95"/>
      <c r="B25" s="312"/>
      <c r="C25" s="347">
        <v>6001</v>
      </c>
      <c r="D25" s="312"/>
      <c r="E25" s="375" t="s">
        <v>565</v>
      </c>
      <c r="F25" s="375" t="s">
        <v>127</v>
      </c>
      <c r="G25" s="376" t="s">
        <v>155</v>
      </c>
      <c r="H25" s="362"/>
      <c r="I25" s="377"/>
      <c r="J25" s="378" t="s">
        <v>2868</v>
      </c>
      <c r="K25" s="379"/>
      <c r="L25" s="379"/>
      <c r="M25" s="379"/>
      <c r="N25" s="379"/>
      <c r="O25" s="380"/>
      <c r="P25" s="228"/>
      <c r="Q25" s="227"/>
      <c r="R25" s="228"/>
      <c r="S25" s="228"/>
      <c r="T25" s="228"/>
      <c r="U25" s="312"/>
      <c r="V25" s="227"/>
      <c r="W25" s="5"/>
      <c r="X25" s="1285">
        <v>6001</v>
      </c>
      <c r="Y25" s="1286"/>
      <c r="Z25" s="1286"/>
      <c r="AA25" s="367"/>
      <c r="AB25" s="367"/>
      <c r="AC25" s="367"/>
      <c r="AE25" s="1287"/>
      <c r="AF25" s="95"/>
      <c r="AG25" s="1290" t="s">
        <v>2889</v>
      </c>
      <c r="AH25" s="1286"/>
      <c r="AI25" s="1289"/>
      <c r="AJ25" s="1289"/>
      <c r="AK25" s="1289"/>
      <c r="AL25" s="1289"/>
      <c r="AM25" s="1289"/>
      <c r="AN25" s="1289"/>
      <c r="AO25" s="1289"/>
      <c r="AP25" s="1289"/>
      <c r="AQ25" s="1289"/>
      <c r="AR25" s="1289"/>
      <c r="AS25" s="1289"/>
      <c r="AT25" s="1289"/>
      <c r="AU25" s="1289"/>
      <c r="AV25" s="1289"/>
      <c r="AW25" s="1289"/>
      <c r="AX25" s="1289"/>
      <c r="AY25" s="1289"/>
    </row>
    <row r="26" spans="1:78" s="2" customFormat="1" ht="11.45" customHeight="1" x14ac:dyDescent="0.2">
      <c r="A26" s="95"/>
      <c r="B26" s="312"/>
      <c r="C26" s="346" t="s">
        <v>1705</v>
      </c>
      <c r="D26" s="312"/>
      <c r="E26" s="355" t="s">
        <v>389</v>
      </c>
      <c r="F26" s="356">
        <v>0</v>
      </c>
      <c r="G26" s="945" t="s">
        <v>2223</v>
      </c>
      <c r="H26" s="945" t="s">
        <v>621</v>
      </c>
      <c r="I26" s="942">
        <v>1</v>
      </c>
      <c r="J26" s="357">
        <v>1</v>
      </c>
      <c r="K26" s="104">
        <v>1235940</v>
      </c>
      <c r="L26" s="631"/>
      <c r="M26" s="105">
        <v>7.5690000000000002E-4</v>
      </c>
      <c r="N26" s="628"/>
      <c r="O26" s="372">
        <v>7.5690000000000002E-4</v>
      </c>
      <c r="P26" s="352"/>
      <c r="Q26" s="381"/>
      <c r="R26" s="241">
        <v>935</v>
      </c>
      <c r="S26" s="42"/>
      <c r="T26" s="228"/>
      <c r="U26" s="340">
        <v>935</v>
      </c>
      <c r="V26" s="227"/>
      <c r="W26" s="5"/>
      <c r="X26" s="106" t="s">
        <v>1705</v>
      </c>
      <c r="Y26" s="107" t="s">
        <v>284</v>
      </c>
      <c r="Z26" s="122">
        <v>1235940</v>
      </c>
      <c r="AA26" s="83" t="s">
        <v>2222</v>
      </c>
      <c r="AB26" s="83" t="s">
        <v>2222</v>
      </c>
      <c r="AC26" s="83" t="s">
        <v>782</v>
      </c>
      <c r="AE26" s="93" t="s">
        <v>2886</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7.5690000000000002E-4</v>
      </c>
      <c r="BD26" s="94">
        <v>0</v>
      </c>
      <c r="BE26" s="94">
        <v>0</v>
      </c>
      <c r="BF26" s="94">
        <v>1</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1449</v>
      </c>
      <c r="D27" s="312"/>
      <c r="E27" s="127" t="s">
        <v>390</v>
      </c>
      <c r="F27" s="126">
        <v>0</v>
      </c>
      <c r="G27" s="945" t="s">
        <v>2227</v>
      </c>
      <c r="H27" s="945" t="s">
        <v>621</v>
      </c>
      <c r="I27" s="943">
        <v>1.1000000000000001</v>
      </c>
      <c r="J27" s="103">
        <v>1</v>
      </c>
      <c r="K27" s="104">
        <v>12108060</v>
      </c>
      <c r="L27" s="632"/>
      <c r="M27" s="105">
        <v>8.3259999999999996E-4</v>
      </c>
      <c r="N27" s="630"/>
      <c r="O27" s="372">
        <v>8.3259999999999996E-4</v>
      </c>
      <c r="P27" s="352"/>
      <c r="Q27" s="381"/>
      <c r="R27" s="241">
        <v>10081</v>
      </c>
      <c r="S27" s="42"/>
      <c r="T27" s="228"/>
      <c r="U27" s="340">
        <v>10081</v>
      </c>
      <c r="V27" s="227"/>
      <c r="W27" s="5"/>
      <c r="X27" s="108" t="s">
        <v>1449</v>
      </c>
      <c r="Y27" s="109" t="s">
        <v>933</v>
      </c>
      <c r="Z27" s="123">
        <v>13318866</v>
      </c>
      <c r="AA27" s="83" t="s">
        <v>2226</v>
      </c>
      <c r="AB27" s="83" t="s">
        <v>2226</v>
      </c>
      <c r="AC27" s="83" t="s">
        <v>782</v>
      </c>
      <c r="AE27" s="93" t="s">
        <v>2886</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8.3259000000000002E-4</v>
      </c>
      <c r="BD27" s="94">
        <v>0</v>
      </c>
      <c r="BE27" s="94">
        <v>0</v>
      </c>
      <c r="BF27" s="94">
        <v>1</v>
      </c>
      <c r="BG27" s="94">
        <v>0</v>
      </c>
      <c r="BH27" s="94">
        <v>0</v>
      </c>
      <c r="BI27" s="94">
        <v>0</v>
      </c>
      <c r="BJ27" s="94">
        <v>0</v>
      </c>
      <c r="BK27" s="94"/>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535</v>
      </c>
      <c r="D28" s="312"/>
      <c r="E28" s="127" t="s">
        <v>1274</v>
      </c>
      <c r="F28" s="126">
        <v>0</v>
      </c>
      <c r="G28" s="945" t="s">
        <v>73</v>
      </c>
      <c r="H28" s="945" t="s">
        <v>621</v>
      </c>
      <c r="I28" s="943">
        <v>1.1000000000000001</v>
      </c>
      <c r="J28" s="103">
        <v>1</v>
      </c>
      <c r="K28" s="104">
        <v>916560</v>
      </c>
      <c r="L28" s="632"/>
      <c r="M28" s="105">
        <v>8.3259999999999996E-4</v>
      </c>
      <c r="N28" s="630"/>
      <c r="O28" s="372">
        <v>8.3259999999999996E-4</v>
      </c>
      <c r="P28" s="352"/>
      <c r="Q28" s="381"/>
      <c r="R28" s="241">
        <v>763</v>
      </c>
      <c r="S28" s="42"/>
      <c r="T28" s="228"/>
      <c r="U28" s="340">
        <v>763</v>
      </c>
      <c r="V28" s="227"/>
      <c r="W28" s="5"/>
      <c r="X28" s="108" t="s">
        <v>535</v>
      </c>
      <c r="Y28" s="109" t="s">
        <v>940</v>
      </c>
      <c r="Z28" s="123">
        <v>1008216</v>
      </c>
      <c r="AA28" s="83" t="s">
        <v>72</v>
      </c>
      <c r="AB28" s="83" t="s">
        <v>72</v>
      </c>
      <c r="AC28" s="83" t="s">
        <v>782</v>
      </c>
      <c r="AE28" s="93" t="s">
        <v>2886</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8.3259000000000002E-4</v>
      </c>
      <c r="BD28" s="94">
        <v>0</v>
      </c>
      <c r="BE28" s="94">
        <v>0</v>
      </c>
      <c r="BF28" s="94">
        <v>1</v>
      </c>
      <c r="BG28" s="94">
        <v>0</v>
      </c>
      <c r="BH28" s="94">
        <v>0</v>
      </c>
      <c r="BI28" s="94">
        <v>0</v>
      </c>
      <c r="BJ28" s="94">
        <v>0</v>
      </c>
      <c r="BK28" s="94"/>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173</v>
      </c>
      <c r="D29" s="312"/>
      <c r="E29" s="127" t="s">
        <v>121</v>
      </c>
      <c r="F29" s="126">
        <v>0</v>
      </c>
      <c r="G29" s="945" t="s">
        <v>73</v>
      </c>
      <c r="H29" s="945" t="s">
        <v>1668</v>
      </c>
      <c r="I29" s="943">
        <v>1.1000000000000001</v>
      </c>
      <c r="J29" s="103">
        <v>0.7</v>
      </c>
      <c r="K29" s="104">
        <v>57540</v>
      </c>
      <c r="L29" s="632"/>
      <c r="M29" s="105">
        <v>5.8279999999999996E-4</v>
      </c>
      <c r="N29" s="630"/>
      <c r="O29" s="372">
        <v>5.8279999999999996E-4</v>
      </c>
      <c r="P29" s="352"/>
      <c r="Q29" s="381"/>
      <c r="R29" s="241">
        <v>34</v>
      </c>
      <c r="S29" s="42"/>
      <c r="T29" s="228"/>
      <c r="U29" s="340">
        <v>34</v>
      </c>
      <c r="V29" s="227"/>
      <c r="W29" s="5"/>
      <c r="X29" s="108" t="s">
        <v>173</v>
      </c>
      <c r="Y29" s="109" t="s">
        <v>260</v>
      </c>
      <c r="Z29" s="123">
        <v>44306</v>
      </c>
      <c r="AA29" s="83" t="s">
        <v>72</v>
      </c>
      <c r="AB29" s="83" t="s">
        <v>72</v>
      </c>
      <c r="AC29" s="83" t="s">
        <v>1687</v>
      </c>
      <c r="AE29" s="93" t="s">
        <v>2886</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5.8281000000000001E-4</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5" t="s">
        <v>680</v>
      </c>
      <c r="H30" s="945" t="s">
        <v>680</v>
      </c>
      <c r="I30" s="943"/>
      <c r="J30" s="103"/>
      <c r="K30" s="104"/>
      <c r="L30" s="632"/>
      <c r="M30" s="105"/>
      <c r="N30" s="630"/>
      <c r="O30" s="372" t="s">
        <v>680</v>
      </c>
      <c r="P30" s="352"/>
      <c r="Q30" s="381"/>
      <c r="R30" s="241">
        <v>0</v>
      </c>
      <c r="S30" s="42"/>
      <c r="T30" s="228"/>
      <c r="U30" s="340">
        <v>0</v>
      </c>
      <c r="V30" s="227"/>
      <c r="W30" s="5"/>
      <c r="X30" s="108" t="s">
        <v>680</v>
      </c>
      <c r="Y30" s="109" t="s">
        <v>2219</v>
      </c>
      <c r="Z30" s="123">
        <v>0</v>
      </c>
      <c r="AA30" s="83" t="s">
        <v>680</v>
      </c>
      <c r="AB30" s="83" t="s">
        <v>680</v>
      </c>
      <c r="AC30" s="83" t="s">
        <v>680</v>
      </c>
      <c r="AE30" s="93" t="s">
        <v>2886</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5" t="s">
        <v>680</v>
      </c>
      <c r="H31" s="945" t="s">
        <v>680</v>
      </c>
      <c r="I31" s="943"/>
      <c r="J31" s="103"/>
      <c r="K31" s="104"/>
      <c r="L31" s="632"/>
      <c r="M31" s="105"/>
      <c r="N31" s="630"/>
      <c r="O31" s="372" t="s">
        <v>680</v>
      </c>
      <c r="P31" s="352"/>
      <c r="Q31" s="381"/>
      <c r="R31" s="241">
        <v>0</v>
      </c>
      <c r="S31" s="42"/>
      <c r="T31" s="228"/>
      <c r="U31" s="340">
        <v>0</v>
      </c>
      <c r="V31" s="227"/>
      <c r="W31" s="5"/>
      <c r="X31" s="108" t="s">
        <v>680</v>
      </c>
      <c r="Y31" s="109" t="s">
        <v>2219</v>
      </c>
      <c r="Z31" s="123">
        <v>0</v>
      </c>
      <c r="AA31" s="83" t="s">
        <v>680</v>
      </c>
      <c r="AB31" s="83" t="s">
        <v>680</v>
      </c>
      <c r="AC31" s="83" t="s">
        <v>680</v>
      </c>
      <c r="AE31" s="93" t="s">
        <v>2886</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5" t="s">
        <v>680</v>
      </c>
      <c r="H32" s="945" t="s">
        <v>680</v>
      </c>
      <c r="I32" s="943"/>
      <c r="J32" s="103"/>
      <c r="K32" s="104"/>
      <c r="L32" s="632"/>
      <c r="M32" s="105"/>
      <c r="N32" s="630"/>
      <c r="O32" s="372" t="s">
        <v>680</v>
      </c>
      <c r="P32" s="352"/>
      <c r="Q32" s="381"/>
      <c r="R32" s="241">
        <v>0</v>
      </c>
      <c r="S32" s="42"/>
      <c r="T32" s="228"/>
      <c r="U32" s="340">
        <v>0</v>
      </c>
      <c r="V32" s="227"/>
      <c r="W32" s="5"/>
      <c r="X32" s="108" t="s">
        <v>680</v>
      </c>
      <c r="Y32" s="109" t="s">
        <v>2219</v>
      </c>
      <c r="Z32" s="123">
        <v>0</v>
      </c>
      <c r="AA32" s="83" t="s">
        <v>680</v>
      </c>
      <c r="AB32" s="83" t="s">
        <v>680</v>
      </c>
      <c r="AC32" s="83" t="s">
        <v>680</v>
      </c>
      <c r="AE32" s="93" t="s">
        <v>2886</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680</v>
      </c>
      <c r="D33" s="312"/>
      <c r="E33" s="127"/>
      <c r="F33" s="126"/>
      <c r="G33" s="945" t="s">
        <v>680</v>
      </c>
      <c r="H33" s="945" t="s">
        <v>680</v>
      </c>
      <c r="I33" s="943"/>
      <c r="J33" s="103"/>
      <c r="K33" s="104"/>
      <c r="L33" s="632"/>
      <c r="M33" s="105"/>
      <c r="N33" s="630"/>
      <c r="O33" s="372" t="s">
        <v>680</v>
      </c>
      <c r="P33" s="352"/>
      <c r="Q33" s="381"/>
      <c r="R33" s="241">
        <v>0</v>
      </c>
      <c r="S33" s="42"/>
      <c r="T33" s="228"/>
      <c r="U33" s="340">
        <v>0</v>
      </c>
      <c r="V33" s="227"/>
      <c r="W33" s="5"/>
      <c r="X33" s="108" t="s">
        <v>680</v>
      </c>
      <c r="Y33" s="109" t="s">
        <v>2219</v>
      </c>
      <c r="Z33" s="123">
        <v>0</v>
      </c>
      <c r="AA33" s="83" t="s">
        <v>680</v>
      </c>
      <c r="AB33" s="83" t="s">
        <v>680</v>
      </c>
      <c r="AC33" s="83" t="s">
        <v>680</v>
      </c>
      <c r="AE33" s="93" t="s">
        <v>2886</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680</v>
      </c>
      <c r="D34" s="312"/>
      <c r="E34" s="127"/>
      <c r="F34" s="126"/>
      <c r="G34" s="945" t="s">
        <v>680</v>
      </c>
      <c r="H34" s="945" t="s">
        <v>680</v>
      </c>
      <c r="I34" s="943"/>
      <c r="J34" s="103"/>
      <c r="K34" s="104"/>
      <c r="L34" s="632"/>
      <c r="M34" s="105"/>
      <c r="N34" s="630"/>
      <c r="O34" s="372" t="s">
        <v>680</v>
      </c>
      <c r="P34" s="352"/>
      <c r="Q34" s="381"/>
      <c r="R34" s="241">
        <v>0</v>
      </c>
      <c r="S34" s="42"/>
      <c r="T34" s="228"/>
      <c r="U34" s="340">
        <v>0</v>
      </c>
      <c r="V34" s="227"/>
      <c r="W34" s="5"/>
      <c r="X34" s="108" t="s">
        <v>680</v>
      </c>
      <c r="Y34" s="109" t="s">
        <v>2219</v>
      </c>
      <c r="Z34" s="123">
        <v>0</v>
      </c>
      <c r="AA34" s="83" t="s">
        <v>680</v>
      </c>
      <c r="AB34" s="83" t="s">
        <v>680</v>
      </c>
      <c r="AC34" s="83" t="s">
        <v>680</v>
      </c>
      <c r="AE34" s="93" t="s">
        <v>2886</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680</v>
      </c>
      <c r="D35" s="312"/>
      <c r="E35" s="127"/>
      <c r="F35" s="126"/>
      <c r="G35" s="945" t="s">
        <v>680</v>
      </c>
      <c r="H35" s="945" t="s">
        <v>680</v>
      </c>
      <c r="I35" s="943"/>
      <c r="J35" s="103"/>
      <c r="K35" s="104"/>
      <c r="L35" s="632"/>
      <c r="M35" s="105"/>
      <c r="N35" s="630"/>
      <c r="O35" s="372" t="s">
        <v>680</v>
      </c>
      <c r="P35" s="352"/>
      <c r="Q35" s="381"/>
      <c r="R35" s="241">
        <v>0</v>
      </c>
      <c r="S35" s="42"/>
      <c r="T35" s="228"/>
      <c r="U35" s="340">
        <v>0</v>
      </c>
      <c r="V35" s="227"/>
      <c r="W35" s="5"/>
      <c r="X35" s="108" t="s">
        <v>680</v>
      </c>
      <c r="Y35" s="109" t="s">
        <v>2219</v>
      </c>
      <c r="Z35" s="123">
        <v>0</v>
      </c>
      <c r="AA35" s="83" t="s">
        <v>680</v>
      </c>
      <c r="AB35" s="83" t="s">
        <v>680</v>
      </c>
      <c r="AC35" s="83" t="s">
        <v>680</v>
      </c>
      <c r="AE35" s="93" t="s">
        <v>2886</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680</v>
      </c>
      <c r="D36" s="312"/>
      <c r="E36" s="127"/>
      <c r="F36" s="126"/>
      <c r="G36" s="945" t="s">
        <v>680</v>
      </c>
      <c r="H36" s="945" t="s">
        <v>680</v>
      </c>
      <c r="I36" s="943"/>
      <c r="J36" s="103"/>
      <c r="K36" s="104"/>
      <c r="L36" s="632"/>
      <c r="M36" s="105"/>
      <c r="N36" s="630"/>
      <c r="O36" s="372" t="s">
        <v>680</v>
      </c>
      <c r="P36" s="352"/>
      <c r="Q36" s="381"/>
      <c r="R36" s="241">
        <v>0</v>
      </c>
      <c r="S36" s="42"/>
      <c r="T36" s="228"/>
      <c r="U36" s="340">
        <v>0</v>
      </c>
      <c r="V36" s="227"/>
      <c r="W36" s="5"/>
      <c r="X36" s="108" t="s">
        <v>680</v>
      </c>
      <c r="Y36" s="109" t="s">
        <v>2219</v>
      </c>
      <c r="Z36" s="123">
        <v>0</v>
      </c>
      <c r="AA36" s="83" t="s">
        <v>680</v>
      </c>
      <c r="AB36" s="83" t="s">
        <v>680</v>
      </c>
      <c r="AC36" s="83" t="s">
        <v>680</v>
      </c>
      <c r="AE36" s="93" t="s">
        <v>2886</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680</v>
      </c>
      <c r="D37" s="312"/>
      <c r="E37" s="127"/>
      <c r="F37" s="126"/>
      <c r="G37" s="945" t="s">
        <v>680</v>
      </c>
      <c r="H37" s="945" t="s">
        <v>680</v>
      </c>
      <c r="I37" s="943"/>
      <c r="J37" s="103"/>
      <c r="K37" s="104"/>
      <c r="L37" s="632"/>
      <c r="M37" s="105"/>
      <c r="N37" s="630"/>
      <c r="O37" s="372" t="s">
        <v>680</v>
      </c>
      <c r="P37" s="352"/>
      <c r="Q37" s="381"/>
      <c r="R37" s="241">
        <v>0</v>
      </c>
      <c r="S37" s="42"/>
      <c r="T37" s="228"/>
      <c r="U37" s="340">
        <v>0</v>
      </c>
      <c r="V37" s="227"/>
      <c r="W37" s="5"/>
      <c r="X37" s="108" t="s">
        <v>680</v>
      </c>
      <c r="Y37" s="109" t="s">
        <v>2219</v>
      </c>
      <c r="Z37" s="123">
        <v>0</v>
      </c>
      <c r="AA37" s="83" t="s">
        <v>680</v>
      </c>
      <c r="AB37" s="83" t="s">
        <v>680</v>
      </c>
      <c r="AC37" s="83" t="s">
        <v>680</v>
      </c>
      <c r="AE37" s="93" t="s">
        <v>2886</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680</v>
      </c>
      <c r="D38" s="312"/>
      <c r="E38" s="127"/>
      <c r="F38" s="126"/>
      <c r="G38" s="945" t="s">
        <v>680</v>
      </c>
      <c r="H38" s="945" t="s">
        <v>680</v>
      </c>
      <c r="I38" s="943"/>
      <c r="J38" s="103"/>
      <c r="K38" s="104"/>
      <c r="L38" s="632"/>
      <c r="M38" s="105"/>
      <c r="N38" s="630"/>
      <c r="O38" s="372" t="s">
        <v>680</v>
      </c>
      <c r="P38" s="352"/>
      <c r="Q38" s="381"/>
      <c r="R38" s="241">
        <v>0</v>
      </c>
      <c r="S38" s="42"/>
      <c r="T38" s="228"/>
      <c r="U38" s="340">
        <v>0</v>
      </c>
      <c r="V38" s="227"/>
      <c r="W38" s="5"/>
      <c r="X38" s="108" t="s">
        <v>680</v>
      </c>
      <c r="Y38" s="109" t="s">
        <v>2219</v>
      </c>
      <c r="Z38" s="123">
        <v>0</v>
      </c>
      <c r="AA38" s="83" t="s">
        <v>680</v>
      </c>
      <c r="AB38" s="83" t="s">
        <v>680</v>
      </c>
      <c r="AC38" s="83" t="s">
        <v>680</v>
      </c>
      <c r="AE38" s="93" t="s">
        <v>2886</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680</v>
      </c>
      <c r="D39" s="312"/>
      <c r="E39" s="127"/>
      <c r="F39" s="126"/>
      <c r="G39" s="945" t="s">
        <v>680</v>
      </c>
      <c r="H39" s="945" t="s">
        <v>680</v>
      </c>
      <c r="I39" s="943"/>
      <c r="J39" s="103"/>
      <c r="K39" s="104"/>
      <c r="L39" s="632"/>
      <c r="M39" s="105"/>
      <c r="N39" s="630"/>
      <c r="O39" s="372" t="s">
        <v>680</v>
      </c>
      <c r="P39" s="352"/>
      <c r="Q39" s="381"/>
      <c r="R39" s="241">
        <v>0</v>
      </c>
      <c r="S39" s="42"/>
      <c r="T39" s="228"/>
      <c r="U39" s="340">
        <v>0</v>
      </c>
      <c r="V39" s="227"/>
      <c r="W39" s="5"/>
      <c r="X39" s="108" t="s">
        <v>680</v>
      </c>
      <c r="Y39" s="109" t="s">
        <v>2219</v>
      </c>
      <c r="Z39" s="123">
        <v>0</v>
      </c>
      <c r="AA39" s="83" t="s">
        <v>680</v>
      </c>
      <c r="AB39" s="83" t="s">
        <v>680</v>
      </c>
      <c r="AC39" s="83" t="s">
        <v>680</v>
      </c>
      <c r="AE39" s="93" t="s">
        <v>2886</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680</v>
      </c>
      <c r="D40" s="312"/>
      <c r="E40" s="127"/>
      <c r="F40" s="126"/>
      <c r="G40" s="945" t="s">
        <v>680</v>
      </c>
      <c r="H40" s="945" t="s">
        <v>680</v>
      </c>
      <c r="I40" s="943"/>
      <c r="J40" s="103"/>
      <c r="K40" s="104"/>
      <c r="L40" s="632"/>
      <c r="M40" s="105"/>
      <c r="N40" s="630"/>
      <c r="O40" s="372" t="s">
        <v>680</v>
      </c>
      <c r="P40" s="352"/>
      <c r="Q40" s="381"/>
      <c r="R40" s="241">
        <v>0</v>
      </c>
      <c r="S40" s="42"/>
      <c r="T40" s="228"/>
      <c r="U40" s="340">
        <v>0</v>
      </c>
      <c r="V40" s="227"/>
      <c r="W40" s="5"/>
      <c r="X40" s="108" t="s">
        <v>680</v>
      </c>
      <c r="Y40" s="109" t="s">
        <v>2219</v>
      </c>
      <c r="Z40" s="123">
        <v>0</v>
      </c>
      <c r="AA40" s="83" t="s">
        <v>680</v>
      </c>
      <c r="AB40" s="83" t="s">
        <v>680</v>
      </c>
      <c r="AC40" s="83" t="s">
        <v>680</v>
      </c>
      <c r="AE40" s="93" t="s">
        <v>2886</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680</v>
      </c>
      <c r="D41" s="312"/>
      <c r="E41" s="127"/>
      <c r="F41" s="126"/>
      <c r="G41" s="945" t="s">
        <v>680</v>
      </c>
      <c r="H41" s="945" t="s">
        <v>680</v>
      </c>
      <c r="I41" s="943"/>
      <c r="J41" s="103"/>
      <c r="K41" s="104"/>
      <c r="L41" s="632"/>
      <c r="M41" s="105"/>
      <c r="N41" s="630"/>
      <c r="O41" s="372" t="s">
        <v>680</v>
      </c>
      <c r="P41" s="352"/>
      <c r="Q41" s="381"/>
      <c r="R41" s="241">
        <v>0</v>
      </c>
      <c r="S41" s="42"/>
      <c r="T41" s="228"/>
      <c r="U41" s="340">
        <v>0</v>
      </c>
      <c r="V41" s="227"/>
      <c r="W41" s="5"/>
      <c r="X41" s="108" t="s">
        <v>680</v>
      </c>
      <c r="Y41" s="109" t="s">
        <v>2219</v>
      </c>
      <c r="Z41" s="123">
        <v>0</v>
      </c>
      <c r="AA41" s="83" t="s">
        <v>680</v>
      </c>
      <c r="AB41" s="83" t="s">
        <v>680</v>
      </c>
      <c r="AC41" s="83" t="s">
        <v>680</v>
      </c>
      <c r="AE41" s="93" t="s">
        <v>2886</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680</v>
      </c>
      <c r="D42" s="312"/>
      <c r="E42" s="127"/>
      <c r="F42" s="126"/>
      <c r="G42" s="945" t="s">
        <v>680</v>
      </c>
      <c r="H42" s="945" t="s">
        <v>680</v>
      </c>
      <c r="I42" s="943"/>
      <c r="J42" s="103"/>
      <c r="K42" s="104"/>
      <c r="L42" s="632"/>
      <c r="M42" s="105"/>
      <c r="N42" s="630"/>
      <c r="O42" s="372" t="s">
        <v>680</v>
      </c>
      <c r="P42" s="352"/>
      <c r="Q42" s="381"/>
      <c r="R42" s="241">
        <v>0</v>
      </c>
      <c r="S42" s="42"/>
      <c r="T42" s="228"/>
      <c r="U42" s="340">
        <v>0</v>
      </c>
      <c r="V42" s="227"/>
      <c r="W42" s="5"/>
      <c r="X42" s="108" t="s">
        <v>680</v>
      </c>
      <c r="Y42" s="109" t="s">
        <v>2219</v>
      </c>
      <c r="Z42" s="123">
        <v>0</v>
      </c>
      <c r="AA42" s="83" t="s">
        <v>680</v>
      </c>
      <c r="AB42" s="83" t="s">
        <v>680</v>
      </c>
      <c r="AC42" s="83" t="s">
        <v>680</v>
      </c>
      <c r="AE42" s="93" t="s">
        <v>2886</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680</v>
      </c>
      <c r="D43" s="312"/>
      <c r="E43" s="127"/>
      <c r="F43" s="126"/>
      <c r="G43" s="945" t="s">
        <v>680</v>
      </c>
      <c r="H43" s="945" t="s">
        <v>680</v>
      </c>
      <c r="I43" s="943"/>
      <c r="J43" s="103"/>
      <c r="K43" s="104"/>
      <c r="L43" s="632"/>
      <c r="M43" s="105"/>
      <c r="N43" s="630"/>
      <c r="O43" s="372" t="s">
        <v>680</v>
      </c>
      <c r="P43" s="352"/>
      <c r="Q43" s="381"/>
      <c r="R43" s="241">
        <v>0</v>
      </c>
      <c r="S43" s="42"/>
      <c r="T43" s="228"/>
      <c r="U43" s="340">
        <v>0</v>
      </c>
      <c r="V43" s="227"/>
      <c r="W43" s="5"/>
      <c r="X43" s="108" t="s">
        <v>680</v>
      </c>
      <c r="Y43" s="109" t="s">
        <v>2219</v>
      </c>
      <c r="Z43" s="123">
        <v>0</v>
      </c>
      <c r="AA43" s="83" t="s">
        <v>680</v>
      </c>
      <c r="AB43" s="83" t="s">
        <v>680</v>
      </c>
      <c r="AC43" s="83" t="s">
        <v>680</v>
      </c>
      <c r="AE43" s="93" t="s">
        <v>2886</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680</v>
      </c>
      <c r="D44" s="312"/>
      <c r="E44" s="127"/>
      <c r="F44" s="126"/>
      <c r="G44" s="945" t="s">
        <v>680</v>
      </c>
      <c r="H44" s="945" t="s">
        <v>680</v>
      </c>
      <c r="I44" s="943"/>
      <c r="J44" s="103"/>
      <c r="K44" s="104"/>
      <c r="L44" s="632"/>
      <c r="M44" s="105"/>
      <c r="N44" s="630"/>
      <c r="O44" s="372" t="s">
        <v>680</v>
      </c>
      <c r="P44" s="352"/>
      <c r="Q44" s="381"/>
      <c r="R44" s="241">
        <v>0</v>
      </c>
      <c r="S44" s="42"/>
      <c r="T44" s="228"/>
      <c r="U44" s="340">
        <v>0</v>
      </c>
      <c r="V44" s="227"/>
      <c r="W44" s="5"/>
      <c r="X44" s="108" t="s">
        <v>680</v>
      </c>
      <c r="Y44" s="109" t="s">
        <v>2219</v>
      </c>
      <c r="Z44" s="123">
        <v>0</v>
      </c>
      <c r="AA44" s="83" t="s">
        <v>680</v>
      </c>
      <c r="AB44" s="83" t="s">
        <v>680</v>
      </c>
      <c r="AC44" s="83" t="s">
        <v>680</v>
      </c>
      <c r="AE44" s="93" t="s">
        <v>2886</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680</v>
      </c>
      <c r="D45" s="312"/>
      <c r="E45" s="127"/>
      <c r="F45" s="126"/>
      <c r="G45" s="945" t="s">
        <v>680</v>
      </c>
      <c r="H45" s="945" t="s">
        <v>680</v>
      </c>
      <c r="I45" s="943"/>
      <c r="J45" s="103"/>
      <c r="K45" s="104"/>
      <c r="L45" s="632"/>
      <c r="M45" s="105"/>
      <c r="N45" s="630"/>
      <c r="O45" s="372" t="s">
        <v>680</v>
      </c>
      <c r="P45" s="352"/>
      <c r="Q45" s="381"/>
      <c r="R45" s="241">
        <v>0</v>
      </c>
      <c r="S45" s="42"/>
      <c r="T45" s="228"/>
      <c r="U45" s="340">
        <v>0</v>
      </c>
      <c r="V45" s="227"/>
      <c r="W45" s="5"/>
      <c r="X45" s="108" t="s">
        <v>680</v>
      </c>
      <c r="Y45" s="109" t="s">
        <v>2219</v>
      </c>
      <c r="Z45" s="123">
        <v>0</v>
      </c>
      <c r="AA45" s="83" t="s">
        <v>680</v>
      </c>
      <c r="AB45" s="83" t="s">
        <v>680</v>
      </c>
      <c r="AC45" s="83" t="s">
        <v>680</v>
      </c>
      <c r="AE45" s="93" t="s">
        <v>2886</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1071</v>
      </c>
      <c r="I46" s="354"/>
      <c r="J46" s="259"/>
      <c r="K46" s="358">
        <v>14318100</v>
      </c>
      <c r="L46" s="352"/>
      <c r="M46" s="352"/>
      <c r="N46" s="352"/>
      <c r="O46" s="352"/>
      <c r="P46" s="352"/>
      <c r="Q46" s="382"/>
      <c r="R46" s="358">
        <v>11813</v>
      </c>
      <c r="S46" s="102"/>
      <c r="T46" s="228"/>
      <c r="U46" s="358">
        <v>11813</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78" s="2" customFormat="1" ht="11.45" customHeight="1" x14ac:dyDescent="0.2">
      <c r="A50" s="95"/>
      <c r="B50" s="312"/>
      <c r="C50" s="312"/>
      <c r="D50" s="312"/>
      <c r="E50" s="1357" t="s">
        <v>1058</v>
      </c>
      <c r="F50" s="1357" t="s">
        <v>2230</v>
      </c>
      <c r="G50" s="1357" t="s">
        <v>2231</v>
      </c>
      <c r="H50" s="1357" t="s">
        <v>2232</v>
      </c>
      <c r="I50" s="1357" t="s">
        <v>2389</v>
      </c>
      <c r="J50" s="1357" t="s">
        <v>2390</v>
      </c>
      <c r="K50" s="1357" t="s">
        <v>1398</v>
      </c>
      <c r="L50" s="79" t="s">
        <v>579</v>
      </c>
      <c r="M50" s="85"/>
      <c r="N50" s="85"/>
      <c r="O50" s="80"/>
      <c r="P50" s="284"/>
      <c r="Q50" s="79" t="s">
        <v>1109</v>
      </c>
      <c r="R50" s="80"/>
      <c r="S50" s="1357" t="s">
        <v>1110</v>
      </c>
      <c r="T50" s="284"/>
      <c r="U50" s="1357" t="s">
        <v>1028</v>
      </c>
      <c r="V50" s="227"/>
      <c r="Y50" s="83"/>
      <c r="BM50" s="83"/>
      <c r="BN50" s="83"/>
      <c r="BO50" s="83"/>
      <c r="BP50" s="83"/>
      <c r="BQ50" s="83"/>
      <c r="BR50" s="83"/>
      <c r="BS50" s="83"/>
      <c r="BT50" s="83"/>
    </row>
    <row r="51" spans="1:78" s="2" customFormat="1" ht="11.45" customHeight="1" x14ac:dyDescent="0.2">
      <c r="A51" s="95"/>
      <c r="B51" s="312"/>
      <c r="C51" s="312"/>
      <c r="D51" s="312"/>
      <c r="E51" s="1358"/>
      <c r="F51" s="1358"/>
      <c r="G51" s="1358"/>
      <c r="H51" s="1358"/>
      <c r="I51" s="1358"/>
      <c r="J51" s="1358"/>
      <c r="K51" s="1358"/>
      <c r="L51" s="37" t="s">
        <v>371</v>
      </c>
      <c r="M51" s="37" t="s">
        <v>590</v>
      </c>
      <c r="N51" s="37" t="s">
        <v>372</v>
      </c>
      <c r="O51" s="37" t="s">
        <v>1028</v>
      </c>
      <c r="P51" s="284"/>
      <c r="Q51" s="37" t="s">
        <v>371</v>
      </c>
      <c r="R51" s="37" t="s">
        <v>590</v>
      </c>
      <c r="S51" s="1358"/>
      <c r="T51" s="284"/>
      <c r="U51" s="1358"/>
      <c r="V51" s="227"/>
      <c r="Y51" s="83"/>
      <c r="AE51" s="576" t="s">
        <v>2207</v>
      </c>
      <c r="AX51" s="576" t="s">
        <v>2207</v>
      </c>
      <c r="BA51" s="83" t="s">
        <v>1555</v>
      </c>
      <c r="BB51" s="83" t="s">
        <v>1555</v>
      </c>
      <c r="BC51" s="83" t="s">
        <v>813</v>
      </c>
      <c r="BD51" s="83" t="s">
        <v>813</v>
      </c>
      <c r="BE51" s="83" t="s">
        <v>2226</v>
      </c>
      <c r="BF51" s="83" t="s">
        <v>2228</v>
      </c>
      <c r="BG51" s="83" t="s">
        <v>2228</v>
      </c>
      <c r="BH51" s="83" t="s">
        <v>2228</v>
      </c>
      <c r="BI51" s="83" t="s">
        <v>2787</v>
      </c>
      <c r="BJ51" s="83" t="s">
        <v>782</v>
      </c>
      <c r="BK51" s="83" t="s">
        <v>71</v>
      </c>
      <c r="BL51" s="83" t="s">
        <v>145</v>
      </c>
      <c r="BM51" s="576" t="s">
        <v>72</v>
      </c>
      <c r="BN51" s="576" t="s">
        <v>72</v>
      </c>
      <c r="BO51" s="576" t="s">
        <v>72</v>
      </c>
      <c r="BP51" s="83" t="s">
        <v>2604</v>
      </c>
      <c r="BQ51" s="83" t="s">
        <v>2067</v>
      </c>
      <c r="BR51" s="83" t="s">
        <v>74</v>
      </c>
      <c r="BS51" s="576" t="s">
        <v>2224</v>
      </c>
      <c r="BT51" s="83" t="s">
        <v>2224</v>
      </c>
      <c r="BU51" s="83" t="s">
        <v>744</v>
      </c>
      <c r="BV51" s="83" t="s">
        <v>1554</v>
      </c>
      <c r="BW51" s="83" t="s">
        <v>1554</v>
      </c>
      <c r="BX51" s="83" t="s">
        <v>75</v>
      </c>
      <c r="BY51" s="83" t="s">
        <v>1910</v>
      </c>
      <c r="BZ51" s="579" t="s">
        <v>2222</v>
      </c>
    </row>
    <row r="52" spans="1:78" s="2" customFormat="1" ht="11.45" customHeight="1" x14ac:dyDescent="0.2">
      <c r="A52" s="95"/>
      <c r="B52" s="312"/>
      <c r="C52" s="312"/>
      <c r="D52" s="312"/>
      <c r="E52" s="1357"/>
      <c r="F52" s="1357"/>
      <c r="G52" s="1357"/>
      <c r="H52" s="1357"/>
      <c r="I52" s="1357"/>
      <c r="J52" s="1357"/>
      <c r="K52" s="1357"/>
      <c r="L52" s="79"/>
      <c r="M52" s="85"/>
      <c r="N52" s="85"/>
      <c r="O52" s="80"/>
      <c r="P52" s="284"/>
      <c r="Q52" s="79"/>
      <c r="R52" s="80"/>
      <c r="S52" s="1357"/>
      <c r="T52" s="284"/>
      <c r="U52" s="1357"/>
      <c r="V52" s="227"/>
      <c r="Y52" s="83"/>
      <c r="BE52" s="2" t="s">
        <v>392</v>
      </c>
      <c r="BM52" s="576"/>
      <c r="BN52" s="576"/>
      <c r="BO52" s="576"/>
      <c r="BP52" s="83"/>
      <c r="BQ52" s="83"/>
      <c r="BR52" s="83"/>
      <c r="BS52" s="576"/>
      <c r="BT52" s="83"/>
      <c r="BZ52" s="580"/>
    </row>
    <row r="53" spans="1:78" s="2" customFormat="1" ht="11.45" customHeight="1" x14ac:dyDescent="0.2">
      <c r="A53" s="95"/>
      <c r="B53" s="312"/>
      <c r="C53" s="312"/>
      <c r="D53" s="312"/>
      <c r="E53" s="1358"/>
      <c r="F53" s="1358"/>
      <c r="G53" s="1358"/>
      <c r="H53" s="1358"/>
      <c r="I53" s="1358"/>
      <c r="J53" s="1358"/>
      <c r="K53" s="1358"/>
      <c r="L53" s="37"/>
      <c r="M53" s="37"/>
      <c r="N53" s="37"/>
      <c r="O53" s="37"/>
      <c r="P53" s="284"/>
      <c r="Q53" s="37"/>
      <c r="R53" s="37"/>
      <c r="S53" s="1358"/>
      <c r="T53" s="284"/>
      <c r="U53" s="1358"/>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820</v>
      </c>
      <c r="Y54" s="365" t="s">
        <v>2010</v>
      </c>
      <c r="Z54" s="365" t="s">
        <v>1040</v>
      </c>
      <c r="AA54" s="365" t="s">
        <v>1309</v>
      </c>
      <c r="AB54" s="365" t="s">
        <v>2221</v>
      </c>
      <c r="AC54" s="365" t="s">
        <v>1556</v>
      </c>
      <c r="AE54" s="365" t="s">
        <v>1305</v>
      </c>
      <c r="AF54" s="95"/>
      <c r="AG54" s="369" t="s">
        <v>208</v>
      </c>
      <c r="AH54" s="370"/>
      <c r="AI54" s="370"/>
      <c r="AJ54" s="370"/>
      <c r="AK54" s="370"/>
      <c r="AL54" s="370"/>
      <c r="AM54" s="370"/>
      <c r="AN54" s="370"/>
      <c r="AO54" s="370"/>
      <c r="AP54" s="370"/>
      <c r="AQ54" s="370"/>
      <c r="AR54" s="370"/>
      <c r="AS54" s="370"/>
      <c r="AT54" s="370"/>
      <c r="AU54" s="370"/>
      <c r="AV54" s="370"/>
      <c r="AW54" s="370"/>
      <c r="AX54" s="370"/>
      <c r="AY54" s="370"/>
      <c r="AZ54" s="343"/>
      <c r="BA54" s="83" t="s">
        <v>1306</v>
      </c>
      <c r="BB54" s="345"/>
      <c r="BC54" s="83" t="s">
        <v>1042</v>
      </c>
      <c r="BD54" s="345">
        <v>0.05</v>
      </c>
      <c r="BE54" s="83" t="s">
        <v>392</v>
      </c>
      <c r="BF54" s="83" t="s">
        <v>1043</v>
      </c>
      <c r="BG54" s="83" t="s">
        <v>1043</v>
      </c>
      <c r="BH54" s="83" t="s">
        <v>1043</v>
      </c>
      <c r="BI54" s="83" t="s">
        <v>904</v>
      </c>
      <c r="BJ54" s="83" t="s">
        <v>206</v>
      </c>
      <c r="BK54" s="83" t="s">
        <v>207</v>
      </c>
      <c r="BL54" s="83" t="s">
        <v>401</v>
      </c>
      <c r="BM54" s="576" t="s">
        <v>2221</v>
      </c>
      <c r="BN54" s="576" t="s">
        <v>1556</v>
      </c>
      <c r="BO54" s="576" t="s">
        <v>2209</v>
      </c>
      <c r="BP54" s="83" t="s">
        <v>404</v>
      </c>
      <c r="BQ54" s="83" t="s">
        <v>405</v>
      </c>
      <c r="BR54" s="83" t="s">
        <v>213</v>
      </c>
      <c r="BS54" s="576" t="s">
        <v>2210</v>
      </c>
      <c r="BT54" s="83" t="s">
        <v>1399</v>
      </c>
      <c r="BU54" s="83" t="s">
        <v>209</v>
      </c>
      <c r="BV54" s="83" t="s">
        <v>2583</v>
      </c>
      <c r="BW54" s="83" t="s">
        <v>2583</v>
      </c>
      <c r="BX54" s="83" t="s">
        <v>908</v>
      </c>
      <c r="BY54" s="83" t="s">
        <v>907</v>
      </c>
      <c r="BZ54" s="579" t="s">
        <v>2206</v>
      </c>
    </row>
    <row r="55" spans="1:78" s="2" customFormat="1" ht="11.45" customHeight="1" x14ac:dyDescent="0.2">
      <c r="A55" s="95"/>
      <c r="B55" s="312"/>
      <c r="C55" s="312"/>
      <c r="D55" s="312"/>
      <c r="E55" s="58" t="s">
        <v>2560</v>
      </c>
      <c r="F55" s="13" t="s">
        <v>2560</v>
      </c>
      <c r="G55" s="13"/>
      <c r="H55" s="13"/>
      <c r="I55" s="13"/>
      <c r="J55" s="88" t="s">
        <v>368</v>
      </c>
      <c r="K55" s="13" t="s">
        <v>1099</v>
      </c>
      <c r="L55" s="13" t="s">
        <v>1506</v>
      </c>
      <c r="M55" s="13" t="s">
        <v>1506</v>
      </c>
      <c r="N55" s="13" t="s">
        <v>1506</v>
      </c>
      <c r="O55" s="13" t="s">
        <v>1506</v>
      </c>
      <c r="P55" s="228"/>
      <c r="Q55" s="13" t="s">
        <v>1099</v>
      </c>
      <c r="R55" s="13" t="s">
        <v>1099</v>
      </c>
      <c r="S55" s="13" t="s">
        <v>1099</v>
      </c>
      <c r="T55" s="228"/>
      <c r="U55" s="13" t="s">
        <v>1099</v>
      </c>
      <c r="V55" s="227"/>
      <c r="X55" s="365"/>
      <c r="Y55" s="365" t="s">
        <v>144</v>
      </c>
      <c r="Z55" s="365" t="s">
        <v>1041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1284</v>
      </c>
      <c r="BB55" s="83" t="s">
        <v>1949</v>
      </c>
      <c r="BC55" s="83" t="s">
        <v>1284</v>
      </c>
      <c r="BD55" s="83" t="s">
        <v>1039</v>
      </c>
      <c r="BE55" s="83" t="s">
        <v>1039</v>
      </c>
      <c r="BF55" s="83" t="s">
        <v>1044</v>
      </c>
      <c r="BG55" s="83" t="s">
        <v>205</v>
      </c>
      <c r="BH55" s="83" t="s">
        <v>1039</v>
      </c>
      <c r="BI55" s="83" t="s">
        <v>1039</v>
      </c>
      <c r="BJ55" s="83" t="s">
        <v>393</v>
      </c>
      <c r="BK55" s="83" t="s">
        <v>1949</v>
      </c>
      <c r="BL55" s="83" t="s">
        <v>1039</v>
      </c>
      <c r="BM55" s="576"/>
      <c r="BN55" s="576" t="s">
        <v>403</v>
      </c>
      <c r="BO55" s="576" t="s">
        <v>1039</v>
      </c>
      <c r="BP55" s="83" t="s">
        <v>1039</v>
      </c>
      <c r="BQ55" s="83" t="s">
        <v>212</v>
      </c>
      <c r="BR55" s="83" t="s">
        <v>214</v>
      </c>
      <c r="BS55" s="576" t="s">
        <v>2211</v>
      </c>
      <c r="BT55" s="83" t="s">
        <v>905</v>
      </c>
      <c r="BU55" s="83" t="s">
        <v>1949</v>
      </c>
      <c r="BV55" s="83" t="s">
        <v>1949</v>
      </c>
      <c r="BW55" s="83" t="s">
        <v>1949</v>
      </c>
      <c r="BX55" s="93" t="s">
        <v>1949</v>
      </c>
      <c r="BY55" s="93" t="s">
        <v>1949</v>
      </c>
      <c r="BZ55" s="579" t="s">
        <v>1900</v>
      </c>
    </row>
    <row r="56" spans="1:78" s="2" customFormat="1" ht="11.45" customHeight="1" x14ac:dyDescent="0.2">
      <c r="A56" s="95"/>
      <c r="B56" s="312"/>
      <c r="C56" s="347">
        <v>6002</v>
      </c>
      <c r="D56" s="312"/>
      <c r="E56" s="375" t="s">
        <v>565</v>
      </c>
      <c r="F56" s="375" t="s">
        <v>128</v>
      </c>
      <c r="G56" s="376" t="s">
        <v>155</v>
      </c>
      <c r="H56" s="362"/>
      <c r="I56" s="377"/>
      <c r="J56" s="378" t="s">
        <v>2869</v>
      </c>
      <c r="K56" s="379"/>
      <c r="L56" s="379"/>
      <c r="M56" s="379"/>
      <c r="N56" s="379"/>
      <c r="O56" s="380"/>
      <c r="P56" s="228"/>
      <c r="Q56" s="227"/>
      <c r="R56" s="228"/>
      <c r="S56" s="228"/>
      <c r="T56" s="228"/>
      <c r="U56" s="312"/>
      <c r="V56" s="227"/>
      <c r="W56" s="5"/>
      <c r="X56" s="366">
        <v>6002</v>
      </c>
      <c r="Y56" s="367"/>
      <c r="Z56" s="367"/>
      <c r="AA56" s="367"/>
      <c r="AB56" s="367"/>
      <c r="AC56" s="367"/>
      <c r="AE56" s="368"/>
      <c r="AF56" s="95"/>
      <c r="AG56" s="371" t="s">
        <v>2890</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1705</v>
      </c>
      <c r="D57" s="312"/>
      <c r="E57" s="355" t="s">
        <v>389</v>
      </c>
      <c r="F57" s="356">
        <v>0</v>
      </c>
      <c r="G57" s="945" t="s">
        <v>2223</v>
      </c>
      <c r="H57" s="945" t="s">
        <v>621</v>
      </c>
      <c r="I57" s="942">
        <v>1</v>
      </c>
      <c r="J57" s="357">
        <v>1</v>
      </c>
      <c r="K57" s="104">
        <v>2948685</v>
      </c>
      <c r="L57" s="631"/>
      <c r="M57" s="105">
        <v>7.0569999999999997E-4</v>
      </c>
      <c r="N57" s="628"/>
      <c r="O57" s="372">
        <v>7.0569999999999997E-4</v>
      </c>
      <c r="P57" s="352"/>
      <c r="Q57" s="381"/>
      <c r="R57" s="241">
        <v>2081</v>
      </c>
      <c r="S57" s="42"/>
      <c r="T57" s="228"/>
      <c r="U57" s="340">
        <v>2081</v>
      </c>
      <c r="V57" s="227"/>
      <c r="W57" s="5"/>
      <c r="X57" s="106" t="s">
        <v>1705</v>
      </c>
      <c r="Y57" s="107" t="s">
        <v>284</v>
      </c>
      <c r="Z57" s="122">
        <v>2948685</v>
      </c>
      <c r="AA57" s="83" t="s">
        <v>2222</v>
      </c>
      <c r="AB57" s="83" t="s">
        <v>2222</v>
      </c>
      <c r="AC57" s="83" t="s">
        <v>782</v>
      </c>
      <c r="AE57" s="93" t="s">
        <v>2886</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c r="BB57" s="94"/>
      <c r="BC57" s="93">
        <v>7.0569999999999997E-4</v>
      </c>
      <c r="BD57" s="94">
        <v>0</v>
      </c>
      <c r="BE57" s="94">
        <v>0</v>
      </c>
      <c r="BF57" s="94">
        <v>1</v>
      </c>
      <c r="BG57" s="94">
        <v>0</v>
      </c>
      <c r="BH57" s="578">
        <v>0</v>
      </c>
      <c r="BI57" s="578">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2"/>
      <c r="C58" s="346" t="s">
        <v>1449</v>
      </c>
      <c r="D58" s="312"/>
      <c r="E58" s="127" t="s">
        <v>390</v>
      </c>
      <c r="F58" s="126">
        <v>0</v>
      </c>
      <c r="G58" s="945" t="s">
        <v>2227</v>
      </c>
      <c r="H58" s="945" t="s">
        <v>621</v>
      </c>
      <c r="I58" s="943">
        <v>1.1000000000000001</v>
      </c>
      <c r="J58" s="103">
        <v>1</v>
      </c>
      <c r="K58" s="104">
        <v>46008125</v>
      </c>
      <c r="L58" s="632"/>
      <c r="M58" s="105">
        <v>7.7629999999999995E-4</v>
      </c>
      <c r="N58" s="630"/>
      <c r="O58" s="372">
        <v>7.7629999999999995E-4</v>
      </c>
      <c r="P58" s="352"/>
      <c r="Q58" s="381"/>
      <c r="R58" s="241">
        <v>35716</v>
      </c>
      <c r="S58" s="42"/>
      <c r="T58" s="228"/>
      <c r="U58" s="340">
        <v>35716</v>
      </c>
      <c r="V58" s="227"/>
      <c r="W58" s="5"/>
      <c r="X58" s="108" t="s">
        <v>1449</v>
      </c>
      <c r="Y58" s="109" t="s">
        <v>933</v>
      </c>
      <c r="Z58" s="123">
        <v>50608938</v>
      </c>
      <c r="AA58" s="83" t="s">
        <v>2226</v>
      </c>
      <c r="AB58" s="83" t="s">
        <v>2226</v>
      </c>
      <c r="AC58" s="83" t="s">
        <v>782</v>
      </c>
      <c r="AE58" s="93" t="s">
        <v>2886</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c r="BB58" s="94"/>
      <c r="BC58" s="93">
        <v>7.7627000000000002E-4</v>
      </c>
      <c r="BD58" s="94">
        <v>0</v>
      </c>
      <c r="BE58" s="94">
        <v>0</v>
      </c>
      <c r="BF58" s="94">
        <v>1</v>
      </c>
      <c r="BG58" s="94">
        <v>0</v>
      </c>
      <c r="BH58" s="94">
        <v>0</v>
      </c>
      <c r="BI58" s="94">
        <v>0</v>
      </c>
      <c r="BJ58" s="94">
        <v>0</v>
      </c>
      <c r="BK58" s="94"/>
      <c r="BL58" s="94">
        <v>0</v>
      </c>
      <c r="BM58" s="94">
        <v>0</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2"/>
      <c r="C59" s="346" t="s">
        <v>173</v>
      </c>
      <c r="D59" s="312"/>
      <c r="E59" s="127" t="s">
        <v>121</v>
      </c>
      <c r="F59" s="126">
        <v>0</v>
      </c>
      <c r="G59" s="945" t="s">
        <v>73</v>
      </c>
      <c r="H59" s="945" t="s">
        <v>1668</v>
      </c>
      <c r="I59" s="943">
        <v>1.1000000000000001</v>
      </c>
      <c r="J59" s="103">
        <v>0.65</v>
      </c>
      <c r="K59" s="104">
        <v>155700</v>
      </c>
      <c r="L59" s="632"/>
      <c r="M59" s="105">
        <v>7.7629999999999995E-4</v>
      </c>
      <c r="N59" s="630"/>
      <c r="O59" s="372">
        <v>7.7629999999999995E-4</v>
      </c>
      <c r="P59" s="352"/>
      <c r="Q59" s="381"/>
      <c r="R59" s="241">
        <v>121</v>
      </c>
      <c r="S59" s="42"/>
      <c r="T59" s="228"/>
      <c r="U59" s="340">
        <v>121</v>
      </c>
      <c r="V59" s="227"/>
      <c r="W59" s="5"/>
      <c r="X59" s="108" t="s">
        <v>173</v>
      </c>
      <c r="Y59" s="109" t="s">
        <v>260</v>
      </c>
      <c r="Z59" s="123">
        <v>111326</v>
      </c>
      <c r="AA59" s="83" t="s">
        <v>72</v>
      </c>
      <c r="AB59" s="83" t="s">
        <v>72</v>
      </c>
      <c r="AC59" s="83" t="s">
        <v>1687</v>
      </c>
      <c r="AE59" s="93" t="s">
        <v>2897</v>
      </c>
      <c r="AF59" s="93"/>
      <c r="AG59" s="96" t="s">
        <v>680</v>
      </c>
      <c r="AH59" s="96" t="s">
        <v>813</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c r="BB59" s="94"/>
      <c r="BC59" s="93">
        <v>5.0458000000000002E-4</v>
      </c>
      <c r="BD59" s="94">
        <v>1</v>
      </c>
      <c r="BE59" s="94">
        <v>0</v>
      </c>
      <c r="BF59" s="94">
        <v>1</v>
      </c>
      <c r="BG59" s="94">
        <v>0</v>
      </c>
      <c r="BH59" s="94">
        <v>0</v>
      </c>
      <c r="BI59" s="94">
        <v>0</v>
      </c>
      <c r="BJ59" s="94">
        <v>0</v>
      </c>
      <c r="BK59" s="94"/>
      <c r="BL59" s="94">
        <v>0</v>
      </c>
      <c r="BM59" s="94">
        <v>0</v>
      </c>
      <c r="BN59" s="94">
        <v>0</v>
      </c>
      <c r="BO59" s="94">
        <v>0</v>
      </c>
      <c r="BP59" s="94">
        <v>0</v>
      </c>
      <c r="BQ59" s="94">
        <v>0</v>
      </c>
      <c r="BR59" s="94">
        <v>0</v>
      </c>
      <c r="BS59" s="94">
        <v>0</v>
      </c>
      <c r="BT59" s="94">
        <v>0</v>
      </c>
      <c r="BU59" s="94"/>
      <c r="BV59" s="94"/>
      <c r="BW59" s="94"/>
      <c r="BX59" s="94"/>
      <c r="BY59" s="94"/>
      <c r="BZ59" s="94">
        <v>0</v>
      </c>
    </row>
    <row r="60" spans="1:78" s="2" customFormat="1" ht="11.45" customHeight="1" x14ac:dyDescent="0.2">
      <c r="A60" s="95"/>
      <c r="B60" s="312"/>
      <c r="C60" s="346" t="s">
        <v>680</v>
      </c>
      <c r="D60" s="312"/>
      <c r="E60" s="127"/>
      <c r="F60" s="126"/>
      <c r="G60" s="945" t="s">
        <v>680</v>
      </c>
      <c r="H60" s="945" t="s">
        <v>680</v>
      </c>
      <c r="I60" s="943"/>
      <c r="J60" s="103"/>
      <c r="K60" s="104"/>
      <c r="L60" s="632"/>
      <c r="M60" s="105"/>
      <c r="N60" s="630"/>
      <c r="O60" s="372" t="s">
        <v>680</v>
      </c>
      <c r="P60" s="352"/>
      <c r="Q60" s="381"/>
      <c r="R60" s="241">
        <v>0</v>
      </c>
      <c r="S60" s="42"/>
      <c r="T60" s="228"/>
      <c r="U60" s="340">
        <v>0</v>
      </c>
      <c r="V60" s="227"/>
      <c r="W60" s="5"/>
      <c r="X60" s="108" t="s">
        <v>680</v>
      </c>
      <c r="Y60" s="109" t="s">
        <v>2219</v>
      </c>
      <c r="Z60" s="123">
        <v>0</v>
      </c>
      <c r="AA60" s="83" t="s">
        <v>680</v>
      </c>
      <c r="AB60" s="83" t="s">
        <v>680</v>
      </c>
      <c r="AC60" s="83" t="s">
        <v>680</v>
      </c>
      <c r="AE60" s="93" t="s">
        <v>2886</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c r="BB60" s="94"/>
      <c r="BC60" s="93">
        <v>0</v>
      </c>
      <c r="BD60" s="94">
        <v>0</v>
      </c>
      <c r="BE60" s="94">
        <v>0</v>
      </c>
      <c r="BF60" s="94">
        <v>0</v>
      </c>
      <c r="BG60" s="94">
        <v>1</v>
      </c>
      <c r="BH60" s="94">
        <v>0</v>
      </c>
      <c r="BI60" s="94">
        <v>0</v>
      </c>
      <c r="BJ60" s="94">
        <v>0</v>
      </c>
      <c r="BK60" s="94"/>
      <c r="BL60" s="94">
        <v>0</v>
      </c>
      <c r="BM60" s="94">
        <v>0</v>
      </c>
      <c r="BN60" s="94">
        <v>0</v>
      </c>
      <c r="BO60" s="94">
        <v>0</v>
      </c>
      <c r="BP60" s="94">
        <v>0</v>
      </c>
      <c r="BQ60" s="94">
        <v>0</v>
      </c>
      <c r="BR60" s="94">
        <v>0</v>
      </c>
      <c r="BS60" s="94">
        <v>0</v>
      </c>
      <c r="BT60" s="94">
        <v>0</v>
      </c>
      <c r="BU60" s="94"/>
      <c r="BV60" s="94"/>
      <c r="BW60" s="94"/>
      <c r="BX60" s="94"/>
      <c r="BY60" s="94"/>
      <c r="BZ60" s="94">
        <v>0</v>
      </c>
    </row>
    <row r="61" spans="1:78" s="2" customFormat="1" ht="11.45" customHeight="1" x14ac:dyDescent="0.2">
      <c r="A61" s="95"/>
      <c r="B61" s="312"/>
      <c r="C61" s="346" t="s">
        <v>680</v>
      </c>
      <c r="D61" s="312"/>
      <c r="E61" s="127"/>
      <c r="F61" s="126"/>
      <c r="G61" s="945" t="s">
        <v>680</v>
      </c>
      <c r="H61" s="945" t="s">
        <v>680</v>
      </c>
      <c r="I61" s="943"/>
      <c r="J61" s="103"/>
      <c r="K61" s="104"/>
      <c r="L61" s="632"/>
      <c r="M61" s="105"/>
      <c r="N61" s="630"/>
      <c r="O61" s="372" t="s">
        <v>680</v>
      </c>
      <c r="P61" s="352"/>
      <c r="Q61" s="381"/>
      <c r="R61" s="241">
        <v>0</v>
      </c>
      <c r="S61" s="42"/>
      <c r="T61" s="228"/>
      <c r="U61" s="340">
        <v>0</v>
      </c>
      <c r="V61" s="227"/>
      <c r="W61" s="5"/>
      <c r="X61" s="108" t="s">
        <v>680</v>
      </c>
      <c r="Y61" s="109" t="s">
        <v>2219</v>
      </c>
      <c r="Z61" s="123">
        <v>0</v>
      </c>
      <c r="AA61" s="83" t="s">
        <v>680</v>
      </c>
      <c r="AB61" s="83" t="s">
        <v>680</v>
      </c>
      <c r="AC61" s="83" t="s">
        <v>680</v>
      </c>
      <c r="AE61" s="93" t="s">
        <v>2886</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c r="BB61" s="94"/>
      <c r="BC61" s="93">
        <v>0</v>
      </c>
      <c r="BD61" s="94">
        <v>0</v>
      </c>
      <c r="BE61" s="94">
        <v>0</v>
      </c>
      <c r="BF61" s="94">
        <v>0</v>
      </c>
      <c r="BG61" s="94">
        <v>1</v>
      </c>
      <c r="BH61" s="94">
        <v>0</v>
      </c>
      <c r="BI61" s="94">
        <v>0</v>
      </c>
      <c r="BJ61" s="94">
        <v>0</v>
      </c>
      <c r="BK61" s="94"/>
      <c r="BL61" s="94">
        <v>0</v>
      </c>
      <c r="BM61" s="94">
        <v>0</v>
      </c>
      <c r="BN61" s="94">
        <v>0</v>
      </c>
      <c r="BO61" s="94">
        <v>0</v>
      </c>
      <c r="BP61" s="94">
        <v>0</v>
      </c>
      <c r="BQ61" s="94">
        <v>0</v>
      </c>
      <c r="BR61" s="94">
        <v>0</v>
      </c>
      <c r="BS61" s="94">
        <v>0</v>
      </c>
      <c r="BT61" s="94">
        <v>0</v>
      </c>
      <c r="BU61" s="94"/>
      <c r="BV61" s="94"/>
      <c r="BW61" s="94"/>
      <c r="BX61" s="94"/>
      <c r="BY61" s="94"/>
      <c r="BZ61" s="94">
        <v>0</v>
      </c>
    </row>
    <row r="62" spans="1:78" s="2" customFormat="1" ht="11.45" customHeight="1" x14ac:dyDescent="0.2">
      <c r="A62" s="95"/>
      <c r="B62" s="312"/>
      <c r="C62" s="346" t="s">
        <v>680</v>
      </c>
      <c r="D62" s="312"/>
      <c r="E62" s="127"/>
      <c r="F62" s="126"/>
      <c r="G62" s="945" t="s">
        <v>680</v>
      </c>
      <c r="H62" s="945" t="s">
        <v>680</v>
      </c>
      <c r="I62" s="943"/>
      <c r="J62" s="103"/>
      <c r="K62" s="104"/>
      <c r="L62" s="632"/>
      <c r="M62" s="105"/>
      <c r="N62" s="630"/>
      <c r="O62" s="372" t="s">
        <v>680</v>
      </c>
      <c r="P62" s="352"/>
      <c r="Q62" s="381"/>
      <c r="R62" s="241">
        <v>0</v>
      </c>
      <c r="S62" s="42"/>
      <c r="T62" s="228"/>
      <c r="U62" s="340">
        <v>0</v>
      </c>
      <c r="V62" s="227"/>
      <c r="W62" s="5"/>
      <c r="X62" s="108" t="s">
        <v>680</v>
      </c>
      <c r="Y62" s="109" t="s">
        <v>2219</v>
      </c>
      <c r="Z62" s="123">
        <v>0</v>
      </c>
      <c r="AA62" s="83" t="s">
        <v>680</v>
      </c>
      <c r="AB62" s="83" t="s">
        <v>680</v>
      </c>
      <c r="AC62" s="83" t="s">
        <v>680</v>
      </c>
      <c r="AE62" s="93" t="s">
        <v>2886</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c r="BB62" s="94"/>
      <c r="BC62" s="93">
        <v>0</v>
      </c>
      <c r="BD62" s="94">
        <v>0</v>
      </c>
      <c r="BE62" s="94">
        <v>0</v>
      </c>
      <c r="BF62" s="94">
        <v>0</v>
      </c>
      <c r="BG62" s="94">
        <v>1</v>
      </c>
      <c r="BH62" s="94">
        <v>0</v>
      </c>
      <c r="BI62" s="94">
        <v>0</v>
      </c>
      <c r="BJ62" s="94">
        <v>0</v>
      </c>
      <c r="BK62" s="94"/>
      <c r="BL62" s="94">
        <v>0</v>
      </c>
      <c r="BM62" s="94">
        <v>0</v>
      </c>
      <c r="BN62" s="94">
        <v>0</v>
      </c>
      <c r="BO62" s="94">
        <v>0</v>
      </c>
      <c r="BP62" s="94">
        <v>0</v>
      </c>
      <c r="BQ62" s="94">
        <v>0</v>
      </c>
      <c r="BR62" s="94">
        <v>0</v>
      </c>
      <c r="BS62" s="94">
        <v>0</v>
      </c>
      <c r="BT62" s="94">
        <v>0</v>
      </c>
      <c r="BU62" s="94"/>
      <c r="BV62" s="94"/>
      <c r="BW62" s="94"/>
      <c r="BX62" s="94"/>
      <c r="BY62" s="94"/>
      <c r="BZ62" s="94">
        <v>0</v>
      </c>
    </row>
    <row r="63" spans="1:78" s="2" customFormat="1" ht="11.45" customHeight="1" x14ac:dyDescent="0.2">
      <c r="A63" s="95"/>
      <c r="B63" s="312"/>
      <c r="C63" s="346" t="s">
        <v>680</v>
      </c>
      <c r="D63" s="312"/>
      <c r="E63" s="127"/>
      <c r="F63" s="126"/>
      <c r="G63" s="945" t="s">
        <v>680</v>
      </c>
      <c r="H63" s="945" t="s">
        <v>680</v>
      </c>
      <c r="I63" s="943"/>
      <c r="J63" s="103"/>
      <c r="K63" s="104"/>
      <c r="L63" s="632"/>
      <c r="M63" s="105"/>
      <c r="N63" s="630"/>
      <c r="O63" s="372" t="s">
        <v>680</v>
      </c>
      <c r="P63" s="352"/>
      <c r="Q63" s="381"/>
      <c r="R63" s="241">
        <v>0</v>
      </c>
      <c r="S63" s="42"/>
      <c r="T63" s="228"/>
      <c r="U63" s="340">
        <v>0</v>
      </c>
      <c r="V63" s="227"/>
      <c r="W63" s="5"/>
      <c r="X63" s="108" t="s">
        <v>680</v>
      </c>
      <c r="Y63" s="109" t="s">
        <v>2219</v>
      </c>
      <c r="Z63" s="123">
        <v>0</v>
      </c>
      <c r="AA63" s="83" t="s">
        <v>680</v>
      </c>
      <c r="AB63" s="83" t="s">
        <v>680</v>
      </c>
      <c r="AC63" s="83" t="s">
        <v>680</v>
      </c>
      <c r="AE63" s="93" t="s">
        <v>2886</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c r="BB63" s="94"/>
      <c r="BC63" s="93">
        <v>0</v>
      </c>
      <c r="BD63" s="94">
        <v>0</v>
      </c>
      <c r="BE63" s="94">
        <v>0</v>
      </c>
      <c r="BF63" s="94">
        <v>0</v>
      </c>
      <c r="BG63" s="94">
        <v>1</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2"/>
      <c r="C64" s="346" t="s">
        <v>680</v>
      </c>
      <c r="D64" s="312"/>
      <c r="E64" s="127"/>
      <c r="F64" s="126"/>
      <c r="G64" s="945" t="s">
        <v>680</v>
      </c>
      <c r="H64" s="945" t="s">
        <v>680</v>
      </c>
      <c r="I64" s="943"/>
      <c r="J64" s="103"/>
      <c r="K64" s="104"/>
      <c r="L64" s="632"/>
      <c r="M64" s="105"/>
      <c r="N64" s="630"/>
      <c r="O64" s="372" t="s">
        <v>680</v>
      </c>
      <c r="P64" s="352"/>
      <c r="Q64" s="381"/>
      <c r="R64" s="241">
        <v>0</v>
      </c>
      <c r="S64" s="42"/>
      <c r="T64" s="228"/>
      <c r="U64" s="340">
        <v>0</v>
      </c>
      <c r="V64" s="227"/>
      <c r="W64" s="5"/>
      <c r="X64" s="108" t="s">
        <v>680</v>
      </c>
      <c r="Y64" s="109" t="s">
        <v>2219</v>
      </c>
      <c r="Z64" s="123">
        <v>0</v>
      </c>
      <c r="AA64" s="83" t="s">
        <v>680</v>
      </c>
      <c r="AB64" s="83" t="s">
        <v>680</v>
      </c>
      <c r="AC64" s="83" t="s">
        <v>680</v>
      </c>
      <c r="AE64" s="93" t="s">
        <v>2886</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c r="BB64" s="94"/>
      <c r="BC64" s="93">
        <v>0</v>
      </c>
      <c r="BD64" s="94">
        <v>0</v>
      </c>
      <c r="BE64" s="94">
        <v>0</v>
      </c>
      <c r="BF64" s="94">
        <v>0</v>
      </c>
      <c r="BG64" s="94">
        <v>1</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2"/>
      <c r="C65" s="346" t="s">
        <v>680</v>
      </c>
      <c r="D65" s="312"/>
      <c r="E65" s="127"/>
      <c r="F65" s="126"/>
      <c r="G65" s="945" t="s">
        <v>680</v>
      </c>
      <c r="H65" s="945" t="s">
        <v>680</v>
      </c>
      <c r="I65" s="943"/>
      <c r="J65" s="103"/>
      <c r="K65" s="104"/>
      <c r="L65" s="632"/>
      <c r="M65" s="105"/>
      <c r="N65" s="630"/>
      <c r="O65" s="372" t="s">
        <v>680</v>
      </c>
      <c r="P65" s="352"/>
      <c r="Q65" s="381"/>
      <c r="R65" s="241">
        <v>0</v>
      </c>
      <c r="S65" s="42"/>
      <c r="T65" s="228"/>
      <c r="U65" s="340">
        <v>0</v>
      </c>
      <c r="V65" s="227"/>
      <c r="W65" s="5"/>
      <c r="X65" s="108" t="s">
        <v>680</v>
      </c>
      <c r="Y65" s="109" t="s">
        <v>2219</v>
      </c>
      <c r="Z65" s="123">
        <v>0</v>
      </c>
      <c r="AA65" s="83" t="s">
        <v>680</v>
      </c>
      <c r="AB65" s="83" t="s">
        <v>680</v>
      </c>
      <c r="AC65" s="83" t="s">
        <v>680</v>
      </c>
      <c r="AE65" s="93" t="s">
        <v>2886</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c r="BB65" s="94"/>
      <c r="BC65" s="93">
        <v>0</v>
      </c>
      <c r="BD65" s="94">
        <v>0</v>
      </c>
      <c r="BE65" s="94">
        <v>0</v>
      </c>
      <c r="BF65" s="94">
        <v>0</v>
      </c>
      <c r="BG65" s="94">
        <v>1</v>
      </c>
      <c r="BH65" s="94">
        <v>0</v>
      </c>
      <c r="BI65" s="94">
        <v>0</v>
      </c>
      <c r="BJ65" s="94">
        <v>0</v>
      </c>
      <c r="BK65" s="94"/>
      <c r="BL65" s="94">
        <v>0</v>
      </c>
      <c r="BM65" s="94">
        <v>0</v>
      </c>
      <c r="BN65" s="94">
        <v>0</v>
      </c>
      <c r="BO65" s="94">
        <v>0</v>
      </c>
      <c r="BP65" s="94">
        <v>0</v>
      </c>
      <c r="BQ65" s="94">
        <v>0</v>
      </c>
      <c r="BR65" s="94">
        <v>0</v>
      </c>
      <c r="BS65" s="94">
        <v>0</v>
      </c>
      <c r="BT65" s="94">
        <v>0</v>
      </c>
      <c r="BU65" s="94"/>
      <c r="BV65" s="94"/>
      <c r="BW65" s="94"/>
      <c r="BX65" s="94"/>
      <c r="BY65" s="94"/>
      <c r="BZ65" s="94">
        <v>0</v>
      </c>
    </row>
    <row r="66" spans="1:78" s="2" customFormat="1" ht="11.45" customHeight="1" x14ac:dyDescent="0.2">
      <c r="A66" s="95"/>
      <c r="B66" s="312"/>
      <c r="C66" s="346" t="s">
        <v>680</v>
      </c>
      <c r="D66" s="312"/>
      <c r="E66" s="127"/>
      <c r="F66" s="126"/>
      <c r="G66" s="945" t="s">
        <v>680</v>
      </c>
      <c r="H66" s="945" t="s">
        <v>680</v>
      </c>
      <c r="I66" s="943"/>
      <c r="J66" s="103"/>
      <c r="K66" s="104"/>
      <c r="L66" s="632"/>
      <c r="M66" s="105"/>
      <c r="N66" s="630"/>
      <c r="O66" s="372" t="s">
        <v>680</v>
      </c>
      <c r="P66" s="352"/>
      <c r="Q66" s="381"/>
      <c r="R66" s="241">
        <v>0</v>
      </c>
      <c r="S66" s="42"/>
      <c r="T66" s="228"/>
      <c r="U66" s="340">
        <v>0</v>
      </c>
      <c r="V66" s="227"/>
      <c r="W66" s="5"/>
      <c r="X66" s="108" t="s">
        <v>680</v>
      </c>
      <c r="Y66" s="109" t="s">
        <v>2219</v>
      </c>
      <c r="Z66" s="123">
        <v>0</v>
      </c>
      <c r="AA66" s="83" t="s">
        <v>680</v>
      </c>
      <c r="AB66" s="83" t="s">
        <v>680</v>
      </c>
      <c r="AC66" s="83" t="s">
        <v>680</v>
      </c>
      <c r="AE66" s="93" t="s">
        <v>2886</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c r="BB66" s="94"/>
      <c r="BC66" s="93">
        <v>0</v>
      </c>
      <c r="BD66" s="94">
        <v>0</v>
      </c>
      <c r="BE66" s="94">
        <v>0</v>
      </c>
      <c r="BF66" s="94">
        <v>0</v>
      </c>
      <c r="BG66" s="94">
        <v>1</v>
      </c>
      <c r="BH66" s="94">
        <v>0</v>
      </c>
      <c r="BI66" s="94">
        <v>0</v>
      </c>
      <c r="BJ66" s="94">
        <v>0</v>
      </c>
      <c r="BK66" s="94"/>
      <c r="BL66" s="94">
        <v>0</v>
      </c>
      <c r="BM66" s="94">
        <v>0</v>
      </c>
      <c r="BN66" s="94">
        <v>0</v>
      </c>
      <c r="BO66" s="94">
        <v>0</v>
      </c>
      <c r="BP66" s="94">
        <v>0</v>
      </c>
      <c r="BQ66" s="94">
        <v>0</v>
      </c>
      <c r="BR66" s="94">
        <v>0</v>
      </c>
      <c r="BS66" s="94">
        <v>0</v>
      </c>
      <c r="BT66" s="94">
        <v>0</v>
      </c>
      <c r="BU66" s="94"/>
      <c r="BV66" s="94"/>
      <c r="BW66" s="94"/>
      <c r="BX66" s="94"/>
      <c r="BY66" s="94"/>
      <c r="BZ66" s="94">
        <v>0</v>
      </c>
    </row>
    <row r="67" spans="1:78" s="2" customFormat="1" ht="11.45" customHeight="1" x14ac:dyDescent="0.2">
      <c r="A67" s="95"/>
      <c r="B67" s="312"/>
      <c r="C67" s="346" t="s">
        <v>680</v>
      </c>
      <c r="D67" s="312"/>
      <c r="E67" s="127"/>
      <c r="F67" s="126"/>
      <c r="G67" s="945" t="s">
        <v>680</v>
      </c>
      <c r="H67" s="945" t="s">
        <v>680</v>
      </c>
      <c r="I67" s="943"/>
      <c r="J67" s="103"/>
      <c r="K67" s="104"/>
      <c r="L67" s="632"/>
      <c r="M67" s="105"/>
      <c r="N67" s="630"/>
      <c r="O67" s="372" t="s">
        <v>680</v>
      </c>
      <c r="P67" s="352"/>
      <c r="Q67" s="381"/>
      <c r="R67" s="241">
        <v>0</v>
      </c>
      <c r="S67" s="42"/>
      <c r="T67" s="228"/>
      <c r="U67" s="340">
        <v>0</v>
      </c>
      <c r="V67" s="227"/>
      <c r="W67" s="5"/>
      <c r="X67" s="108" t="s">
        <v>680</v>
      </c>
      <c r="Y67" s="109" t="s">
        <v>2219</v>
      </c>
      <c r="Z67" s="123">
        <v>0</v>
      </c>
      <c r="AA67" s="83" t="s">
        <v>680</v>
      </c>
      <c r="AB67" s="83" t="s">
        <v>680</v>
      </c>
      <c r="AC67" s="83" t="s">
        <v>680</v>
      </c>
      <c r="AE67" s="93" t="s">
        <v>2886</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c r="BB67" s="94"/>
      <c r="BC67" s="93">
        <v>0</v>
      </c>
      <c r="BD67" s="94">
        <v>0</v>
      </c>
      <c r="BE67" s="94">
        <v>0</v>
      </c>
      <c r="BF67" s="94">
        <v>0</v>
      </c>
      <c r="BG67" s="94">
        <v>1</v>
      </c>
      <c r="BH67" s="94">
        <v>0</v>
      </c>
      <c r="BI67" s="94">
        <v>0</v>
      </c>
      <c r="BJ67" s="94">
        <v>0</v>
      </c>
      <c r="BK67" s="94"/>
      <c r="BL67" s="94">
        <v>0</v>
      </c>
      <c r="BM67" s="94">
        <v>0</v>
      </c>
      <c r="BN67" s="94">
        <v>0</v>
      </c>
      <c r="BO67" s="94">
        <v>0</v>
      </c>
      <c r="BP67" s="94">
        <v>0</v>
      </c>
      <c r="BQ67" s="94">
        <v>0</v>
      </c>
      <c r="BR67" s="94">
        <v>0</v>
      </c>
      <c r="BS67" s="94">
        <v>0</v>
      </c>
      <c r="BT67" s="94">
        <v>0</v>
      </c>
      <c r="BU67" s="94"/>
      <c r="BV67" s="94"/>
      <c r="BW67" s="94"/>
      <c r="BX67" s="94"/>
      <c r="BY67" s="94"/>
      <c r="BZ67" s="94">
        <v>0</v>
      </c>
    </row>
    <row r="68" spans="1:78" s="2" customFormat="1" ht="11.45" customHeight="1" x14ac:dyDescent="0.2">
      <c r="A68" s="95"/>
      <c r="B68" s="312"/>
      <c r="C68" s="346" t="s">
        <v>680</v>
      </c>
      <c r="D68" s="312"/>
      <c r="E68" s="127"/>
      <c r="F68" s="126"/>
      <c r="G68" s="945" t="s">
        <v>680</v>
      </c>
      <c r="H68" s="945" t="s">
        <v>680</v>
      </c>
      <c r="I68" s="943"/>
      <c r="J68" s="103"/>
      <c r="K68" s="104"/>
      <c r="L68" s="632"/>
      <c r="M68" s="105"/>
      <c r="N68" s="630"/>
      <c r="O68" s="372" t="s">
        <v>680</v>
      </c>
      <c r="P68" s="352"/>
      <c r="Q68" s="381"/>
      <c r="R68" s="241">
        <v>0</v>
      </c>
      <c r="S68" s="42"/>
      <c r="T68" s="228"/>
      <c r="U68" s="340">
        <v>0</v>
      </c>
      <c r="V68" s="227"/>
      <c r="W68" s="5"/>
      <c r="X68" s="108" t="s">
        <v>680</v>
      </c>
      <c r="Y68" s="109" t="s">
        <v>2219</v>
      </c>
      <c r="Z68" s="123">
        <v>0</v>
      </c>
      <c r="AA68" s="83" t="s">
        <v>680</v>
      </c>
      <c r="AB68" s="83" t="s">
        <v>680</v>
      </c>
      <c r="AC68" s="83" t="s">
        <v>680</v>
      </c>
      <c r="AE68" s="93" t="s">
        <v>2886</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c r="BB68" s="94"/>
      <c r="BC68" s="93">
        <v>0</v>
      </c>
      <c r="BD68" s="94">
        <v>0</v>
      </c>
      <c r="BE68" s="94">
        <v>0</v>
      </c>
      <c r="BF68" s="94">
        <v>0</v>
      </c>
      <c r="BG68" s="94">
        <v>1</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2"/>
      <c r="C69" s="346" t="s">
        <v>680</v>
      </c>
      <c r="D69" s="312"/>
      <c r="E69" s="127"/>
      <c r="F69" s="126"/>
      <c r="G69" s="945" t="s">
        <v>680</v>
      </c>
      <c r="H69" s="945" t="s">
        <v>680</v>
      </c>
      <c r="I69" s="943"/>
      <c r="J69" s="103"/>
      <c r="K69" s="104"/>
      <c r="L69" s="632"/>
      <c r="M69" s="105"/>
      <c r="N69" s="630"/>
      <c r="O69" s="372" t="s">
        <v>680</v>
      </c>
      <c r="P69" s="352"/>
      <c r="Q69" s="381"/>
      <c r="R69" s="241">
        <v>0</v>
      </c>
      <c r="S69" s="42"/>
      <c r="T69" s="228"/>
      <c r="U69" s="340">
        <v>0</v>
      </c>
      <c r="V69" s="227"/>
      <c r="W69" s="5"/>
      <c r="X69" s="108" t="s">
        <v>680</v>
      </c>
      <c r="Y69" s="109" t="s">
        <v>2219</v>
      </c>
      <c r="Z69" s="123">
        <v>0</v>
      </c>
      <c r="AA69" s="83" t="s">
        <v>680</v>
      </c>
      <c r="AB69" s="83" t="s">
        <v>680</v>
      </c>
      <c r="AC69" s="83" t="s">
        <v>680</v>
      </c>
      <c r="AE69" s="93" t="s">
        <v>2886</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2"/>
      <c r="C70" s="346" t="s">
        <v>680</v>
      </c>
      <c r="D70" s="312"/>
      <c r="E70" s="127"/>
      <c r="F70" s="126"/>
      <c r="G70" s="945" t="s">
        <v>680</v>
      </c>
      <c r="H70" s="945" t="s">
        <v>680</v>
      </c>
      <c r="I70" s="943"/>
      <c r="J70" s="103"/>
      <c r="K70" s="104"/>
      <c r="L70" s="632"/>
      <c r="M70" s="105"/>
      <c r="N70" s="630"/>
      <c r="O70" s="372" t="s">
        <v>680</v>
      </c>
      <c r="P70" s="352"/>
      <c r="Q70" s="381"/>
      <c r="R70" s="241">
        <v>0</v>
      </c>
      <c r="S70" s="42"/>
      <c r="T70" s="228"/>
      <c r="U70" s="340">
        <v>0</v>
      </c>
      <c r="V70" s="227"/>
      <c r="W70" s="5"/>
      <c r="X70" s="108" t="s">
        <v>680</v>
      </c>
      <c r="Y70" s="109" t="s">
        <v>2219</v>
      </c>
      <c r="Z70" s="123">
        <v>0</v>
      </c>
      <c r="AA70" s="83" t="s">
        <v>680</v>
      </c>
      <c r="AB70" s="83" t="s">
        <v>680</v>
      </c>
      <c r="AC70" s="83" t="s">
        <v>680</v>
      </c>
      <c r="AE70" s="93" t="s">
        <v>2886</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2"/>
      <c r="C71" s="346" t="s">
        <v>680</v>
      </c>
      <c r="D71" s="312"/>
      <c r="E71" s="127"/>
      <c r="F71" s="126"/>
      <c r="G71" s="945" t="s">
        <v>680</v>
      </c>
      <c r="H71" s="945" t="s">
        <v>680</v>
      </c>
      <c r="I71" s="943"/>
      <c r="J71" s="103"/>
      <c r="K71" s="104"/>
      <c r="L71" s="632"/>
      <c r="M71" s="105"/>
      <c r="N71" s="630"/>
      <c r="O71" s="372" t="s">
        <v>680</v>
      </c>
      <c r="P71" s="352"/>
      <c r="Q71" s="381"/>
      <c r="R71" s="241">
        <v>0</v>
      </c>
      <c r="S71" s="42"/>
      <c r="T71" s="228"/>
      <c r="U71" s="340">
        <v>0</v>
      </c>
      <c r="V71" s="227"/>
      <c r="W71" s="5"/>
      <c r="X71" s="108" t="s">
        <v>680</v>
      </c>
      <c r="Y71" s="109" t="s">
        <v>2219</v>
      </c>
      <c r="Z71" s="123">
        <v>0</v>
      </c>
      <c r="AA71" s="83" t="s">
        <v>680</v>
      </c>
      <c r="AB71" s="83" t="s">
        <v>680</v>
      </c>
      <c r="AC71" s="83" t="s">
        <v>680</v>
      </c>
      <c r="AE71" s="93" t="s">
        <v>2886</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2"/>
      <c r="C72" s="346" t="s">
        <v>680</v>
      </c>
      <c r="D72" s="312"/>
      <c r="E72" s="127"/>
      <c r="F72" s="126"/>
      <c r="G72" s="945" t="s">
        <v>680</v>
      </c>
      <c r="H72" s="945" t="s">
        <v>680</v>
      </c>
      <c r="I72" s="943"/>
      <c r="J72" s="103"/>
      <c r="K72" s="104"/>
      <c r="L72" s="632"/>
      <c r="M72" s="105"/>
      <c r="N72" s="630"/>
      <c r="O72" s="372" t="s">
        <v>680</v>
      </c>
      <c r="P72" s="352"/>
      <c r="Q72" s="381"/>
      <c r="R72" s="241">
        <v>0</v>
      </c>
      <c r="S72" s="42"/>
      <c r="T72" s="228"/>
      <c r="U72" s="340">
        <v>0</v>
      </c>
      <c r="V72" s="227"/>
      <c r="W72" s="5"/>
      <c r="X72" s="108" t="s">
        <v>680</v>
      </c>
      <c r="Y72" s="109" t="s">
        <v>2219</v>
      </c>
      <c r="Z72" s="123">
        <v>0</v>
      </c>
      <c r="AA72" s="83" t="s">
        <v>680</v>
      </c>
      <c r="AB72" s="83" t="s">
        <v>680</v>
      </c>
      <c r="AC72" s="83" t="s">
        <v>680</v>
      </c>
      <c r="AE72" s="93" t="s">
        <v>2886</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2"/>
      <c r="C73" s="346" t="s">
        <v>680</v>
      </c>
      <c r="D73" s="312"/>
      <c r="E73" s="127"/>
      <c r="F73" s="126"/>
      <c r="G73" s="945" t="s">
        <v>680</v>
      </c>
      <c r="H73" s="945" t="s">
        <v>680</v>
      </c>
      <c r="I73" s="943"/>
      <c r="J73" s="103"/>
      <c r="K73" s="104"/>
      <c r="L73" s="632"/>
      <c r="M73" s="105"/>
      <c r="N73" s="630"/>
      <c r="O73" s="372" t="s">
        <v>680</v>
      </c>
      <c r="P73" s="352"/>
      <c r="Q73" s="381"/>
      <c r="R73" s="241">
        <v>0</v>
      </c>
      <c r="S73" s="42"/>
      <c r="T73" s="228"/>
      <c r="U73" s="340">
        <v>0</v>
      </c>
      <c r="V73" s="227"/>
      <c r="W73" s="5"/>
      <c r="X73" s="108" t="s">
        <v>680</v>
      </c>
      <c r="Y73" s="109" t="s">
        <v>2219</v>
      </c>
      <c r="Z73" s="123">
        <v>0</v>
      </c>
      <c r="AA73" s="83" t="s">
        <v>680</v>
      </c>
      <c r="AB73" s="83" t="s">
        <v>680</v>
      </c>
      <c r="AC73" s="83" t="s">
        <v>680</v>
      </c>
      <c r="AE73" s="93" t="s">
        <v>2886</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2"/>
      <c r="C74" s="346" t="s">
        <v>680</v>
      </c>
      <c r="D74" s="312"/>
      <c r="E74" s="127"/>
      <c r="F74" s="126"/>
      <c r="G74" s="945" t="s">
        <v>680</v>
      </c>
      <c r="H74" s="945" t="s">
        <v>680</v>
      </c>
      <c r="I74" s="943"/>
      <c r="J74" s="103"/>
      <c r="K74" s="104"/>
      <c r="L74" s="632"/>
      <c r="M74" s="105"/>
      <c r="N74" s="630"/>
      <c r="O74" s="372" t="s">
        <v>680</v>
      </c>
      <c r="P74" s="352"/>
      <c r="Q74" s="381"/>
      <c r="R74" s="241">
        <v>0</v>
      </c>
      <c r="S74" s="42"/>
      <c r="T74" s="228"/>
      <c r="U74" s="340">
        <v>0</v>
      </c>
      <c r="V74" s="227"/>
      <c r="W74" s="5"/>
      <c r="X74" s="108" t="s">
        <v>680</v>
      </c>
      <c r="Y74" s="109" t="s">
        <v>2219</v>
      </c>
      <c r="Z74" s="123">
        <v>0</v>
      </c>
      <c r="AA74" s="83" t="s">
        <v>680</v>
      </c>
      <c r="AB74" s="83" t="s">
        <v>680</v>
      </c>
      <c r="AC74" s="83" t="s">
        <v>680</v>
      </c>
      <c r="AE74" s="93" t="s">
        <v>2886</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2"/>
      <c r="C75" s="346" t="s">
        <v>680</v>
      </c>
      <c r="D75" s="312"/>
      <c r="E75" s="127"/>
      <c r="F75" s="126"/>
      <c r="G75" s="945" t="s">
        <v>680</v>
      </c>
      <c r="H75" s="945" t="s">
        <v>680</v>
      </c>
      <c r="I75" s="943"/>
      <c r="J75" s="103"/>
      <c r="K75" s="104"/>
      <c r="L75" s="632"/>
      <c r="M75" s="105"/>
      <c r="N75" s="630"/>
      <c r="O75" s="372" t="s">
        <v>680</v>
      </c>
      <c r="P75" s="352"/>
      <c r="Q75" s="381"/>
      <c r="R75" s="241">
        <v>0</v>
      </c>
      <c r="S75" s="42"/>
      <c r="T75" s="228"/>
      <c r="U75" s="340">
        <v>0</v>
      </c>
      <c r="V75" s="227"/>
      <c r="W75" s="5"/>
      <c r="X75" s="108" t="s">
        <v>680</v>
      </c>
      <c r="Y75" s="109" t="s">
        <v>2219</v>
      </c>
      <c r="Z75" s="123">
        <v>0</v>
      </c>
      <c r="AA75" s="83" t="s">
        <v>680</v>
      </c>
      <c r="AB75" s="83" t="s">
        <v>680</v>
      </c>
      <c r="AC75" s="83" t="s">
        <v>680</v>
      </c>
      <c r="AE75" s="93" t="s">
        <v>2886</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2"/>
      <c r="C76" s="346" t="s">
        <v>680</v>
      </c>
      <c r="D76" s="312"/>
      <c r="E76" s="127"/>
      <c r="F76" s="126"/>
      <c r="G76" s="945" t="s">
        <v>680</v>
      </c>
      <c r="H76" s="945" t="s">
        <v>680</v>
      </c>
      <c r="I76" s="943"/>
      <c r="J76" s="103"/>
      <c r="K76" s="104"/>
      <c r="L76" s="632"/>
      <c r="M76" s="105"/>
      <c r="N76" s="630"/>
      <c r="O76" s="372" t="s">
        <v>680</v>
      </c>
      <c r="P76" s="352"/>
      <c r="Q76" s="381"/>
      <c r="R76" s="241">
        <v>0</v>
      </c>
      <c r="S76" s="42"/>
      <c r="T76" s="228"/>
      <c r="U76" s="340">
        <v>0</v>
      </c>
      <c r="V76" s="227"/>
      <c r="W76" s="5"/>
      <c r="X76" s="108" t="s">
        <v>680</v>
      </c>
      <c r="Y76" s="109" t="s">
        <v>2219</v>
      </c>
      <c r="Z76" s="123">
        <v>0</v>
      </c>
      <c r="AA76" s="83" t="s">
        <v>680</v>
      </c>
      <c r="AB76" s="83" t="s">
        <v>680</v>
      </c>
      <c r="AC76" s="83" t="s">
        <v>680</v>
      </c>
      <c r="AE76" s="93" t="s">
        <v>2886</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2"/>
      <c r="C77" s="347">
        <v>9602</v>
      </c>
      <c r="D77" s="312"/>
      <c r="E77" s="227"/>
      <c r="F77" s="228"/>
      <c r="G77" s="228"/>
      <c r="H77" s="353" t="s">
        <v>1071</v>
      </c>
      <c r="I77" s="354"/>
      <c r="J77" s="259"/>
      <c r="K77" s="358">
        <v>49112510</v>
      </c>
      <c r="L77" s="352"/>
      <c r="M77" s="352"/>
      <c r="N77" s="352"/>
      <c r="O77" s="352"/>
      <c r="P77" s="352"/>
      <c r="Q77" s="382"/>
      <c r="R77" s="358">
        <v>37918</v>
      </c>
      <c r="S77" s="102"/>
      <c r="T77" s="228"/>
      <c r="U77" s="358">
        <v>37918</v>
      </c>
      <c r="V77" s="227"/>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8"/>
      <c r="F80" s="228"/>
      <c r="G80" s="228"/>
      <c r="H80" s="228"/>
      <c r="I80" s="228"/>
      <c r="J80" s="259"/>
      <c r="K80" s="228"/>
      <c r="L80" s="228"/>
      <c r="M80" s="228"/>
      <c r="N80" s="228"/>
      <c r="O80" s="228"/>
      <c r="P80" s="228"/>
      <c r="Q80" s="228"/>
      <c r="R80" s="228"/>
      <c r="S80" s="228"/>
      <c r="T80" s="228"/>
      <c r="U80" s="228"/>
      <c r="V80" s="227"/>
      <c r="Y80" s="83"/>
    </row>
    <row r="81" spans="1:78" s="2" customFormat="1" ht="11.45" customHeight="1" x14ac:dyDescent="0.2">
      <c r="A81" s="95"/>
      <c r="B81" s="312"/>
      <c r="C81" s="312"/>
      <c r="D81" s="312"/>
      <c r="E81" s="1357" t="s">
        <v>1058</v>
      </c>
      <c r="F81" s="1357" t="s">
        <v>2230</v>
      </c>
      <c r="G81" s="1357" t="s">
        <v>2231</v>
      </c>
      <c r="H81" s="1357" t="s">
        <v>2232</v>
      </c>
      <c r="I81" s="1357" t="s">
        <v>2389</v>
      </c>
      <c r="J81" s="1357" t="s">
        <v>2390</v>
      </c>
      <c r="K81" s="1357" t="s">
        <v>1398</v>
      </c>
      <c r="L81" s="79" t="s">
        <v>579</v>
      </c>
      <c r="M81" s="85"/>
      <c r="N81" s="85"/>
      <c r="O81" s="80"/>
      <c r="P81" s="284"/>
      <c r="Q81" s="79" t="s">
        <v>1109</v>
      </c>
      <c r="R81" s="80"/>
      <c r="S81" s="1357" t="s">
        <v>1110</v>
      </c>
      <c r="T81" s="284"/>
      <c r="U81" s="1357" t="s">
        <v>1028</v>
      </c>
      <c r="V81" s="227"/>
      <c r="Y81" s="83"/>
      <c r="BM81" s="83"/>
      <c r="BN81" s="83"/>
      <c r="BO81" s="83"/>
      <c r="BP81" s="83"/>
      <c r="BQ81" s="83"/>
      <c r="BR81" s="83"/>
      <c r="BS81" s="83"/>
      <c r="BT81" s="83"/>
    </row>
    <row r="82" spans="1:78" s="2" customFormat="1" ht="11.45" customHeight="1" x14ac:dyDescent="0.2">
      <c r="A82" s="95"/>
      <c r="B82" s="312"/>
      <c r="C82" s="312"/>
      <c r="D82" s="312"/>
      <c r="E82" s="1358"/>
      <c r="F82" s="1358"/>
      <c r="G82" s="1358"/>
      <c r="H82" s="1358"/>
      <c r="I82" s="1358"/>
      <c r="J82" s="1358"/>
      <c r="K82" s="1358"/>
      <c r="L82" s="37" t="s">
        <v>371</v>
      </c>
      <c r="M82" s="37" t="s">
        <v>590</v>
      </c>
      <c r="N82" s="37" t="s">
        <v>372</v>
      </c>
      <c r="O82" s="37" t="s">
        <v>1028</v>
      </c>
      <c r="P82" s="284"/>
      <c r="Q82" s="37" t="s">
        <v>371</v>
      </c>
      <c r="R82" s="37" t="s">
        <v>590</v>
      </c>
      <c r="S82" s="1358"/>
      <c r="T82" s="284"/>
      <c r="U82" s="1358"/>
      <c r="V82" s="227"/>
      <c r="Y82" s="83"/>
      <c r="AE82" s="576" t="s">
        <v>2207</v>
      </c>
      <c r="AX82" s="576" t="s">
        <v>2207</v>
      </c>
      <c r="BA82" s="83" t="s">
        <v>1555</v>
      </c>
      <c r="BB82" s="83" t="s">
        <v>1555</v>
      </c>
      <c r="BC82" s="83" t="s">
        <v>813</v>
      </c>
      <c r="BD82" s="83" t="s">
        <v>813</v>
      </c>
      <c r="BE82" s="83" t="s">
        <v>2226</v>
      </c>
      <c r="BF82" s="83" t="s">
        <v>2228</v>
      </c>
      <c r="BG82" s="83" t="s">
        <v>2228</v>
      </c>
      <c r="BH82" s="83" t="s">
        <v>2228</v>
      </c>
      <c r="BI82" s="83" t="s">
        <v>2787</v>
      </c>
      <c r="BJ82" s="83" t="s">
        <v>782</v>
      </c>
      <c r="BK82" s="83" t="s">
        <v>71</v>
      </c>
      <c r="BL82" s="83" t="s">
        <v>145</v>
      </c>
      <c r="BM82" s="576" t="s">
        <v>72</v>
      </c>
      <c r="BN82" s="576" t="s">
        <v>72</v>
      </c>
      <c r="BO82" s="576" t="s">
        <v>72</v>
      </c>
      <c r="BP82" s="83" t="s">
        <v>2604</v>
      </c>
      <c r="BQ82" s="83" t="s">
        <v>2067</v>
      </c>
      <c r="BR82" s="83" t="s">
        <v>74</v>
      </c>
      <c r="BS82" s="576" t="s">
        <v>2224</v>
      </c>
      <c r="BT82" s="83" t="s">
        <v>2224</v>
      </c>
      <c r="BU82" s="83" t="s">
        <v>744</v>
      </c>
      <c r="BV82" s="83" t="s">
        <v>1554</v>
      </c>
      <c r="BW82" s="83" t="s">
        <v>1554</v>
      </c>
      <c r="BX82" s="83" t="s">
        <v>75</v>
      </c>
      <c r="BY82" s="83" t="s">
        <v>1910</v>
      </c>
      <c r="BZ82" s="579" t="s">
        <v>2222</v>
      </c>
    </row>
    <row r="83" spans="1:78" s="2" customFormat="1" ht="11.45" customHeight="1" x14ac:dyDescent="0.2">
      <c r="A83" s="95"/>
      <c r="B83" s="312"/>
      <c r="C83" s="312"/>
      <c r="D83" s="312"/>
      <c r="E83" s="1357"/>
      <c r="F83" s="1357"/>
      <c r="G83" s="1357"/>
      <c r="H83" s="1357"/>
      <c r="I83" s="1357"/>
      <c r="J83" s="1357"/>
      <c r="K83" s="1357"/>
      <c r="L83" s="79"/>
      <c r="M83" s="85"/>
      <c r="N83" s="85"/>
      <c r="O83" s="80"/>
      <c r="P83" s="284"/>
      <c r="Q83" s="79"/>
      <c r="R83" s="80"/>
      <c r="S83" s="1357"/>
      <c r="T83" s="284"/>
      <c r="U83" s="1357"/>
      <c r="V83" s="227"/>
      <c r="Y83" s="83"/>
      <c r="BE83" s="2" t="s">
        <v>392</v>
      </c>
      <c r="BM83" s="576"/>
      <c r="BN83" s="576"/>
      <c r="BO83" s="576"/>
      <c r="BP83" s="83"/>
      <c r="BQ83" s="83"/>
      <c r="BR83" s="83"/>
      <c r="BS83" s="576"/>
      <c r="BT83" s="83"/>
      <c r="BZ83" s="580"/>
    </row>
    <row r="84" spans="1:78" s="2" customFormat="1" ht="11.45" customHeight="1" x14ac:dyDescent="0.2">
      <c r="A84" s="95"/>
      <c r="B84" s="312"/>
      <c r="C84" s="312"/>
      <c r="D84" s="312"/>
      <c r="E84" s="1358"/>
      <c r="F84" s="1358"/>
      <c r="G84" s="1358"/>
      <c r="H84" s="1358"/>
      <c r="I84" s="1358"/>
      <c r="J84" s="1358"/>
      <c r="K84" s="1358"/>
      <c r="L84" s="37"/>
      <c r="M84" s="37"/>
      <c r="N84" s="37"/>
      <c r="O84" s="37"/>
      <c r="P84" s="284"/>
      <c r="Q84" s="37"/>
      <c r="R84" s="37"/>
      <c r="S84" s="1358"/>
      <c r="T84" s="284"/>
      <c r="U84" s="1358"/>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820</v>
      </c>
      <c r="Y85" s="365" t="s">
        <v>2010</v>
      </c>
      <c r="Z85" s="365" t="s">
        <v>1040</v>
      </c>
      <c r="AA85" s="365" t="s">
        <v>1309</v>
      </c>
      <c r="AB85" s="365" t="s">
        <v>2221</v>
      </c>
      <c r="AC85" s="365" t="s">
        <v>1556</v>
      </c>
      <c r="AE85" s="365" t="s">
        <v>1305</v>
      </c>
      <c r="AF85" s="95"/>
      <c r="AG85" s="369" t="s">
        <v>208</v>
      </c>
      <c r="AH85" s="370"/>
      <c r="AI85" s="370"/>
      <c r="AJ85" s="370"/>
      <c r="AK85" s="370"/>
      <c r="AL85" s="370"/>
      <c r="AM85" s="370"/>
      <c r="AN85" s="370"/>
      <c r="AO85" s="370"/>
      <c r="AP85" s="370"/>
      <c r="AQ85" s="370"/>
      <c r="AR85" s="370"/>
      <c r="AS85" s="370"/>
      <c r="AT85" s="370"/>
      <c r="AU85" s="370"/>
      <c r="AV85" s="370"/>
      <c r="AW85" s="370"/>
      <c r="AX85" s="370"/>
      <c r="AY85" s="370"/>
      <c r="AZ85" s="343"/>
      <c r="BA85" s="83" t="s">
        <v>1306</v>
      </c>
      <c r="BB85" s="345"/>
      <c r="BC85" s="83" t="s">
        <v>1042</v>
      </c>
      <c r="BD85" s="345">
        <v>0.05</v>
      </c>
      <c r="BE85" s="83" t="s">
        <v>392</v>
      </c>
      <c r="BF85" s="83" t="s">
        <v>1043</v>
      </c>
      <c r="BG85" s="83" t="s">
        <v>1043</v>
      </c>
      <c r="BH85" s="83" t="s">
        <v>1043</v>
      </c>
      <c r="BI85" s="83" t="s">
        <v>904</v>
      </c>
      <c r="BJ85" s="83" t="s">
        <v>206</v>
      </c>
      <c r="BK85" s="83" t="s">
        <v>207</v>
      </c>
      <c r="BL85" s="83" t="s">
        <v>401</v>
      </c>
      <c r="BM85" s="576" t="s">
        <v>2221</v>
      </c>
      <c r="BN85" s="576" t="s">
        <v>1556</v>
      </c>
      <c r="BO85" s="576" t="s">
        <v>2209</v>
      </c>
      <c r="BP85" s="83" t="s">
        <v>404</v>
      </c>
      <c r="BQ85" s="83" t="s">
        <v>405</v>
      </c>
      <c r="BR85" s="83" t="s">
        <v>213</v>
      </c>
      <c r="BS85" s="576" t="s">
        <v>2210</v>
      </c>
      <c r="BT85" s="83" t="s">
        <v>1399</v>
      </c>
      <c r="BU85" s="83" t="s">
        <v>209</v>
      </c>
      <c r="BV85" s="83" t="s">
        <v>2583</v>
      </c>
      <c r="BW85" s="83" t="s">
        <v>2583</v>
      </c>
      <c r="BX85" s="83" t="s">
        <v>908</v>
      </c>
      <c r="BY85" s="83" t="s">
        <v>907</v>
      </c>
      <c r="BZ85" s="579" t="s">
        <v>2206</v>
      </c>
    </row>
    <row r="86" spans="1:78" s="2" customFormat="1" ht="11.45" customHeight="1" x14ac:dyDescent="0.2">
      <c r="A86" s="95"/>
      <c r="B86" s="312"/>
      <c r="C86" s="312"/>
      <c r="D86" s="312"/>
      <c r="E86" s="58" t="s">
        <v>2560</v>
      </c>
      <c r="F86" s="13" t="s">
        <v>2560</v>
      </c>
      <c r="G86" s="13"/>
      <c r="H86" s="13"/>
      <c r="I86" s="13"/>
      <c r="J86" s="88" t="s">
        <v>368</v>
      </c>
      <c r="K86" s="13" t="s">
        <v>1099</v>
      </c>
      <c r="L86" s="13" t="s">
        <v>1506</v>
      </c>
      <c r="M86" s="13" t="s">
        <v>1506</v>
      </c>
      <c r="N86" s="13" t="s">
        <v>1506</v>
      </c>
      <c r="O86" s="13" t="s">
        <v>1506</v>
      </c>
      <c r="P86" s="228"/>
      <c r="Q86" s="13" t="s">
        <v>1099</v>
      </c>
      <c r="R86" s="13" t="s">
        <v>1099</v>
      </c>
      <c r="S86" s="13" t="s">
        <v>1099</v>
      </c>
      <c r="T86" s="228"/>
      <c r="U86" s="13" t="s">
        <v>1099</v>
      </c>
      <c r="V86" s="227"/>
      <c r="X86" s="365"/>
      <c r="Y86" s="365" t="s">
        <v>144</v>
      </c>
      <c r="Z86" s="365" t="s">
        <v>1041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1284</v>
      </c>
      <c r="BB86" s="83" t="s">
        <v>1949</v>
      </c>
      <c r="BC86" s="83" t="s">
        <v>1284</v>
      </c>
      <c r="BD86" s="83" t="s">
        <v>1039</v>
      </c>
      <c r="BE86" s="83" t="s">
        <v>1039</v>
      </c>
      <c r="BF86" s="83" t="s">
        <v>1044</v>
      </c>
      <c r="BG86" s="83" t="s">
        <v>205</v>
      </c>
      <c r="BH86" s="83" t="s">
        <v>1039</v>
      </c>
      <c r="BI86" s="83" t="s">
        <v>1039</v>
      </c>
      <c r="BJ86" s="83" t="s">
        <v>393</v>
      </c>
      <c r="BK86" s="83" t="s">
        <v>1949</v>
      </c>
      <c r="BL86" s="83" t="s">
        <v>1039</v>
      </c>
      <c r="BM86" s="576"/>
      <c r="BN86" s="576" t="s">
        <v>403</v>
      </c>
      <c r="BO86" s="576" t="s">
        <v>1039</v>
      </c>
      <c r="BP86" s="83" t="s">
        <v>1039</v>
      </c>
      <c r="BQ86" s="83" t="s">
        <v>212</v>
      </c>
      <c r="BR86" s="83" t="s">
        <v>214</v>
      </c>
      <c r="BS86" s="576" t="s">
        <v>2211</v>
      </c>
      <c r="BT86" s="83" t="s">
        <v>905</v>
      </c>
      <c r="BU86" s="83" t="s">
        <v>1949</v>
      </c>
      <c r="BV86" s="83" t="s">
        <v>1949</v>
      </c>
      <c r="BW86" s="83" t="s">
        <v>1949</v>
      </c>
      <c r="BX86" s="93" t="s">
        <v>1949</v>
      </c>
      <c r="BY86" s="93" t="s">
        <v>1949</v>
      </c>
      <c r="BZ86" s="579" t="s">
        <v>1900</v>
      </c>
    </row>
    <row r="87" spans="1:78" s="2" customFormat="1" ht="11.45" customHeight="1" x14ac:dyDescent="0.2">
      <c r="A87" s="95"/>
      <c r="B87" s="312"/>
      <c r="C87" s="347">
        <v>6003</v>
      </c>
      <c r="D87" s="312"/>
      <c r="E87" s="375" t="s">
        <v>565</v>
      </c>
      <c r="F87" s="375" t="s">
        <v>511</v>
      </c>
      <c r="G87" s="376" t="s">
        <v>155</v>
      </c>
      <c r="H87" s="362"/>
      <c r="I87" s="377"/>
      <c r="J87" s="378" t="s">
        <v>2870</v>
      </c>
      <c r="K87" s="379"/>
      <c r="L87" s="379"/>
      <c r="M87" s="379"/>
      <c r="N87" s="379"/>
      <c r="O87" s="380"/>
      <c r="P87" s="228"/>
      <c r="Q87" s="227"/>
      <c r="R87" s="228"/>
      <c r="S87" s="228"/>
      <c r="T87" s="228"/>
      <c r="U87" s="312"/>
      <c r="V87" s="227"/>
      <c r="W87" s="5"/>
      <c r="X87" s="366">
        <v>6003</v>
      </c>
      <c r="Y87" s="367"/>
      <c r="Z87" s="367"/>
      <c r="AA87" s="367"/>
      <c r="AB87" s="367"/>
      <c r="AC87" s="367"/>
      <c r="AE87" s="368"/>
      <c r="AF87" s="95"/>
      <c r="AG87" s="371" t="s">
        <v>2891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1705</v>
      </c>
      <c r="D88" s="312"/>
      <c r="E88" s="355" t="s">
        <v>389</v>
      </c>
      <c r="F88" s="356">
        <v>0</v>
      </c>
      <c r="G88" s="945" t="s">
        <v>2223</v>
      </c>
      <c r="H88" s="945" t="s">
        <v>621</v>
      </c>
      <c r="I88" s="942">
        <v>1</v>
      </c>
      <c r="J88" s="357">
        <v>1</v>
      </c>
      <c r="K88" s="104">
        <v>1957773</v>
      </c>
      <c r="L88" s="631"/>
      <c r="M88" s="105">
        <v>7.3550000000000004E-4</v>
      </c>
      <c r="N88" s="628"/>
      <c r="O88" s="372">
        <v>7.3550000000000004E-4</v>
      </c>
      <c r="P88" s="352"/>
      <c r="Q88" s="381"/>
      <c r="R88" s="241">
        <v>1440</v>
      </c>
      <c r="S88" s="42"/>
      <c r="T88" s="228"/>
      <c r="U88" s="340">
        <v>1440</v>
      </c>
      <c r="V88" s="227"/>
      <c r="W88" s="5"/>
      <c r="X88" s="106" t="s">
        <v>1705</v>
      </c>
      <c r="Y88" s="107" t="s">
        <v>284</v>
      </c>
      <c r="Z88" s="122">
        <v>1957773</v>
      </c>
      <c r="AA88" s="83" t="s">
        <v>2222</v>
      </c>
      <c r="AB88" s="83" t="s">
        <v>2222</v>
      </c>
      <c r="AC88" s="83" t="s">
        <v>782</v>
      </c>
      <c r="AE88" s="93" t="s">
        <v>2886</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c r="BB88" s="94"/>
      <c r="BC88" s="93">
        <v>7.3550000000000004E-4</v>
      </c>
      <c r="BD88" s="94">
        <v>0</v>
      </c>
      <c r="BE88" s="94">
        <v>0</v>
      </c>
      <c r="BF88" s="94">
        <v>1</v>
      </c>
      <c r="BG88" s="94">
        <v>0</v>
      </c>
      <c r="BH88" s="578">
        <v>0</v>
      </c>
      <c r="BI88" s="578">
        <v>0</v>
      </c>
      <c r="BJ88" s="94">
        <v>0</v>
      </c>
      <c r="BK88" s="94"/>
      <c r="BL88" s="94">
        <v>0</v>
      </c>
      <c r="BM88" s="94">
        <v>1</v>
      </c>
      <c r="BN88" s="94">
        <v>0</v>
      </c>
      <c r="BO88" s="94">
        <v>0</v>
      </c>
      <c r="BP88" s="94">
        <v>0</v>
      </c>
      <c r="BQ88" s="94">
        <v>0</v>
      </c>
      <c r="BR88" s="94">
        <v>0</v>
      </c>
      <c r="BS88" s="94">
        <v>1</v>
      </c>
      <c r="BT88" s="94">
        <v>0</v>
      </c>
      <c r="BU88" s="94"/>
      <c r="BV88" s="94"/>
      <c r="BW88" s="94"/>
      <c r="BX88" s="94"/>
      <c r="BY88" s="94"/>
      <c r="BZ88" s="94">
        <v>0</v>
      </c>
    </row>
    <row r="89" spans="1:78" s="2" customFormat="1" ht="11.45" customHeight="1" x14ac:dyDescent="0.2">
      <c r="A89" s="95"/>
      <c r="B89" s="312"/>
      <c r="C89" s="346" t="s">
        <v>1449</v>
      </c>
      <c r="D89" s="312"/>
      <c r="E89" s="127" t="s">
        <v>390</v>
      </c>
      <c r="F89" s="126">
        <v>0</v>
      </c>
      <c r="G89" s="945" t="s">
        <v>2227</v>
      </c>
      <c r="H89" s="945" t="s">
        <v>621</v>
      </c>
      <c r="I89" s="943">
        <v>1.1000000000000001</v>
      </c>
      <c r="J89" s="103">
        <v>1</v>
      </c>
      <c r="K89" s="104">
        <v>14407256</v>
      </c>
      <c r="L89" s="632"/>
      <c r="M89" s="105">
        <v>8.0909999999999999E-4</v>
      </c>
      <c r="N89" s="630"/>
      <c r="O89" s="372">
        <v>8.0909999999999999E-4</v>
      </c>
      <c r="P89" s="352"/>
      <c r="Q89" s="381"/>
      <c r="R89" s="241">
        <v>11657</v>
      </c>
      <c r="S89" s="42"/>
      <c r="T89" s="228"/>
      <c r="U89" s="340">
        <v>11657</v>
      </c>
      <c r="V89" s="227"/>
      <c r="W89" s="5"/>
      <c r="X89" s="108" t="s">
        <v>1449</v>
      </c>
      <c r="Y89" s="109" t="s">
        <v>933</v>
      </c>
      <c r="Z89" s="123">
        <v>15847982</v>
      </c>
      <c r="AA89" s="83" t="s">
        <v>2226</v>
      </c>
      <c r="AB89" s="83" t="s">
        <v>2226</v>
      </c>
      <c r="AC89" s="83" t="s">
        <v>782</v>
      </c>
      <c r="AE89" s="93" t="s">
        <v>2886</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c r="BB89" s="94"/>
      <c r="BC89" s="93">
        <v>8.0904999999999996E-4</v>
      </c>
      <c r="BD89" s="94">
        <v>0</v>
      </c>
      <c r="BE89" s="94">
        <v>0</v>
      </c>
      <c r="BF89" s="94">
        <v>1</v>
      </c>
      <c r="BG89" s="94">
        <v>0</v>
      </c>
      <c r="BH89" s="94">
        <v>0</v>
      </c>
      <c r="BI89" s="94">
        <v>0</v>
      </c>
      <c r="BJ89" s="94">
        <v>0</v>
      </c>
      <c r="BK89" s="94"/>
      <c r="BL89" s="94">
        <v>0</v>
      </c>
      <c r="BM89" s="94">
        <v>0</v>
      </c>
      <c r="BN89" s="94">
        <v>0</v>
      </c>
      <c r="BO89" s="94">
        <v>0</v>
      </c>
      <c r="BP89" s="94">
        <v>0</v>
      </c>
      <c r="BQ89" s="94">
        <v>0</v>
      </c>
      <c r="BR89" s="94">
        <v>0</v>
      </c>
      <c r="BS89" s="94">
        <v>1</v>
      </c>
      <c r="BT89" s="94">
        <v>0</v>
      </c>
      <c r="BU89" s="94"/>
      <c r="BV89" s="94"/>
      <c r="BW89" s="94"/>
      <c r="BX89" s="94"/>
      <c r="BY89" s="94"/>
      <c r="BZ89" s="94">
        <v>0</v>
      </c>
    </row>
    <row r="90" spans="1:78" s="2" customFormat="1" ht="11.45" customHeight="1" x14ac:dyDescent="0.2">
      <c r="A90" s="95"/>
      <c r="B90" s="312"/>
      <c r="C90" s="346" t="s">
        <v>680</v>
      </c>
      <c r="D90" s="312"/>
      <c r="E90" s="127"/>
      <c r="F90" s="126"/>
      <c r="G90" s="945" t="s">
        <v>680</v>
      </c>
      <c r="H90" s="945" t="s">
        <v>680</v>
      </c>
      <c r="I90" s="943"/>
      <c r="J90" s="103"/>
      <c r="K90" s="104"/>
      <c r="L90" s="632"/>
      <c r="M90" s="105"/>
      <c r="N90" s="630"/>
      <c r="O90" s="372" t="s">
        <v>680</v>
      </c>
      <c r="P90" s="352"/>
      <c r="Q90" s="381"/>
      <c r="R90" s="241">
        <v>0</v>
      </c>
      <c r="S90" s="42"/>
      <c r="T90" s="228"/>
      <c r="U90" s="340">
        <v>0</v>
      </c>
      <c r="V90" s="227"/>
      <c r="W90" s="5"/>
      <c r="X90" s="108" t="s">
        <v>680</v>
      </c>
      <c r="Y90" s="109" t="s">
        <v>2219</v>
      </c>
      <c r="Z90" s="123">
        <v>0</v>
      </c>
      <c r="AA90" s="83" t="s">
        <v>680</v>
      </c>
      <c r="AB90" s="83" t="s">
        <v>680</v>
      </c>
      <c r="AC90" s="83" t="s">
        <v>680</v>
      </c>
      <c r="AE90" s="93" t="s">
        <v>2886</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c r="BB90" s="94"/>
      <c r="BC90" s="93">
        <v>0</v>
      </c>
      <c r="BD90" s="94">
        <v>0</v>
      </c>
      <c r="BE90" s="94">
        <v>0</v>
      </c>
      <c r="BF90" s="94">
        <v>0</v>
      </c>
      <c r="BG90" s="94">
        <v>1</v>
      </c>
      <c r="BH90" s="94">
        <v>0</v>
      </c>
      <c r="BI90" s="94">
        <v>0</v>
      </c>
      <c r="BJ90" s="94">
        <v>0</v>
      </c>
      <c r="BK90" s="94"/>
      <c r="BL90" s="94">
        <v>0</v>
      </c>
      <c r="BM90" s="94">
        <v>0</v>
      </c>
      <c r="BN90" s="94">
        <v>0</v>
      </c>
      <c r="BO90" s="94">
        <v>0</v>
      </c>
      <c r="BP90" s="94">
        <v>0</v>
      </c>
      <c r="BQ90" s="94">
        <v>0</v>
      </c>
      <c r="BR90" s="94">
        <v>0</v>
      </c>
      <c r="BS90" s="94">
        <v>0</v>
      </c>
      <c r="BT90" s="94">
        <v>0</v>
      </c>
      <c r="BU90" s="94"/>
      <c r="BV90" s="94"/>
      <c r="BW90" s="94"/>
      <c r="BX90" s="94"/>
      <c r="BY90" s="94"/>
      <c r="BZ90" s="94">
        <v>0</v>
      </c>
    </row>
    <row r="91" spans="1:78" s="2" customFormat="1" ht="11.45" customHeight="1" x14ac:dyDescent="0.2">
      <c r="A91" s="95"/>
      <c r="B91" s="312"/>
      <c r="C91" s="346" t="s">
        <v>535</v>
      </c>
      <c r="D91" s="312"/>
      <c r="E91" s="127" t="s">
        <v>1274</v>
      </c>
      <c r="F91" s="126">
        <v>0</v>
      </c>
      <c r="G91" s="945" t="s">
        <v>73</v>
      </c>
      <c r="H91" s="945" t="s">
        <v>621</v>
      </c>
      <c r="I91" s="943">
        <v>1.1000000000000001</v>
      </c>
      <c r="J91" s="103">
        <v>1</v>
      </c>
      <c r="K91" s="104">
        <v>102300</v>
      </c>
      <c r="L91" s="632"/>
      <c r="M91" s="105">
        <v>8.0909999999999999E-4</v>
      </c>
      <c r="N91" s="630"/>
      <c r="O91" s="372">
        <v>8.0909999999999999E-4</v>
      </c>
      <c r="P91" s="352"/>
      <c r="Q91" s="381"/>
      <c r="R91" s="241">
        <v>83</v>
      </c>
      <c r="S91" s="42"/>
      <c r="T91" s="228"/>
      <c r="U91" s="340">
        <v>83</v>
      </c>
      <c r="V91" s="227"/>
      <c r="W91" s="5"/>
      <c r="X91" s="108" t="s">
        <v>535</v>
      </c>
      <c r="Y91" s="109" t="s">
        <v>940</v>
      </c>
      <c r="Z91" s="123">
        <v>112530</v>
      </c>
      <c r="AA91" s="83" t="s">
        <v>72</v>
      </c>
      <c r="AB91" s="83" t="s">
        <v>72</v>
      </c>
      <c r="AC91" s="83" t="s">
        <v>782</v>
      </c>
      <c r="AE91" s="93" t="s">
        <v>2886</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c r="BB91" s="94"/>
      <c r="BC91" s="93">
        <v>8.0904999999999996E-4</v>
      </c>
      <c r="BD91" s="94">
        <v>0</v>
      </c>
      <c r="BE91" s="94">
        <v>0</v>
      </c>
      <c r="BF91" s="94">
        <v>1</v>
      </c>
      <c r="BG91" s="94">
        <v>0</v>
      </c>
      <c r="BH91" s="94">
        <v>0</v>
      </c>
      <c r="BI91" s="94">
        <v>0</v>
      </c>
      <c r="BJ91" s="94">
        <v>0</v>
      </c>
      <c r="BK91" s="94"/>
      <c r="BL91" s="94">
        <v>0</v>
      </c>
      <c r="BM91" s="94">
        <v>0</v>
      </c>
      <c r="BN91" s="94">
        <v>0</v>
      </c>
      <c r="BO91" s="94">
        <v>0</v>
      </c>
      <c r="BP91" s="94">
        <v>0</v>
      </c>
      <c r="BQ91" s="94">
        <v>0</v>
      </c>
      <c r="BR91" s="94">
        <v>0</v>
      </c>
      <c r="BS91" s="94">
        <v>1</v>
      </c>
      <c r="BT91" s="94">
        <v>0</v>
      </c>
      <c r="BU91" s="94"/>
      <c r="BV91" s="94"/>
      <c r="BW91" s="94"/>
      <c r="BX91" s="94"/>
      <c r="BY91" s="94"/>
      <c r="BZ91" s="94">
        <v>0</v>
      </c>
    </row>
    <row r="92" spans="1:78" s="2" customFormat="1" ht="11.45" customHeight="1" x14ac:dyDescent="0.2">
      <c r="A92" s="95"/>
      <c r="B92" s="312"/>
      <c r="C92" s="346" t="s">
        <v>174</v>
      </c>
      <c r="D92" s="312"/>
      <c r="E92" s="127" t="s">
        <v>122</v>
      </c>
      <c r="F92" s="126">
        <v>0</v>
      </c>
      <c r="G92" s="945" t="s">
        <v>73</v>
      </c>
      <c r="H92" s="945" t="s">
        <v>1234</v>
      </c>
      <c r="I92" s="943">
        <v>1.1000000000000001</v>
      </c>
      <c r="J92" s="103">
        <v>0.7</v>
      </c>
      <c r="K92" s="104">
        <v>247300</v>
      </c>
      <c r="L92" s="632"/>
      <c r="M92" s="105">
        <v>5.6630000000000005E-4</v>
      </c>
      <c r="N92" s="630"/>
      <c r="O92" s="372">
        <v>5.6630000000000005E-4</v>
      </c>
      <c r="P92" s="352"/>
      <c r="Q92" s="381"/>
      <c r="R92" s="241">
        <v>140</v>
      </c>
      <c r="S92" s="42"/>
      <c r="T92" s="228"/>
      <c r="U92" s="340">
        <v>140</v>
      </c>
      <c r="V92" s="227"/>
      <c r="W92" s="5"/>
      <c r="X92" s="108" t="s">
        <v>174</v>
      </c>
      <c r="Y92" s="109" t="s">
        <v>1206</v>
      </c>
      <c r="Z92" s="123">
        <v>190421</v>
      </c>
      <c r="AA92" s="83" t="s">
        <v>72</v>
      </c>
      <c r="AB92" s="83" t="s">
        <v>72</v>
      </c>
      <c r="AC92" s="83" t="s">
        <v>745</v>
      </c>
      <c r="AE92" s="93" t="s">
        <v>2886</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c r="BB92" s="94"/>
      <c r="BC92" s="93">
        <v>5.6634000000000003E-4</v>
      </c>
      <c r="BD92" s="94">
        <v>0</v>
      </c>
      <c r="BE92" s="94">
        <v>0</v>
      </c>
      <c r="BF92" s="94">
        <v>1</v>
      </c>
      <c r="BG92" s="94">
        <v>0</v>
      </c>
      <c r="BH92" s="94">
        <v>0</v>
      </c>
      <c r="BI92" s="94">
        <v>0</v>
      </c>
      <c r="BJ92" s="94">
        <v>0</v>
      </c>
      <c r="BK92" s="94"/>
      <c r="BL92" s="94">
        <v>0</v>
      </c>
      <c r="BM92" s="94">
        <v>0</v>
      </c>
      <c r="BN92" s="94">
        <v>0</v>
      </c>
      <c r="BO92" s="94">
        <v>0</v>
      </c>
      <c r="BP92" s="94">
        <v>0</v>
      </c>
      <c r="BQ92" s="94">
        <v>0</v>
      </c>
      <c r="BR92" s="94">
        <v>0</v>
      </c>
      <c r="BS92" s="94">
        <v>0</v>
      </c>
      <c r="BT92" s="94">
        <v>0</v>
      </c>
      <c r="BU92" s="94"/>
      <c r="BV92" s="94"/>
      <c r="BW92" s="94"/>
      <c r="BX92" s="94"/>
      <c r="BY92" s="94"/>
      <c r="BZ92" s="94">
        <v>0</v>
      </c>
    </row>
    <row r="93" spans="1:78" s="2" customFormat="1" ht="11.45" customHeight="1" x14ac:dyDescent="0.2">
      <c r="A93" s="95"/>
      <c r="B93" s="312"/>
      <c r="C93" s="346" t="s">
        <v>680</v>
      </c>
      <c r="D93" s="312"/>
      <c r="E93" s="127"/>
      <c r="F93" s="126"/>
      <c r="G93" s="945" t="s">
        <v>680</v>
      </c>
      <c r="H93" s="945" t="s">
        <v>680</v>
      </c>
      <c r="I93" s="943"/>
      <c r="J93" s="103"/>
      <c r="K93" s="104"/>
      <c r="L93" s="632"/>
      <c r="M93" s="105"/>
      <c r="N93" s="630"/>
      <c r="O93" s="372" t="s">
        <v>680</v>
      </c>
      <c r="P93" s="352"/>
      <c r="Q93" s="381"/>
      <c r="R93" s="241">
        <v>0</v>
      </c>
      <c r="S93" s="42"/>
      <c r="T93" s="228"/>
      <c r="U93" s="340">
        <v>0</v>
      </c>
      <c r="V93" s="227"/>
      <c r="W93" s="5"/>
      <c r="X93" s="108" t="s">
        <v>680</v>
      </c>
      <c r="Y93" s="109" t="s">
        <v>2219</v>
      </c>
      <c r="Z93" s="123">
        <v>0</v>
      </c>
      <c r="AA93" s="83" t="s">
        <v>680</v>
      </c>
      <c r="AB93" s="83" t="s">
        <v>680</v>
      </c>
      <c r="AC93" s="83" t="s">
        <v>680</v>
      </c>
      <c r="AE93" s="93" t="s">
        <v>2886</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c r="BB93" s="94"/>
      <c r="BC93" s="93">
        <v>0</v>
      </c>
      <c r="BD93" s="94">
        <v>0</v>
      </c>
      <c r="BE93" s="94">
        <v>0</v>
      </c>
      <c r="BF93" s="94">
        <v>0</v>
      </c>
      <c r="BG93" s="94">
        <v>1</v>
      </c>
      <c r="BH93" s="94">
        <v>0</v>
      </c>
      <c r="BI93" s="94">
        <v>0</v>
      </c>
      <c r="BJ93" s="94">
        <v>0</v>
      </c>
      <c r="BK93" s="94"/>
      <c r="BL93" s="94">
        <v>0</v>
      </c>
      <c r="BM93" s="94">
        <v>0</v>
      </c>
      <c r="BN93" s="94">
        <v>0</v>
      </c>
      <c r="BO93" s="94">
        <v>0</v>
      </c>
      <c r="BP93" s="94">
        <v>0</v>
      </c>
      <c r="BQ93" s="94">
        <v>0</v>
      </c>
      <c r="BR93" s="94">
        <v>0</v>
      </c>
      <c r="BS93" s="94">
        <v>0</v>
      </c>
      <c r="BT93" s="94">
        <v>0</v>
      </c>
      <c r="BU93" s="94"/>
      <c r="BV93" s="94"/>
      <c r="BW93" s="94"/>
      <c r="BX93" s="94"/>
      <c r="BY93" s="94"/>
      <c r="BZ93" s="94">
        <v>0</v>
      </c>
    </row>
    <row r="94" spans="1:78" s="2" customFormat="1" ht="11.45" customHeight="1" x14ac:dyDescent="0.2">
      <c r="A94" s="95"/>
      <c r="B94" s="312"/>
      <c r="C94" s="346" t="s">
        <v>680</v>
      </c>
      <c r="D94" s="312"/>
      <c r="E94" s="127"/>
      <c r="F94" s="126"/>
      <c r="G94" s="945" t="s">
        <v>680</v>
      </c>
      <c r="H94" s="945" t="s">
        <v>680</v>
      </c>
      <c r="I94" s="943"/>
      <c r="J94" s="103"/>
      <c r="K94" s="104"/>
      <c r="L94" s="632"/>
      <c r="M94" s="105"/>
      <c r="N94" s="630"/>
      <c r="O94" s="372" t="s">
        <v>680</v>
      </c>
      <c r="P94" s="352"/>
      <c r="Q94" s="381"/>
      <c r="R94" s="241">
        <v>0</v>
      </c>
      <c r="S94" s="42"/>
      <c r="T94" s="228"/>
      <c r="U94" s="340">
        <v>0</v>
      </c>
      <c r="V94" s="227"/>
      <c r="W94" s="5"/>
      <c r="X94" s="108" t="s">
        <v>680</v>
      </c>
      <c r="Y94" s="109" t="s">
        <v>2219</v>
      </c>
      <c r="Z94" s="123">
        <v>0</v>
      </c>
      <c r="AA94" s="83" t="s">
        <v>680</v>
      </c>
      <c r="AB94" s="83" t="s">
        <v>680</v>
      </c>
      <c r="AC94" s="83" t="s">
        <v>680</v>
      </c>
      <c r="AE94" s="93" t="s">
        <v>2886</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c r="BB94" s="94"/>
      <c r="BC94" s="93">
        <v>0</v>
      </c>
      <c r="BD94" s="94">
        <v>0</v>
      </c>
      <c r="BE94" s="94">
        <v>0</v>
      </c>
      <c r="BF94" s="94">
        <v>0</v>
      </c>
      <c r="BG94" s="94">
        <v>1</v>
      </c>
      <c r="BH94" s="94">
        <v>0</v>
      </c>
      <c r="BI94" s="94">
        <v>0</v>
      </c>
      <c r="BJ94" s="94">
        <v>0</v>
      </c>
      <c r="BK94" s="94"/>
      <c r="BL94" s="94">
        <v>0</v>
      </c>
      <c r="BM94" s="94">
        <v>0</v>
      </c>
      <c r="BN94" s="94">
        <v>0</v>
      </c>
      <c r="BO94" s="94">
        <v>0</v>
      </c>
      <c r="BP94" s="94">
        <v>0</v>
      </c>
      <c r="BQ94" s="94">
        <v>0</v>
      </c>
      <c r="BR94" s="94">
        <v>0</v>
      </c>
      <c r="BS94" s="94">
        <v>0</v>
      </c>
      <c r="BT94" s="94">
        <v>0</v>
      </c>
      <c r="BU94" s="94"/>
      <c r="BV94" s="94"/>
      <c r="BW94" s="94"/>
      <c r="BX94" s="94"/>
      <c r="BY94" s="94"/>
      <c r="BZ94" s="94">
        <v>0</v>
      </c>
    </row>
    <row r="95" spans="1:78" s="2" customFormat="1" ht="11.45" customHeight="1" x14ac:dyDescent="0.2">
      <c r="A95" s="95"/>
      <c r="B95" s="312"/>
      <c r="C95" s="346" t="s">
        <v>680</v>
      </c>
      <c r="D95" s="312"/>
      <c r="E95" s="127"/>
      <c r="F95" s="126"/>
      <c r="G95" s="945" t="s">
        <v>680</v>
      </c>
      <c r="H95" s="945" t="s">
        <v>680</v>
      </c>
      <c r="I95" s="943"/>
      <c r="J95" s="103"/>
      <c r="K95" s="104"/>
      <c r="L95" s="632"/>
      <c r="M95" s="105"/>
      <c r="N95" s="630"/>
      <c r="O95" s="372" t="s">
        <v>680</v>
      </c>
      <c r="P95" s="352"/>
      <c r="Q95" s="381"/>
      <c r="R95" s="241">
        <v>0</v>
      </c>
      <c r="S95" s="42"/>
      <c r="T95" s="228"/>
      <c r="U95" s="340">
        <v>0</v>
      </c>
      <c r="V95" s="227"/>
      <c r="W95" s="5"/>
      <c r="X95" s="108" t="s">
        <v>680</v>
      </c>
      <c r="Y95" s="109" t="s">
        <v>2219</v>
      </c>
      <c r="Z95" s="123">
        <v>0</v>
      </c>
      <c r="AA95" s="83" t="s">
        <v>680</v>
      </c>
      <c r="AB95" s="83" t="s">
        <v>680</v>
      </c>
      <c r="AC95" s="83" t="s">
        <v>680</v>
      </c>
      <c r="AE95" s="93" t="s">
        <v>2886</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c r="BB95" s="94"/>
      <c r="BC95" s="93">
        <v>0</v>
      </c>
      <c r="BD95" s="94">
        <v>0</v>
      </c>
      <c r="BE95" s="94">
        <v>0</v>
      </c>
      <c r="BF95" s="94">
        <v>0</v>
      </c>
      <c r="BG95" s="94">
        <v>1</v>
      </c>
      <c r="BH95" s="94">
        <v>0</v>
      </c>
      <c r="BI95" s="94">
        <v>0</v>
      </c>
      <c r="BJ95" s="94">
        <v>0</v>
      </c>
      <c r="BK95" s="94"/>
      <c r="BL95" s="94">
        <v>0</v>
      </c>
      <c r="BM95" s="94">
        <v>0</v>
      </c>
      <c r="BN95" s="94">
        <v>0</v>
      </c>
      <c r="BO95" s="94">
        <v>0</v>
      </c>
      <c r="BP95" s="94">
        <v>0</v>
      </c>
      <c r="BQ95" s="94">
        <v>0</v>
      </c>
      <c r="BR95" s="94">
        <v>0</v>
      </c>
      <c r="BS95" s="94">
        <v>0</v>
      </c>
      <c r="BT95" s="94">
        <v>0</v>
      </c>
      <c r="BU95" s="94"/>
      <c r="BV95" s="94"/>
      <c r="BW95" s="94"/>
      <c r="BX95" s="94"/>
      <c r="BY95" s="94"/>
      <c r="BZ95" s="94">
        <v>0</v>
      </c>
    </row>
    <row r="96" spans="1:78" s="2" customFormat="1" ht="11.45" customHeight="1" x14ac:dyDescent="0.2">
      <c r="A96" s="95"/>
      <c r="B96" s="312"/>
      <c r="C96" s="346" t="s">
        <v>680</v>
      </c>
      <c r="D96" s="312"/>
      <c r="E96" s="127"/>
      <c r="F96" s="126"/>
      <c r="G96" s="945" t="s">
        <v>680</v>
      </c>
      <c r="H96" s="945" t="s">
        <v>680</v>
      </c>
      <c r="I96" s="943"/>
      <c r="J96" s="103"/>
      <c r="K96" s="104"/>
      <c r="L96" s="632"/>
      <c r="M96" s="105"/>
      <c r="N96" s="630"/>
      <c r="O96" s="372" t="s">
        <v>680</v>
      </c>
      <c r="P96" s="352"/>
      <c r="Q96" s="381"/>
      <c r="R96" s="241">
        <v>0</v>
      </c>
      <c r="S96" s="42"/>
      <c r="T96" s="228"/>
      <c r="U96" s="340">
        <v>0</v>
      </c>
      <c r="V96" s="227"/>
      <c r="W96" s="5"/>
      <c r="X96" s="108" t="s">
        <v>680</v>
      </c>
      <c r="Y96" s="109" t="s">
        <v>2219</v>
      </c>
      <c r="Z96" s="123">
        <v>0</v>
      </c>
      <c r="AA96" s="83" t="s">
        <v>680</v>
      </c>
      <c r="AB96" s="83" t="s">
        <v>680</v>
      </c>
      <c r="AC96" s="83" t="s">
        <v>680</v>
      </c>
      <c r="AE96" s="93" t="s">
        <v>2886</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c r="BB96" s="94"/>
      <c r="BC96" s="93">
        <v>0</v>
      </c>
      <c r="BD96" s="94">
        <v>0</v>
      </c>
      <c r="BE96" s="94">
        <v>0</v>
      </c>
      <c r="BF96" s="94">
        <v>0</v>
      </c>
      <c r="BG96" s="94">
        <v>1</v>
      </c>
      <c r="BH96" s="94">
        <v>0</v>
      </c>
      <c r="BI96" s="94">
        <v>0</v>
      </c>
      <c r="BJ96" s="94">
        <v>0</v>
      </c>
      <c r="BK96" s="94"/>
      <c r="BL96" s="94">
        <v>0</v>
      </c>
      <c r="BM96" s="94">
        <v>0</v>
      </c>
      <c r="BN96" s="94">
        <v>0</v>
      </c>
      <c r="BO96" s="94">
        <v>0</v>
      </c>
      <c r="BP96" s="94">
        <v>0</v>
      </c>
      <c r="BQ96" s="94">
        <v>0</v>
      </c>
      <c r="BR96" s="94">
        <v>0</v>
      </c>
      <c r="BS96" s="94">
        <v>0</v>
      </c>
      <c r="BT96" s="94">
        <v>0</v>
      </c>
      <c r="BU96" s="94"/>
      <c r="BV96" s="94"/>
      <c r="BW96" s="94"/>
      <c r="BX96" s="94"/>
      <c r="BY96" s="94"/>
      <c r="BZ96" s="94">
        <v>0</v>
      </c>
    </row>
    <row r="97" spans="1:78" s="2" customFormat="1" ht="11.45" customHeight="1" x14ac:dyDescent="0.2">
      <c r="A97" s="95"/>
      <c r="B97" s="312"/>
      <c r="C97" s="346" t="s">
        <v>680</v>
      </c>
      <c r="D97" s="312"/>
      <c r="E97" s="127"/>
      <c r="F97" s="126"/>
      <c r="G97" s="945" t="s">
        <v>680</v>
      </c>
      <c r="H97" s="945" t="s">
        <v>680</v>
      </c>
      <c r="I97" s="943"/>
      <c r="J97" s="103"/>
      <c r="K97" s="104"/>
      <c r="L97" s="632"/>
      <c r="M97" s="105"/>
      <c r="N97" s="630"/>
      <c r="O97" s="372" t="s">
        <v>680</v>
      </c>
      <c r="P97" s="352"/>
      <c r="Q97" s="381"/>
      <c r="R97" s="241">
        <v>0</v>
      </c>
      <c r="S97" s="42"/>
      <c r="T97" s="228"/>
      <c r="U97" s="340">
        <v>0</v>
      </c>
      <c r="V97" s="227"/>
      <c r="W97" s="5"/>
      <c r="X97" s="108" t="s">
        <v>680</v>
      </c>
      <c r="Y97" s="109" t="s">
        <v>2219</v>
      </c>
      <c r="Z97" s="123">
        <v>0</v>
      </c>
      <c r="AA97" s="83" t="s">
        <v>680</v>
      </c>
      <c r="AB97" s="83" t="s">
        <v>680</v>
      </c>
      <c r="AC97" s="83" t="s">
        <v>680</v>
      </c>
      <c r="AE97" s="93" t="s">
        <v>2886</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c r="BB97" s="94"/>
      <c r="BC97" s="93">
        <v>0</v>
      </c>
      <c r="BD97" s="94">
        <v>0</v>
      </c>
      <c r="BE97" s="94">
        <v>0</v>
      </c>
      <c r="BF97" s="94">
        <v>0</v>
      </c>
      <c r="BG97" s="94">
        <v>1</v>
      </c>
      <c r="BH97" s="94">
        <v>0</v>
      </c>
      <c r="BI97" s="94">
        <v>0</v>
      </c>
      <c r="BJ97" s="94">
        <v>0</v>
      </c>
      <c r="BK97" s="94"/>
      <c r="BL97" s="94">
        <v>0</v>
      </c>
      <c r="BM97" s="94">
        <v>0</v>
      </c>
      <c r="BN97" s="94">
        <v>0</v>
      </c>
      <c r="BO97" s="94">
        <v>0</v>
      </c>
      <c r="BP97" s="94">
        <v>0</v>
      </c>
      <c r="BQ97" s="94">
        <v>0</v>
      </c>
      <c r="BR97" s="94">
        <v>0</v>
      </c>
      <c r="BS97" s="94">
        <v>0</v>
      </c>
      <c r="BT97" s="94">
        <v>0</v>
      </c>
      <c r="BU97" s="94"/>
      <c r="BV97" s="94"/>
      <c r="BW97" s="94"/>
      <c r="BX97" s="94"/>
      <c r="BY97" s="94"/>
      <c r="BZ97" s="94">
        <v>0</v>
      </c>
    </row>
    <row r="98" spans="1:78" s="2" customFormat="1" ht="11.45" customHeight="1" x14ac:dyDescent="0.2">
      <c r="A98" s="95"/>
      <c r="B98" s="312"/>
      <c r="C98" s="346" t="s">
        <v>680</v>
      </c>
      <c r="D98" s="312"/>
      <c r="E98" s="127"/>
      <c r="F98" s="126"/>
      <c r="G98" s="945" t="s">
        <v>680</v>
      </c>
      <c r="H98" s="945" t="s">
        <v>680</v>
      </c>
      <c r="I98" s="943"/>
      <c r="J98" s="103"/>
      <c r="K98" s="104"/>
      <c r="L98" s="632"/>
      <c r="M98" s="105"/>
      <c r="N98" s="630"/>
      <c r="O98" s="372" t="s">
        <v>680</v>
      </c>
      <c r="P98" s="352"/>
      <c r="Q98" s="381"/>
      <c r="R98" s="241">
        <v>0</v>
      </c>
      <c r="S98" s="42"/>
      <c r="T98" s="228"/>
      <c r="U98" s="340">
        <v>0</v>
      </c>
      <c r="V98" s="227"/>
      <c r="W98" s="5"/>
      <c r="X98" s="108" t="s">
        <v>680</v>
      </c>
      <c r="Y98" s="109" t="s">
        <v>2219</v>
      </c>
      <c r="Z98" s="123">
        <v>0</v>
      </c>
      <c r="AA98" s="83" t="s">
        <v>680</v>
      </c>
      <c r="AB98" s="83" t="s">
        <v>680</v>
      </c>
      <c r="AC98" s="83" t="s">
        <v>680</v>
      </c>
      <c r="AE98" s="93" t="s">
        <v>2886</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c r="BB98" s="94"/>
      <c r="BC98" s="93">
        <v>0</v>
      </c>
      <c r="BD98" s="94">
        <v>0</v>
      </c>
      <c r="BE98" s="94">
        <v>0</v>
      </c>
      <c r="BF98" s="94">
        <v>0</v>
      </c>
      <c r="BG98" s="94">
        <v>1</v>
      </c>
      <c r="BH98" s="94">
        <v>0</v>
      </c>
      <c r="BI98" s="94">
        <v>0</v>
      </c>
      <c r="BJ98" s="94">
        <v>0</v>
      </c>
      <c r="BK98" s="94"/>
      <c r="BL98" s="94">
        <v>0</v>
      </c>
      <c r="BM98" s="94">
        <v>0</v>
      </c>
      <c r="BN98" s="94">
        <v>0</v>
      </c>
      <c r="BO98" s="94">
        <v>0</v>
      </c>
      <c r="BP98" s="94">
        <v>0</v>
      </c>
      <c r="BQ98" s="94">
        <v>0</v>
      </c>
      <c r="BR98" s="94">
        <v>0</v>
      </c>
      <c r="BS98" s="94">
        <v>0</v>
      </c>
      <c r="BT98" s="94">
        <v>0</v>
      </c>
      <c r="BU98" s="94"/>
      <c r="BV98" s="94"/>
      <c r="BW98" s="94"/>
      <c r="BX98" s="94"/>
      <c r="BY98" s="94"/>
      <c r="BZ98" s="94">
        <v>0</v>
      </c>
    </row>
    <row r="99" spans="1:78" s="2" customFormat="1" ht="11.45" customHeight="1" x14ac:dyDescent="0.2">
      <c r="A99" s="95"/>
      <c r="B99" s="312"/>
      <c r="C99" s="346" t="s">
        <v>680</v>
      </c>
      <c r="D99" s="312"/>
      <c r="E99" s="127"/>
      <c r="F99" s="126"/>
      <c r="G99" s="945" t="s">
        <v>680</v>
      </c>
      <c r="H99" s="945" t="s">
        <v>680</v>
      </c>
      <c r="I99" s="943"/>
      <c r="J99" s="103"/>
      <c r="K99" s="104"/>
      <c r="L99" s="632"/>
      <c r="M99" s="105"/>
      <c r="N99" s="630"/>
      <c r="O99" s="372" t="s">
        <v>680</v>
      </c>
      <c r="P99" s="352"/>
      <c r="Q99" s="381"/>
      <c r="R99" s="241">
        <v>0</v>
      </c>
      <c r="S99" s="42"/>
      <c r="T99" s="228"/>
      <c r="U99" s="340">
        <v>0</v>
      </c>
      <c r="V99" s="227"/>
      <c r="W99" s="5"/>
      <c r="X99" s="108" t="s">
        <v>680</v>
      </c>
      <c r="Y99" s="109" t="s">
        <v>2219</v>
      </c>
      <c r="Z99" s="123">
        <v>0</v>
      </c>
      <c r="AA99" s="83" t="s">
        <v>680</v>
      </c>
      <c r="AB99" s="83" t="s">
        <v>680</v>
      </c>
      <c r="AC99" s="83" t="s">
        <v>680</v>
      </c>
      <c r="AE99" s="93" t="s">
        <v>2886</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c r="BB99" s="94"/>
      <c r="BC99" s="93">
        <v>0</v>
      </c>
      <c r="BD99" s="94">
        <v>0</v>
      </c>
      <c r="BE99" s="94">
        <v>0</v>
      </c>
      <c r="BF99" s="94">
        <v>0</v>
      </c>
      <c r="BG99" s="94">
        <v>1</v>
      </c>
      <c r="BH99" s="94">
        <v>0</v>
      </c>
      <c r="BI99" s="94">
        <v>0</v>
      </c>
      <c r="BJ99" s="94">
        <v>0</v>
      </c>
      <c r="BK99" s="94"/>
      <c r="BL99" s="94">
        <v>0</v>
      </c>
      <c r="BM99" s="94">
        <v>0</v>
      </c>
      <c r="BN99" s="94">
        <v>0</v>
      </c>
      <c r="BO99" s="94">
        <v>0</v>
      </c>
      <c r="BP99" s="94">
        <v>0</v>
      </c>
      <c r="BQ99" s="94">
        <v>0</v>
      </c>
      <c r="BR99" s="94">
        <v>0</v>
      </c>
      <c r="BS99" s="94">
        <v>0</v>
      </c>
      <c r="BT99" s="94">
        <v>0</v>
      </c>
      <c r="BU99" s="94"/>
      <c r="BV99" s="94"/>
      <c r="BW99" s="94"/>
      <c r="BX99" s="94"/>
      <c r="BY99" s="94"/>
      <c r="BZ99" s="94">
        <v>0</v>
      </c>
    </row>
    <row r="100" spans="1:78" s="2" customFormat="1" ht="11.45" customHeight="1" x14ac:dyDescent="0.2">
      <c r="A100" s="95"/>
      <c r="B100" s="312"/>
      <c r="C100" s="346" t="s">
        <v>680</v>
      </c>
      <c r="D100" s="312"/>
      <c r="E100" s="127"/>
      <c r="F100" s="126"/>
      <c r="G100" s="945" t="s">
        <v>680</v>
      </c>
      <c r="H100" s="945" t="s">
        <v>680</v>
      </c>
      <c r="I100" s="943"/>
      <c r="J100" s="103"/>
      <c r="K100" s="104"/>
      <c r="L100" s="632"/>
      <c r="M100" s="105"/>
      <c r="N100" s="630"/>
      <c r="O100" s="372" t="s">
        <v>680</v>
      </c>
      <c r="P100" s="352"/>
      <c r="Q100" s="381"/>
      <c r="R100" s="241">
        <v>0</v>
      </c>
      <c r="S100" s="42"/>
      <c r="T100" s="228"/>
      <c r="U100" s="340">
        <v>0</v>
      </c>
      <c r="V100" s="227"/>
      <c r="W100" s="5"/>
      <c r="X100" s="108" t="s">
        <v>680</v>
      </c>
      <c r="Y100" s="109" t="s">
        <v>2219</v>
      </c>
      <c r="Z100" s="123">
        <v>0</v>
      </c>
      <c r="AA100" s="83" t="s">
        <v>680</v>
      </c>
      <c r="AB100" s="83" t="s">
        <v>680</v>
      </c>
      <c r="AC100" s="83" t="s">
        <v>680</v>
      </c>
      <c r="AE100" s="93" t="s">
        <v>2886</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c r="BB100" s="94"/>
      <c r="BC100" s="93">
        <v>0</v>
      </c>
      <c r="BD100" s="94">
        <v>0</v>
      </c>
      <c r="BE100" s="94">
        <v>0</v>
      </c>
      <c r="BF100" s="94">
        <v>0</v>
      </c>
      <c r="BG100" s="94">
        <v>1</v>
      </c>
      <c r="BH100" s="94">
        <v>0</v>
      </c>
      <c r="BI100" s="94">
        <v>0</v>
      </c>
      <c r="BJ100" s="94">
        <v>0</v>
      </c>
      <c r="BK100" s="94"/>
      <c r="BL100" s="94">
        <v>0</v>
      </c>
      <c r="BM100" s="94">
        <v>0</v>
      </c>
      <c r="BN100" s="94">
        <v>0</v>
      </c>
      <c r="BO100" s="94">
        <v>0</v>
      </c>
      <c r="BP100" s="94">
        <v>0</v>
      </c>
      <c r="BQ100" s="94">
        <v>0</v>
      </c>
      <c r="BR100" s="94">
        <v>0</v>
      </c>
      <c r="BS100" s="94">
        <v>0</v>
      </c>
      <c r="BT100" s="94">
        <v>0</v>
      </c>
      <c r="BU100" s="94"/>
      <c r="BV100" s="94"/>
      <c r="BW100" s="94"/>
      <c r="BX100" s="94"/>
      <c r="BY100" s="94"/>
      <c r="BZ100" s="94">
        <v>0</v>
      </c>
    </row>
    <row r="101" spans="1:78" s="2" customFormat="1" ht="11.45" customHeight="1" x14ac:dyDescent="0.2">
      <c r="A101" s="95"/>
      <c r="B101" s="312"/>
      <c r="C101" s="346" t="s">
        <v>680</v>
      </c>
      <c r="D101" s="312"/>
      <c r="E101" s="127"/>
      <c r="F101" s="126"/>
      <c r="G101" s="945" t="s">
        <v>680</v>
      </c>
      <c r="H101" s="945" t="s">
        <v>680</v>
      </c>
      <c r="I101" s="943"/>
      <c r="J101" s="103"/>
      <c r="K101" s="104"/>
      <c r="L101" s="632"/>
      <c r="M101" s="105"/>
      <c r="N101" s="630"/>
      <c r="O101" s="372" t="s">
        <v>680</v>
      </c>
      <c r="P101" s="352"/>
      <c r="Q101" s="381"/>
      <c r="R101" s="241">
        <v>0</v>
      </c>
      <c r="S101" s="42"/>
      <c r="T101" s="228"/>
      <c r="U101" s="340">
        <v>0</v>
      </c>
      <c r="V101" s="227"/>
      <c r="W101" s="5"/>
      <c r="X101" s="108" t="s">
        <v>680</v>
      </c>
      <c r="Y101" s="109" t="s">
        <v>2219</v>
      </c>
      <c r="Z101" s="123">
        <v>0</v>
      </c>
      <c r="AA101" s="83" t="s">
        <v>680</v>
      </c>
      <c r="AB101" s="83" t="s">
        <v>680</v>
      </c>
      <c r="AC101" s="83" t="s">
        <v>680</v>
      </c>
      <c r="AE101" s="93" t="s">
        <v>2886</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c r="BB101" s="94"/>
      <c r="BC101" s="93">
        <v>0</v>
      </c>
      <c r="BD101" s="94">
        <v>0</v>
      </c>
      <c r="BE101" s="94">
        <v>0</v>
      </c>
      <c r="BF101" s="94">
        <v>0</v>
      </c>
      <c r="BG101" s="94">
        <v>1</v>
      </c>
      <c r="BH101" s="94">
        <v>0</v>
      </c>
      <c r="BI101" s="94">
        <v>0</v>
      </c>
      <c r="BJ101" s="94">
        <v>0</v>
      </c>
      <c r="BK101" s="94"/>
      <c r="BL101" s="94">
        <v>0</v>
      </c>
      <c r="BM101" s="94">
        <v>0</v>
      </c>
      <c r="BN101" s="94">
        <v>0</v>
      </c>
      <c r="BO101" s="94">
        <v>0</v>
      </c>
      <c r="BP101" s="94">
        <v>0</v>
      </c>
      <c r="BQ101" s="94">
        <v>0</v>
      </c>
      <c r="BR101" s="94">
        <v>0</v>
      </c>
      <c r="BS101" s="94">
        <v>0</v>
      </c>
      <c r="BT101" s="94">
        <v>0</v>
      </c>
      <c r="BU101" s="94"/>
      <c r="BV101" s="94"/>
      <c r="BW101" s="94"/>
      <c r="BX101" s="94"/>
      <c r="BY101" s="94"/>
      <c r="BZ101" s="94">
        <v>0</v>
      </c>
    </row>
    <row r="102" spans="1:78" s="2" customFormat="1" ht="11.45" customHeight="1" x14ac:dyDescent="0.2">
      <c r="A102" s="95"/>
      <c r="B102" s="312"/>
      <c r="C102" s="346" t="s">
        <v>680</v>
      </c>
      <c r="D102" s="312"/>
      <c r="E102" s="127"/>
      <c r="F102" s="126"/>
      <c r="G102" s="945" t="s">
        <v>680</v>
      </c>
      <c r="H102" s="945" t="s">
        <v>680</v>
      </c>
      <c r="I102" s="943"/>
      <c r="J102" s="103"/>
      <c r="K102" s="104"/>
      <c r="L102" s="632"/>
      <c r="M102" s="105"/>
      <c r="N102" s="630"/>
      <c r="O102" s="372" t="s">
        <v>680</v>
      </c>
      <c r="P102" s="352"/>
      <c r="Q102" s="381"/>
      <c r="R102" s="241">
        <v>0</v>
      </c>
      <c r="S102" s="42"/>
      <c r="T102" s="228"/>
      <c r="U102" s="340">
        <v>0</v>
      </c>
      <c r="V102" s="227"/>
      <c r="W102" s="5"/>
      <c r="X102" s="108" t="s">
        <v>680</v>
      </c>
      <c r="Y102" s="109" t="s">
        <v>2219</v>
      </c>
      <c r="Z102" s="123">
        <v>0</v>
      </c>
      <c r="AA102" s="83" t="s">
        <v>680</v>
      </c>
      <c r="AB102" s="83" t="s">
        <v>680</v>
      </c>
      <c r="AC102" s="83" t="s">
        <v>680</v>
      </c>
      <c r="AE102" s="93" t="s">
        <v>2886</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c r="BB102" s="94"/>
      <c r="BC102" s="93">
        <v>0</v>
      </c>
      <c r="BD102" s="94">
        <v>0</v>
      </c>
      <c r="BE102" s="94">
        <v>0</v>
      </c>
      <c r="BF102" s="94">
        <v>0</v>
      </c>
      <c r="BG102" s="94">
        <v>1</v>
      </c>
      <c r="BH102" s="94">
        <v>0</v>
      </c>
      <c r="BI102" s="94">
        <v>0</v>
      </c>
      <c r="BJ102" s="94">
        <v>0</v>
      </c>
      <c r="BK102" s="94"/>
      <c r="BL102" s="94">
        <v>0</v>
      </c>
      <c r="BM102" s="94">
        <v>0</v>
      </c>
      <c r="BN102" s="94">
        <v>0</v>
      </c>
      <c r="BO102" s="94">
        <v>0</v>
      </c>
      <c r="BP102" s="94">
        <v>0</v>
      </c>
      <c r="BQ102" s="94">
        <v>0</v>
      </c>
      <c r="BR102" s="94">
        <v>0</v>
      </c>
      <c r="BS102" s="94">
        <v>0</v>
      </c>
      <c r="BT102" s="94">
        <v>0</v>
      </c>
      <c r="BU102" s="94"/>
      <c r="BV102" s="94"/>
      <c r="BW102" s="94"/>
      <c r="BX102" s="94"/>
      <c r="BY102" s="94"/>
      <c r="BZ102" s="94">
        <v>0</v>
      </c>
    </row>
    <row r="103" spans="1:78" s="2" customFormat="1" ht="11.45" customHeight="1" x14ac:dyDescent="0.2">
      <c r="A103" s="95"/>
      <c r="B103" s="312"/>
      <c r="C103" s="346" t="s">
        <v>680</v>
      </c>
      <c r="D103" s="312"/>
      <c r="E103" s="127"/>
      <c r="F103" s="126"/>
      <c r="G103" s="945" t="s">
        <v>680</v>
      </c>
      <c r="H103" s="945" t="s">
        <v>680</v>
      </c>
      <c r="I103" s="943"/>
      <c r="J103" s="103"/>
      <c r="K103" s="104"/>
      <c r="L103" s="632"/>
      <c r="M103" s="105"/>
      <c r="N103" s="630"/>
      <c r="O103" s="372" t="s">
        <v>680</v>
      </c>
      <c r="P103" s="352"/>
      <c r="Q103" s="381"/>
      <c r="R103" s="241">
        <v>0</v>
      </c>
      <c r="S103" s="42"/>
      <c r="T103" s="228"/>
      <c r="U103" s="340">
        <v>0</v>
      </c>
      <c r="V103" s="227"/>
      <c r="W103" s="5"/>
      <c r="X103" s="108" t="s">
        <v>680</v>
      </c>
      <c r="Y103" s="109" t="s">
        <v>2219</v>
      </c>
      <c r="Z103" s="123">
        <v>0</v>
      </c>
      <c r="AA103" s="83" t="s">
        <v>680</v>
      </c>
      <c r="AB103" s="83" t="s">
        <v>680</v>
      </c>
      <c r="AC103" s="83" t="s">
        <v>680</v>
      </c>
      <c r="AE103" s="93" t="s">
        <v>2886</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c r="BB103" s="94"/>
      <c r="BC103" s="93">
        <v>0</v>
      </c>
      <c r="BD103" s="94">
        <v>0</v>
      </c>
      <c r="BE103" s="94">
        <v>0</v>
      </c>
      <c r="BF103" s="94">
        <v>0</v>
      </c>
      <c r="BG103" s="94">
        <v>1</v>
      </c>
      <c r="BH103" s="94">
        <v>0</v>
      </c>
      <c r="BI103" s="94">
        <v>0</v>
      </c>
      <c r="BJ103" s="94">
        <v>0</v>
      </c>
      <c r="BK103" s="94"/>
      <c r="BL103" s="94">
        <v>0</v>
      </c>
      <c r="BM103" s="94">
        <v>0</v>
      </c>
      <c r="BN103" s="94">
        <v>0</v>
      </c>
      <c r="BO103" s="94">
        <v>0</v>
      </c>
      <c r="BP103" s="94">
        <v>0</v>
      </c>
      <c r="BQ103" s="94">
        <v>0</v>
      </c>
      <c r="BR103" s="94">
        <v>0</v>
      </c>
      <c r="BS103" s="94">
        <v>0</v>
      </c>
      <c r="BT103" s="94">
        <v>0</v>
      </c>
      <c r="BU103" s="94"/>
      <c r="BV103" s="94"/>
      <c r="BW103" s="94"/>
      <c r="BX103" s="94"/>
      <c r="BY103" s="94"/>
      <c r="BZ103" s="94">
        <v>0</v>
      </c>
    </row>
    <row r="104" spans="1:78" s="2" customFormat="1" ht="11.45" customHeight="1" x14ac:dyDescent="0.2">
      <c r="A104" s="95"/>
      <c r="B104" s="312"/>
      <c r="C104" s="346" t="s">
        <v>680</v>
      </c>
      <c r="D104" s="312"/>
      <c r="E104" s="127"/>
      <c r="F104" s="126"/>
      <c r="G104" s="945" t="s">
        <v>680</v>
      </c>
      <c r="H104" s="945" t="s">
        <v>680</v>
      </c>
      <c r="I104" s="943"/>
      <c r="J104" s="103"/>
      <c r="K104" s="104"/>
      <c r="L104" s="632"/>
      <c r="M104" s="105"/>
      <c r="N104" s="630"/>
      <c r="O104" s="372" t="s">
        <v>680</v>
      </c>
      <c r="P104" s="352"/>
      <c r="Q104" s="381"/>
      <c r="R104" s="241">
        <v>0</v>
      </c>
      <c r="S104" s="42"/>
      <c r="T104" s="228"/>
      <c r="U104" s="340">
        <v>0</v>
      </c>
      <c r="V104" s="227"/>
      <c r="W104" s="5"/>
      <c r="X104" s="108" t="s">
        <v>680</v>
      </c>
      <c r="Y104" s="109" t="s">
        <v>2219</v>
      </c>
      <c r="Z104" s="123">
        <v>0</v>
      </c>
      <c r="AA104" s="83" t="s">
        <v>680</v>
      </c>
      <c r="AB104" s="83" t="s">
        <v>680</v>
      </c>
      <c r="AC104" s="83" t="s">
        <v>680</v>
      </c>
      <c r="AE104" s="93" t="s">
        <v>2886</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c r="BB104" s="94"/>
      <c r="BC104" s="93">
        <v>0</v>
      </c>
      <c r="BD104" s="94">
        <v>0</v>
      </c>
      <c r="BE104" s="94">
        <v>0</v>
      </c>
      <c r="BF104" s="94">
        <v>0</v>
      </c>
      <c r="BG104" s="94">
        <v>1</v>
      </c>
      <c r="BH104" s="94">
        <v>0</v>
      </c>
      <c r="BI104" s="94">
        <v>0</v>
      </c>
      <c r="BJ104" s="94">
        <v>0</v>
      </c>
      <c r="BK104" s="94"/>
      <c r="BL104" s="94">
        <v>0</v>
      </c>
      <c r="BM104" s="94">
        <v>0</v>
      </c>
      <c r="BN104" s="94">
        <v>0</v>
      </c>
      <c r="BO104" s="94">
        <v>0</v>
      </c>
      <c r="BP104" s="94">
        <v>0</v>
      </c>
      <c r="BQ104" s="94">
        <v>0</v>
      </c>
      <c r="BR104" s="94">
        <v>0</v>
      </c>
      <c r="BS104" s="94">
        <v>0</v>
      </c>
      <c r="BT104" s="94">
        <v>0</v>
      </c>
      <c r="BU104" s="94"/>
      <c r="BV104" s="94"/>
      <c r="BW104" s="94"/>
      <c r="BX104" s="94"/>
      <c r="BY104" s="94"/>
      <c r="BZ104" s="94">
        <v>0</v>
      </c>
    </row>
    <row r="105" spans="1:78" s="2" customFormat="1" ht="11.45" customHeight="1" x14ac:dyDescent="0.2">
      <c r="A105" s="95"/>
      <c r="B105" s="312"/>
      <c r="C105" s="346" t="s">
        <v>680</v>
      </c>
      <c r="D105" s="312"/>
      <c r="E105" s="127"/>
      <c r="F105" s="126"/>
      <c r="G105" s="945" t="s">
        <v>680</v>
      </c>
      <c r="H105" s="945" t="s">
        <v>680</v>
      </c>
      <c r="I105" s="943"/>
      <c r="J105" s="103"/>
      <c r="K105" s="104"/>
      <c r="L105" s="632"/>
      <c r="M105" s="105"/>
      <c r="N105" s="630"/>
      <c r="O105" s="372" t="s">
        <v>680</v>
      </c>
      <c r="P105" s="352"/>
      <c r="Q105" s="381"/>
      <c r="R105" s="241">
        <v>0</v>
      </c>
      <c r="S105" s="42"/>
      <c r="T105" s="228"/>
      <c r="U105" s="340">
        <v>0</v>
      </c>
      <c r="V105" s="227"/>
      <c r="W105" s="5"/>
      <c r="X105" s="108" t="s">
        <v>680</v>
      </c>
      <c r="Y105" s="109" t="s">
        <v>2219</v>
      </c>
      <c r="Z105" s="123">
        <v>0</v>
      </c>
      <c r="AA105" s="83" t="s">
        <v>680</v>
      </c>
      <c r="AB105" s="83" t="s">
        <v>680</v>
      </c>
      <c r="AC105" s="83" t="s">
        <v>680</v>
      </c>
      <c r="AE105" s="93" t="s">
        <v>2886</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c r="BB105" s="94"/>
      <c r="BC105" s="93">
        <v>0</v>
      </c>
      <c r="BD105" s="94">
        <v>0</v>
      </c>
      <c r="BE105" s="94">
        <v>0</v>
      </c>
      <c r="BF105" s="94">
        <v>0</v>
      </c>
      <c r="BG105" s="94">
        <v>1</v>
      </c>
      <c r="BH105" s="94">
        <v>0</v>
      </c>
      <c r="BI105" s="94">
        <v>0</v>
      </c>
      <c r="BJ105" s="94">
        <v>0</v>
      </c>
      <c r="BK105" s="94"/>
      <c r="BL105" s="94">
        <v>0</v>
      </c>
      <c r="BM105" s="94">
        <v>0</v>
      </c>
      <c r="BN105" s="94">
        <v>0</v>
      </c>
      <c r="BO105" s="94">
        <v>0</v>
      </c>
      <c r="BP105" s="94">
        <v>0</v>
      </c>
      <c r="BQ105" s="94">
        <v>0</v>
      </c>
      <c r="BR105" s="94">
        <v>0</v>
      </c>
      <c r="BS105" s="94">
        <v>0</v>
      </c>
      <c r="BT105" s="94">
        <v>0</v>
      </c>
      <c r="BU105" s="94"/>
      <c r="BV105" s="94"/>
      <c r="BW105" s="94"/>
      <c r="BX105" s="94"/>
      <c r="BY105" s="94"/>
      <c r="BZ105" s="94">
        <v>0</v>
      </c>
    </row>
    <row r="106" spans="1:78" s="2" customFormat="1" ht="11.45" customHeight="1" x14ac:dyDescent="0.2">
      <c r="A106" s="95"/>
      <c r="B106" s="312"/>
      <c r="C106" s="346" t="s">
        <v>680</v>
      </c>
      <c r="D106" s="312"/>
      <c r="E106" s="127"/>
      <c r="F106" s="126"/>
      <c r="G106" s="945" t="s">
        <v>680</v>
      </c>
      <c r="H106" s="945" t="s">
        <v>680</v>
      </c>
      <c r="I106" s="943"/>
      <c r="J106" s="103"/>
      <c r="K106" s="104"/>
      <c r="L106" s="632"/>
      <c r="M106" s="105"/>
      <c r="N106" s="630"/>
      <c r="O106" s="372" t="s">
        <v>680</v>
      </c>
      <c r="P106" s="352"/>
      <c r="Q106" s="381"/>
      <c r="R106" s="241">
        <v>0</v>
      </c>
      <c r="S106" s="42"/>
      <c r="T106" s="228"/>
      <c r="U106" s="340">
        <v>0</v>
      </c>
      <c r="V106" s="227"/>
      <c r="W106" s="5"/>
      <c r="X106" s="108" t="s">
        <v>680</v>
      </c>
      <c r="Y106" s="109" t="s">
        <v>2219</v>
      </c>
      <c r="Z106" s="123">
        <v>0</v>
      </c>
      <c r="AA106" s="83" t="s">
        <v>680</v>
      </c>
      <c r="AB106" s="83" t="s">
        <v>680</v>
      </c>
      <c r="AC106" s="83" t="s">
        <v>680</v>
      </c>
      <c r="AE106" s="93" t="s">
        <v>2886</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c r="BB106" s="94"/>
      <c r="BC106" s="93">
        <v>0</v>
      </c>
      <c r="BD106" s="94">
        <v>0</v>
      </c>
      <c r="BE106" s="94">
        <v>0</v>
      </c>
      <c r="BF106" s="94">
        <v>0</v>
      </c>
      <c r="BG106" s="94">
        <v>1</v>
      </c>
      <c r="BH106" s="94">
        <v>0</v>
      </c>
      <c r="BI106" s="94">
        <v>0</v>
      </c>
      <c r="BJ106" s="94">
        <v>0</v>
      </c>
      <c r="BK106" s="94"/>
      <c r="BL106" s="94">
        <v>0</v>
      </c>
      <c r="BM106" s="94">
        <v>0</v>
      </c>
      <c r="BN106" s="94">
        <v>0</v>
      </c>
      <c r="BO106" s="94">
        <v>0</v>
      </c>
      <c r="BP106" s="94">
        <v>0</v>
      </c>
      <c r="BQ106" s="94">
        <v>0</v>
      </c>
      <c r="BR106" s="94">
        <v>0</v>
      </c>
      <c r="BS106" s="94">
        <v>0</v>
      </c>
      <c r="BT106" s="94">
        <v>0</v>
      </c>
      <c r="BU106" s="94"/>
      <c r="BV106" s="94"/>
      <c r="BW106" s="94"/>
      <c r="BX106" s="94"/>
      <c r="BY106" s="94"/>
      <c r="BZ106" s="94">
        <v>0</v>
      </c>
    </row>
    <row r="107" spans="1:78" s="2" customFormat="1" ht="11.45" customHeight="1" x14ac:dyDescent="0.2">
      <c r="A107" s="95"/>
      <c r="B107" s="312"/>
      <c r="C107" s="346" t="s">
        <v>680</v>
      </c>
      <c r="D107" s="312"/>
      <c r="E107" s="127"/>
      <c r="F107" s="126"/>
      <c r="G107" s="945" t="s">
        <v>680</v>
      </c>
      <c r="H107" s="945" t="s">
        <v>680</v>
      </c>
      <c r="I107" s="943"/>
      <c r="J107" s="103"/>
      <c r="K107" s="104"/>
      <c r="L107" s="632"/>
      <c r="M107" s="105"/>
      <c r="N107" s="630"/>
      <c r="O107" s="372" t="s">
        <v>680</v>
      </c>
      <c r="P107" s="352"/>
      <c r="Q107" s="381"/>
      <c r="R107" s="241">
        <v>0</v>
      </c>
      <c r="S107" s="42"/>
      <c r="T107" s="228"/>
      <c r="U107" s="340">
        <v>0</v>
      </c>
      <c r="V107" s="227"/>
      <c r="W107" s="5"/>
      <c r="X107" s="108" t="s">
        <v>680</v>
      </c>
      <c r="Y107" s="109" t="s">
        <v>2219</v>
      </c>
      <c r="Z107" s="123">
        <v>0</v>
      </c>
      <c r="AA107" s="83" t="s">
        <v>680</v>
      </c>
      <c r="AB107" s="83" t="s">
        <v>680</v>
      </c>
      <c r="AC107" s="83" t="s">
        <v>680</v>
      </c>
      <c r="AE107" s="93" t="s">
        <v>2886</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c r="BB107" s="94"/>
      <c r="BC107" s="93">
        <v>0</v>
      </c>
      <c r="BD107" s="94">
        <v>0</v>
      </c>
      <c r="BE107" s="94">
        <v>0</v>
      </c>
      <c r="BF107" s="94">
        <v>0</v>
      </c>
      <c r="BG107" s="94">
        <v>1</v>
      </c>
      <c r="BH107" s="94">
        <v>0</v>
      </c>
      <c r="BI107" s="94">
        <v>0</v>
      </c>
      <c r="BJ107" s="94">
        <v>0</v>
      </c>
      <c r="BK107" s="94"/>
      <c r="BL107" s="94">
        <v>0</v>
      </c>
      <c r="BM107" s="94">
        <v>0</v>
      </c>
      <c r="BN107" s="94">
        <v>0</v>
      </c>
      <c r="BO107" s="94">
        <v>0</v>
      </c>
      <c r="BP107" s="94">
        <v>0</v>
      </c>
      <c r="BQ107" s="94">
        <v>0</v>
      </c>
      <c r="BR107" s="94">
        <v>0</v>
      </c>
      <c r="BS107" s="94">
        <v>0</v>
      </c>
      <c r="BT107" s="94">
        <v>0</v>
      </c>
      <c r="BU107" s="94"/>
      <c r="BV107" s="94"/>
      <c r="BW107" s="94"/>
      <c r="BX107" s="94"/>
      <c r="BY107" s="94"/>
      <c r="BZ107" s="94">
        <v>0</v>
      </c>
    </row>
    <row r="108" spans="1:78" s="2" customFormat="1" ht="11.45" customHeight="1" x14ac:dyDescent="0.2">
      <c r="A108" s="95"/>
      <c r="B108" s="312"/>
      <c r="C108" s="347">
        <v>9603</v>
      </c>
      <c r="D108" s="312"/>
      <c r="E108" s="227"/>
      <c r="F108" s="228"/>
      <c r="G108" s="228"/>
      <c r="H108" s="353" t="s">
        <v>1071</v>
      </c>
      <c r="I108" s="354"/>
      <c r="J108" s="259"/>
      <c r="K108" s="358">
        <v>16714629</v>
      </c>
      <c r="L108" s="352"/>
      <c r="M108" s="352"/>
      <c r="N108" s="352"/>
      <c r="O108" s="352"/>
      <c r="P108" s="352"/>
      <c r="Q108" s="382"/>
      <c r="R108" s="358">
        <v>13320</v>
      </c>
      <c r="S108" s="102"/>
      <c r="T108" s="228"/>
      <c r="U108" s="358">
        <v>13320</v>
      </c>
      <c r="V108" s="227"/>
      <c r="W108" s="5"/>
      <c r="X108" s="97">
        <v>9603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customHeight="1" x14ac:dyDescent="0.2">
      <c r="A111" s="95"/>
      <c r="B111" s="312"/>
      <c r="C111" s="312"/>
      <c r="D111" s="312"/>
      <c r="E111" s="228"/>
      <c r="F111" s="228"/>
      <c r="G111" s="228"/>
      <c r="H111" s="228"/>
      <c r="I111" s="228"/>
      <c r="J111" s="259"/>
      <c r="K111" s="228"/>
      <c r="L111" s="228"/>
      <c r="M111" s="228"/>
      <c r="N111" s="228"/>
      <c r="O111" s="228"/>
      <c r="P111" s="228"/>
      <c r="Q111" s="228"/>
      <c r="R111" s="228"/>
      <c r="S111" s="228"/>
      <c r="T111" s="228"/>
      <c r="U111" s="228"/>
      <c r="V111" s="227"/>
      <c r="Y111" s="83"/>
    </row>
    <row r="112" spans="1:78" s="2" customFormat="1" ht="11.45" customHeight="1" x14ac:dyDescent="0.2">
      <c r="A112" s="95"/>
      <c r="B112" s="312"/>
      <c r="C112" s="312"/>
      <c r="D112" s="312"/>
      <c r="E112" s="1357" t="s">
        <v>1058</v>
      </c>
      <c r="F112" s="1357" t="s">
        <v>2230</v>
      </c>
      <c r="G112" s="1357" t="s">
        <v>2231</v>
      </c>
      <c r="H112" s="1357" t="s">
        <v>2232</v>
      </c>
      <c r="I112" s="1357" t="s">
        <v>2389</v>
      </c>
      <c r="J112" s="1357" t="s">
        <v>2390</v>
      </c>
      <c r="K112" s="1357" t="s">
        <v>1398</v>
      </c>
      <c r="L112" s="79" t="s">
        <v>579</v>
      </c>
      <c r="M112" s="85"/>
      <c r="N112" s="85"/>
      <c r="O112" s="80"/>
      <c r="P112" s="284"/>
      <c r="Q112" s="79" t="s">
        <v>1109</v>
      </c>
      <c r="R112" s="80"/>
      <c r="S112" s="1357" t="s">
        <v>1110</v>
      </c>
      <c r="T112" s="284"/>
      <c r="U112" s="1357" t="s">
        <v>1028</v>
      </c>
      <c r="V112" s="227"/>
      <c r="Y112" s="83"/>
      <c r="BM112" s="83"/>
      <c r="BN112" s="83"/>
      <c r="BO112" s="83"/>
      <c r="BP112" s="83"/>
      <c r="BQ112" s="83"/>
      <c r="BR112" s="83"/>
      <c r="BS112" s="83"/>
      <c r="BT112" s="83"/>
    </row>
    <row r="113" spans="1:78" s="2" customFormat="1" ht="11.45" customHeight="1" x14ac:dyDescent="0.2">
      <c r="A113" s="95"/>
      <c r="B113" s="312"/>
      <c r="C113" s="312"/>
      <c r="D113" s="312"/>
      <c r="E113" s="1358"/>
      <c r="F113" s="1358"/>
      <c r="G113" s="1358"/>
      <c r="H113" s="1358"/>
      <c r="I113" s="1358"/>
      <c r="J113" s="1358"/>
      <c r="K113" s="1358"/>
      <c r="L113" s="37" t="s">
        <v>371</v>
      </c>
      <c r="M113" s="37" t="s">
        <v>590</v>
      </c>
      <c r="N113" s="37" t="s">
        <v>372</v>
      </c>
      <c r="O113" s="37" t="s">
        <v>1028</v>
      </c>
      <c r="P113" s="284"/>
      <c r="Q113" s="37" t="s">
        <v>371</v>
      </c>
      <c r="R113" s="37" t="s">
        <v>590</v>
      </c>
      <c r="S113" s="1358"/>
      <c r="T113" s="284"/>
      <c r="U113" s="1358"/>
      <c r="V113" s="227"/>
      <c r="Y113" s="83"/>
      <c r="AE113" s="576" t="s">
        <v>2207</v>
      </c>
      <c r="AX113" s="576" t="s">
        <v>2207</v>
      </c>
      <c r="BA113" s="83" t="s">
        <v>1555</v>
      </c>
      <c r="BB113" s="83" t="s">
        <v>1555</v>
      </c>
      <c r="BC113" s="83" t="s">
        <v>813</v>
      </c>
      <c r="BD113" s="83" t="s">
        <v>813</v>
      </c>
      <c r="BE113" s="83" t="s">
        <v>2226</v>
      </c>
      <c r="BF113" s="83" t="s">
        <v>2228</v>
      </c>
      <c r="BG113" s="83" t="s">
        <v>2228</v>
      </c>
      <c r="BH113" s="83" t="s">
        <v>2228</v>
      </c>
      <c r="BI113" s="83" t="s">
        <v>2787</v>
      </c>
      <c r="BJ113" s="83" t="s">
        <v>782</v>
      </c>
      <c r="BK113" s="83" t="s">
        <v>71</v>
      </c>
      <c r="BL113" s="83" t="s">
        <v>145</v>
      </c>
      <c r="BM113" s="576" t="s">
        <v>72</v>
      </c>
      <c r="BN113" s="576" t="s">
        <v>72</v>
      </c>
      <c r="BO113" s="576" t="s">
        <v>72</v>
      </c>
      <c r="BP113" s="83" t="s">
        <v>2604</v>
      </c>
      <c r="BQ113" s="83" t="s">
        <v>2067</v>
      </c>
      <c r="BR113" s="83" t="s">
        <v>74</v>
      </c>
      <c r="BS113" s="576" t="s">
        <v>2224</v>
      </c>
      <c r="BT113" s="83" t="s">
        <v>2224</v>
      </c>
      <c r="BU113" s="83" t="s">
        <v>744</v>
      </c>
      <c r="BV113" s="83" t="s">
        <v>1554</v>
      </c>
      <c r="BW113" s="83" t="s">
        <v>1554</v>
      </c>
      <c r="BX113" s="83" t="s">
        <v>75</v>
      </c>
      <c r="BY113" s="83" t="s">
        <v>1910</v>
      </c>
      <c r="BZ113" s="579" t="s">
        <v>2222</v>
      </c>
    </row>
    <row r="114" spans="1:78" s="2" customFormat="1" ht="11.45" customHeight="1" x14ac:dyDescent="0.2">
      <c r="A114" s="95"/>
      <c r="B114" s="312"/>
      <c r="C114" s="312"/>
      <c r="D114" s="312"/>
      <c r="E114" s="1357"/>
      <c r="F114" s="1357"/>
      <c r="G114" s="1357"/>
      <c r="H114" s="1357"/>
      <c r="I114" s="1357"/>
      <c r="J114" s="1357"/>
      <c r="K114" s="1357"/>
      <c r="L114" s="79"/>
      <c r="M114" s="85"/>
      <c r="N114" s="85"/>
      <c r="O114" s="80"/>
      <c r="P114" s="284"/>
      <c r="Q114" s="79"/>
      <c r="R114" s="80"/>
      <c r="S114" s="1357"/>
      <c r="T114" s="284"/>
      <c r="U114" s="1357"/>
      <c r="V114" s="227"/>
      <c r="Y114" s="83"/>
      <c r="BE114" s="2" t="s">
        <v>392</v>
      </c>
      <c r="BM114" s="576"/>
      <c r="BN114" s="576"/>
      <c r="BO114" s="576"/>
      <c r="BP114" s="83"/>
      <c r="BQ114" s="83"/>
      <c r="BR114" s="83"/>
      <c r="BS114" s="576"/>
      <c r="BT114" s="83"/>
      <c r="BZ114" s="580"/>
    </row>
    <row r="115" spans="1:78" s="2" customFormat="1" ht="11.45" customHeight="1" x14ac:dyDescent="0.2">
      <c r="A115" s="95"/>
      <c r="B115" s="312"/>
      <c r="C115" s="312"/>
      <c r="D115" s="312"/>
      <c r="E115" s="1358"/>
      <c r="F115" s="1358"/>
      <c r="G115" s="1358"/>
      <c r="H115" s="1358"/>
      <c r="I115" s="1358"/>
      <c r="J115" s="1358"/>
      <c r="K115" s="1358"/>
      <c r="L115" s="37"/>
      <c r="M115" s="37"/>
      <c r="N115" s="37"/>
      <c r="O115" s="37"/>
      <c r="P115" s="284"/>
      <c r="Q115" s="37"/>
      <c r="R115" s="37"/>
      <c r="S115" s="1358"/>
      <c r="T115" s="284"/>
      <c r="U115" s="1358"/>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83"/>
      <c r="BW115" s="83"/>
      <c r="BX115" s="83"/>
      <c r="BY115" s="83"/>
      <c r="BZ115" s="579"/>
    </row>
    <row r="116" spans="1:78" s="2" customFormat="1" ht="11.45"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820</v>
      </c>
      <c r="Y116" s="365" t="s">
        <v>2010</v>
      </c>
      <c r="Z116" s="365" t="s">
        <v>1040</v>
      </c>
      <c r="AA116" s="365" t="s">
        <v>1309</v>
      </c>
      <c r="AB116" s="365" t="s">
        <v>2221</v>
      </c>
      <c r="AC116" s="365" t="s">
        <v>1556</v>
      </c>
      <c r="AE116" s="365" t="s">
        <v>1305</v>
      </c>
      <c r="AF116" s="95"/>
      <c r="AG116" s="369" t="s">
        <v>208</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1306</v>
      </c>
      <c r="BB116" s="345"/>
      <c r="BC116" s="83" t="s">
        <v>1042</v>
      </c>
      <c r="BD116" s="345">
        <v>0.05</v>
      </c>
      <c r="BE116" s="83" t="s">
        <v>392</v>
      </c>
      <c r="BF116" s="83" t="s">
        <v>1043</v>
      </c>
      <c r="BG116" s="83" t="s">
        <v>1043</v>
      </c>
      <c r="BH116" s="83" t="s">
        <v>1043</v>
      </c>
      <c r="BI116" s="83" t="s">
        <v>904</v>
      </c>
      <c r="BJ116" s="83" t="s">
        <v>206</v>
      </c>
      <c r="BK116" s="83" t="s">
        <v>207</v>
      </c>
      <c r="BL116" s="83" t="s">
        <v>401</v>
      </c>
      <c r="BM116" s="576" t="s">
        <v>2221</v>
      </c>
      <c r="BN116" s="576" t="s">
        <v>1556</v>
      </c>
      <c r="BO116" s="576" t="s">
        <v>2209</v>
      </c>
      <c r="BP116" s="83" t="s">
        <v>404</v>
      </c>
      <c r="BQ116" s="83" t="s">
        <v>405</v>
      </c>
      <c r="BR116" s="83" t="s">
        <v>213</v>
      </c>
      <c r="BS116" s="576" t="s">
        <v>2210</v>
      </c>
      <c r="BT116" s="83" t="s">
        <v>1399</v>
      </c>
      <c r="BU116" s="83" t="s">
        <v>209</v>
      </c>
      <c r="BV116" s="83" t="s">
        <v>2583</v>
      </c>
      <c r="BW116" s="83" t="s">
        <v>2583</v>
      </c>
      <c r="BX116" s="83" t="s">
        <v>908</v>
      </c>
      <c r="BY116" s="83" t="s">
        <v>907</v>
      </c>
      <c r="BZ116" s="579" t="s">
        <v>2206</v>
      </c>
    </row>
    <row r="117" spans="1:78" s="2" customFormat="1" ht="11.45" customHeight="1" x14ac:dyDescent="0.2">
      <c r="A117" s="95"/>
      <c r="B117" s="312"/>
      <c r="C117" s="312"/>
      <c r="D117" s="312"/>
      <c r="E117" s="58" t="s">
        <v>2560</v>
      </c>
      <c r="F117" s="13" t="s">
        <v>2560</v>
      </c>
      <c r="G117" s="13"/>
      <c r="H117" s="13"/>
      <c r="I117" s="13"/>
      <c r="J117" s="88" t="s">
        <v>368</v>
      </c>
      <c r="K117" s="13" t="s">
        <v>1099</v>
      </c>
      <c r="L117" s="13" t="s">
        <v>1506</v>
      </c>
      <c r="M117" s="13" t="s">
        <v>1506</v>
      </c>
      <c r="N117" s="13" t="s">
        <v>1506</v>
      </c>
      <c r="O117" s="13" t="s">
        <v>1506</v>
      </c>
      <c r="P117" s="228"/>
      <c r="Q117" s="13" t="s">
        <v>1099</v>
      </c>
      <c r="R117" s="13" t="s">
        <v>1099</v>
      </c>
      <c r="S117" s="13" t="s">
        <v>1099</v>
      </c>
      <c r="T117" s="228"/>
      <c r="U117" s="13" t="s">
        <v>1099</v>
      </c>
      <c r="V117" s="227"/>
      <c r="X117" s="365"/>
      <c r="Y117" s="365" t="s">
        <v>144</v>
      </c>
      <c r="Z117" s="365" t="s">
        <v>1041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1284</v>
      </c>
      <c r="BB117" s="83" t="s">
        <v>1949</v>
      </c>
      <c r="BC117" s="83" t="s">
        <v>1284</v>
      </c>
      <c r="BD117" s="83" t="s">
        <v>1039</v>
      </c>
      <c r="BE117" s="83" t="s">
        <v>1039</v>
      </c>
      <c r="BF117" s="83" t="s">
        <v>1044</v>
      </c>
      <c r="BG117" s="83" t="s">
        <v>205</v>
      </c>
      <c r="BH117" s="83" t="s">
        <v>1039</v>
      </c>
      <c r="BI117" s="83" t="s">
        <v>1039</v>
      </c>
      <c r="BJ117" s="83" t="s">
        <v>393</v>
      </c>
      <c r="BK117" s="83" t="s">
        <v>1949</v>
      </c>
      <c r="BL117" s="83" t="s">
        <v>1039</v>
      </c>
      <c r="BM117" s="576"/>
      <c r="BN117" s="576" t="s">
        <v>403</v>
      </c>
      <c r="BO117" s="576" t="s">
        <v>1039</v>
      </c>
      <c r="BP117" s="83" t="s">
        <v>1039</v>
      </c>
      <c r="BQ117" s="83" t="s">
        <v>212</v>
      </c>
      <c r="BR117" s="83" t="s">
        <v>214</v>
      </c>
      <c r="BS117" s="576" t="s">
        <v>2211</v>
      </c>
      <c r="BT117" s="83" t="s">
        <v>905</v>
      </c>
      <c r="BU117" s="83" t="s">
        <v>1949</v>
      </c>
      <c r="BV117" s="83" t="s">
        <v>1949</v>
      </c>
      <c r="BW117" s="83" t="s">
        <v>1949</v>
      </c>
      <c r="BX117" s="93" t="s">
        <v>1949</v>
      </c>
      <c r="BY117" s="93" t="s">
        <v>1949</v>
      </c>
      <c r="BZ117" s="579" t="s">
        <v>1900</v>
      </c>
    </row>
    <row r="118" spans="1:78" s="2" customFormat="1" ht="11.45" customHeight="1" x14ac:dyDescent="0.2">
      <c r="A118" s="95"/>
      <c r="B118" s="312"/>
      <c r="C118" s="347">
        <v>6004</v>
      </c>
      <c r="D118" s="312"/>
      <c r="E118" s="375" t="s">
        <v>565</v>
      </c>
      <c r="F118" s="375" t="s">
        <v>35</v>
      </c>
      <c r="G118" s="376" t="s">
        <v>155</v>
      </c>
      <c r="H118" s="362"/>
      <c r="I118" s="377"/>
      <c r="J118" s="378" t="s">
        <v>2871</v>
      </c>
      <c r="K118" s="379"/>
      <c r="L118" s="379"/>
      <c r="M118" s="379"/>
      <c r="N118" s="379"/>
      <c r="O118" s="380"/>
      <c r="P118" s="228"/>
      <c r="Q118" s="227"/>
      <c r="R118" s="228"/>
      <c r="S118" s="228"/>
      <c r="T118" s="228"/>
      <c r="U118" s="312"/>
      <c r="V118" s="227"/>
      <c r="W118" s="5"/>
      <c r="X118" s="366">
        <v>6004</v>
      </c>
      <c r="Y118" s="367"/>
      <c r="Z118" s="367"/>
      <c r="AA118" s="367"/>
      <c r="AB118" s="367"/>
      <c r="AC118" s="367"/>
      <c r="AE118" s="368"/>
      <c r="AF118" s="95"/>
      <c r="AG118" s="371" t="s">
        <v>2892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customHeight="1" x14ac:dyDescent="0.2">
      <c r="A119" s="95"/>
      <c r="B119" s="312"/>
      <c r="C119" s="346" t="s">
        <v>1705</v>
      </c>
      <c r="D119" s="312"/>
      <c r="E119" s="355" t="s">
        <v>389</v>
      </c>
      <c r="F119" s="356">
        <v>0</v>
      </c>
      <c r="G119" s="945" t="s">
        <v>2223</v>
      </c>
      <c r="H119" s="945" t="s">
        <v>621</v>
      </c>
      <c r="I119" s="942">
        <v>1</v>
      </c>
      <c r="J119" s="357">
        <v>1</v>
      </c>
      <c r="K119" s="104">
        <v>9969060</v>
      </c>
      <c r="L119" s="631"/>
      <c r="M119" s="105">
        <v>7.3289999999999998E-4</v>
      </c>
      <c r="N119" s="628"/>
      <c r="O119" s="372">
        <v>7.3289999999999998E-4</v>
      </c>
      <c r="P119" s="352"/>
      <c r="Q119" s="381"/>
      <c r="R119" s="241">
        <v>7306</v>
      </c>
      <c r="S119" s="42"/>
      <c r="T119" s="228"/>
      <c r="U119" s="340">
        <v>7306</v>
      </c>
      <c r="V119" s="227"/>
      <c r="W119" s="5"/>
      <c r="X119" s="106" t="s">
        <v>1705</v>
      </c>
      <c r="Y119" s="107" t="s">
        <v>284</v>
      </c>
      <c r="Z119" s="122">
        <v>9969060</v>
      </c>
      <c r="AA119" s="83" t="s">
        <v>2222</v>
      </c>
      <c r="AB119" s="83" t="s">
        <v>2222</v>
      </c>
      <c r="AC119" s="83" t="s">
        <v>782</v>
      </c>
      <c r="AE119" s="93" t="s">
        <v>2886</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c r="BB119" s="94"/>
      <c r="BC119" s="93">
        <v>7.3289999999999998E-4</v>
      </c>
      <c r="BD119" s="94">
        <v>0</v>
      </c>
      <c r="BE119" s="94">
        <v>0</v>
      </c>
      <c r="BF119" s="94">
        <v>1</v>
      </c>
      <c r="BG119" s="94">
        <v>0</v>
      </c>
      <c r="BH119" s="578">
        <v>0</v>
      </c>
      <c r="BI119" s="578">
        <v>0</v>
      </c>
      <c r="BJ119" s="94">
        <v>0</v>
      </c>
      <c r="BK119" s="94"/>
      <c r="BL119" s="94">
        <v>0</v>
      </c>
      <c r="BM119" s="94">
        <v>1</v>
      </c>
      <c r="BN119" s="94">
        <v>0</v>
      </c>
      <c r="BO119" s="94">
        <v>0</v>
      </c>
      <c r="BP119" s="94">
        <v>0</v>
      </c>
      <c r="BQ119" s="94">
        <v>0</v>
      </c>
      <c r="BR119" s="94">
        <v>0</v>
      </c>
      <c r="BS119" s="94">
        <v>1</v>
      </c>
      <c r="BT119" s="94">
        <v>0</v>
      </c>
      <c r="BU119" s="94"/>
      <c r="BV119" s="94"/>
      <c r="BW119" s="94"/>
      <c r="BX119" s="94"/>
      <c r="BY119" s="94"/>
      <c r="BZ119" s="94">
        <v>0</v>
      </c>
    </row>
    <row r="120" spans="1:78" s="2" customFormat="1" ht="11.45" customHeight="1" x14ac:dyDescent="0.2">
      <c r="A120" s="95"/>
      <c r="B120" s="312"/>
      <c r="C120" s="346" t="s">
        <v>1449</v>
      </c>
      <c r="D120" s="312"/>
      <c r="E120" s="127" t="s">
        <v>390</v>
      </c>
      <c r="F120" s="126">
        <v>0</v>
      </c>
      <c r="G120" s="945" t="s">
        <v>2227</v>
      </c>
      <c r="H120" s="945" t="s">
        <v>621</v>
      </c>
      <c r="I120" s="943">
        <v>1.1000000000000001</v>
      </c>
      <c r="J120" s="103">
        <v>1</v>
      </c>
      <c r="K120" s="104">
        <v>13978600</v>
      </c>
      <c r="L120" s="632"/>
      <c r="M120" s="105">
        <v>8.0619999999999997E-4</v>
      </c>
      <c r="N120" s="630"/>
      <c r="O120" s="372">
        <v>8.0619999999999997E-4</v>
      </c>
      <c r="P120" s="352"/>
      <c r="Q120" s="381"/>
      <c r="R120" s="241">
        <v>11270</v>
      </c>
      <c r="S120" s="42"/>
      <c r="T120" s="228"/>
      <c r="U120" s="340">
        <v>11270</v>
      </c>
      <c r="V120" s="227"/>
      <c r="W120" s="5"/>
      <c r="X120" s="108" t="s">
        <v>1449</v>
      </c>
      <c r="Y120" s="109" t="s">
        <v>933</v>
      </c>
      <c r="Z120" s="123">
        <v>15376460</v>
      </c>
      <c r="AA120" s="83" t="s">
        <v>2226</v>
      </c>
      <c r="AB120" s="83" t="s">
        <v>2226</v>
      </c>
      <c r="AC120" s="83" t="s">
        <v>782</v>
      </c>
      <c r="AE120" s="93" t="s">
        <v>2886</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c r="BB120" s="94"/>
      <c r="BC120" s="93">
        <v>8.0619000000000003E-4</v>
      </c>
      <c r="BD120" s="94">
        <v>0</v>
      </c>
      <c r="BE120" s="94">
        <v>0</v>
      </c>
      <c r="BF120" s="94">
        <v>1</v>
      </c>
      <c r="BG120" s="94">
        <v>0</v>
      </c>
      <c r="BH120" s="94">
        <v>0</v>
      </c>
      <c r="BI120" s="94">
        <v>0</v>
      </c>
      <c r="BJ120" s="94">
        <v>0</v>
      </c>
      <c r="BK120" s="94"/>
      <c r="BL120" s="94">
        <v>0</v>
      </c>
      <c r="BM120" s="94">
        <v>0</v>
      </c>
      <c r="BN120" s="94">
        <v>0</v>
      </c>
      <c r="BO120" s="94">
        <v>0</v>
      </c>
      <c r="BP120" s="94">
        <v>0</v>
      </c>
      <c r="BQ120" s="94">
        <v>0</v>
      </c>
      <c r="BR120" s="94">
        <v>0</v>
      </c>
      <c r="BS120" s="94">
        <v>1</v>
      </c>
      <c r="BT120" s="94">
        <v>0</v>
      </c>
      <c r="BU120" s="94"/>
      <c r="BV120" s="94"/>
      <c r="BW120" s="94"/>
      <c r="BX120" s="94"/>
      <c r="BY120" s="94"/>
      <c r="BZ120" s="94">
        <v>0</v>
      </c>
    </row>
    <row r="121" spans="1:78" s="2" customFormat="1" ht="11.45" customHeight="1" x14ac:dyDescent="0.2">
      <c r="A121" s="95"/>
      <c r="B121" s="312"/>
      <c r="C121" s="346" t="s">
        <v>2454</v>
      </c>
      <c r="D121" s="312"/>
      <c r="E121" s="127" t="s">
        <v>1310</v>
      </c>
      <c r="F121" s="126">
        <v>0</v>
      </c>
      <c r="G121" s="945" t="s">
        <v>2408</v>
      </c>
      <c r="H121" s="945" t="s">
        <v>621</v>
      </c>
      <c r="I121" s="943">
        <v>0.25</v>
      </c>
      <c r="J121" s="103">
        <v>1</v>
      </c>
      <c r="K121" s="104">
        <v>1431000</v>
      </c>
      <c r="L121" s="632"/>
      <c r="M121" s="105">
        <v>1.8320000000000001E-4</v>
      </c>
      <c r="N121" s="630"/>
      <c r="O121" s="372">
        <v>1.8320000000000001E-4</v>
      </c>
      <c r="P121" s="352"/>
      <c r="Q121" s="381"/>
      <c r="R121" s="241">
        <v>262</v>
      </c>
      <c r="S121" s="42"/>
      <c r="T121" s="228"/>
      <c r="U121" s="340">
        <v>262</v>
      </c>
      <c r="V121" s="227"/>
      <c r="W121" s="5"/>
      <c r="X121" s="108" t="s">
        <v>2454</v>
      </c>
      <c r="Y121" s="109" t="s">
        <v>932</v>
      </c>
      <c r="Z121" s="123">
        <v>357750</v>
      </c>
      <c r="AA121" s="83" t="s">
        <v>1553</v>
      </c>
      <c r="AB121" s="83" t="s">
        <v>1553</v>
      </c>
      <c r="AC121" s="83" t="s">
        <v>782</v>
      </c>
      <c r="AE121" s="93" t="s">
        <v>2886</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c r="BB121" s="94"/>
      <c r="BC121" s="93">
        <v>1.8322999999999999E-4</v>
      </c>
      <c r="BD121" s="94">
        <v>0</v>
      </c>
      <c r="BE121" s="94">
        <v>0</v>
      </c>
      <c r="BF121" s="94">
        <v>1</v>
      </c>
      <c r="BG121" s="94">
        <v>0</v>
      </c>
      <c r="BH121" s="94">
        <v>0</v>
      </c>
      <c r="BI121" s="94">
        <v>0</v>
      </c>
      <c r="BJ121" s="94">
        <v>0</v>
      </c>
      <c r="BK121" s="94"/>
      <c r="BL121" s="94">
        <v>0</v>
      </c>
      <c r="BM121" s="94">
        <v>1</v>
      </c>
      <c r="BN121" s="94">
        <v>0</v>
      </c>
      <c r="BO121" s="94">
        <v>0</v>
      </c>
      <c r="BP121" s="94">
        <v>0</v>
      </c>
      <c r="BQ121" s="94">
        <v>0</v>
      </c>
      <c r="BR121" s="94">
        <v>0</v>
      </c>
      <c r="BS121" s="94">
        <v>1</v>
      </c>
      <c r="BT121" s="94">
        <v>0</v>
      </c>
      <c r="BU121" s="94"/>
      <c r="BV121" s="94"/>
      <c r="BW121" s="94"/>
      <c r="BX121" s="94"/>
      <c r="BY121" s="94"/>
      <c r="BZ121" s="94">
        <v>0</v>
      </c>
    </row>
    <row r="122" spans="1:78" s="2" customFormat="1" ht="11.45" customHeight="1" x14ac:dyDescent="0.2">
      <c r="A122" s="95"/>
      <c r="B122" s="312"/>
      <c r="C122" s="346" t="s">
        <v>535</v>
      </c>
      <c r="D122" s="312"/>
      <c r="E122" s="127" t="s">
        <v>1274</v>
      </c>
      <c r="F122" s="126">
        <v>0</v>
      </c>
      <c r="G122" s="945" t="s">
        <v>73</v>
      </c>
      <c r="H122" s="945" t="s">
        <v>621</v>
      </c>
      <c r="I122" s="943">
        <v>1.1000000000000001</v>
      </c>
      <c r="J122" s="103">
        <v>1</v>
      </c>
      <c r="K122" s="104">
        <v>15300</v>
      </c>
      <c r="L122" s="632"/>
      <c r="M122" s="105">
        <v>8.0619999999999997E-4</v>
      </c>
      <c r="N122" s="630"/>
      <c r="O122" s="372">
        <v>8.0619999999999997E-4</v>
      </c>
      <c r="P122" s="352"/>
      <c r="Q122" s="381"/>
      <c r="R122" s="241">
        <v>12</v>
      </c>
      <c r="S122" s="42"/>
      <c r="T122" s="228"/>
      <c r="U122" s="340">
        <v>12</v>
      </c>
      <c r="V122" s="227"/>
      <c r="W122" s="5"/>
      <c r="X122" s="108" t="s">
        <v>535</v>
      </c>
      <c r="Y122" s="109" t="s">
        <v>940</v>
      </c>
      <c r="Z122" s="123">
        <v>16830</v>
      </c>
      <c r="AA122" s="83" t="s">
        <v>72</v>
      </c>
      <c r="AB122" s="83" t="s">
        <v>72</v>
      </c>
      <c r="AC122" s="83" t="s">
        <v>782</v>
      </c>
      <c r="AE122" s="93" t="s">
        <v>2886</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c r="BB122" s="94"/>
      <c r="BC122" s="93">
        <v>8.0619000000000003E-4</v>
      </c>
      <c r="BD122" s="94">
        <v>0</v>
      </c>
      <c r="BE122" s="94">
        <v>0</v>
      </c>
      <c r="BF122" s="94">
        <v>1</v>
      </c>
      <c r="BG122" s="94">
        <v>0</v>
      </c>
      <c r="BH122" s="94">
        <v>0</v>
      </c>
      <c r="BI122" s="94">
        <v>0</v>
      </c>
      <c r="BJ122" s="94">
        <v>0</v>
      </c>
      <c r="BK122" s="94"/>
      <c r="BL122" s="94">
        <v>0</v>
      </c>
      <c r="BM122" s="94">
        <v>0</v>
      </c>
      <c r="BN122" s="94">
        <v>0</v>
      </c>
      <c r="BO122" s="94">
        <v>0</v>
      </c>
      <c r="BP122" s="94">
        <v>0</v>
      </c>
      <c r="BQ122" s="94">
        <v>0</v>
      </c>
      <c r="BR122" s="94">
        <v>0</v>
      </c>
      <c r="BS122" s="94">
        <v>1</v>
      </c>
      <c r="BT122" s="94">
        <v>0</v>
      </c>
      <c r="BU122" s="94"/>
      <c r="BV122" s="94"/>
      <c r="BW122" s="94"/>
      <c r="BX122" s="94"/>
      <c r="BY122" s="94"/>
      <c r="BZ122" s="94">
        <v>0</v>
      </c>
    </row>
    <row r="123" spans="1:78" s="2" customFormat="1" ht="11.45" customHeight="1" x14ac:dyDescent="0.2">
      <c r="A123" s="95"/>
      <c r="B123" s="312"/>
      <c r="C123" s="346" t="s">
        <v>680</v>
      </c>
      <c r="D123" s="312"/>
      <c r="E123" s="127"/>
      <c r="F123" s="126"/>
      <c r="G123" s="945" t="s">
        <v>680</v>
      </c>
      <c r="H123" s="945" t="s">
        <v>680</v>
      </c>
      <c r="I123" s="943"/>
      <c r="J123" s="103"/>
      <c r="K123" s="104"/>
      <c r="L123" s="632"/>
      <c r="M123" s="105"/>
      <c r="N123" s="630"/>
      <c r="O123" s="372" t="s">
        <v>680</v>
      </c>
      <c r="P123" s="352"/>
      <c r="Q123" s="381"/>
      <c r="R123" s="241">
        <v>0</v>
      </c>
      <c r="S123" s="42"/>
      <c r="T123" s="228"/>
      <c r="U123" s="340">
        <v>0</v>
      </c>
      <c r="V123" s="227"/>
      <c r="W123" s="5"/>
      <c r="X123" s="108" t="s">
        <v>680</v>
      </c>
      <c r="Y123" s="109" t="s">
        <v>2219</v>
      </c>
      <c r="Z123" s="123">
        <v>0</v>
      </c>
      <c r="AA123" s="83" t="s">
        <v>680</v>
      </c>
      <c r="AB123" s="83" t="s">
        <v>680</v>
      </c>
      <c r="AC123" s="83" t="s">
        <v>680</v>
      </c>
      <c r="AE123" s="93" t="s">
        <v>2886</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c r="BB123" s="94"/>
      <c r="BC123" s="93">
        <v>0</v>
      </c>
      <c r="BD123" s="94">
        <v>0</v>
      </c>
      <c r="BE123" s="94">
        <v>0</v>
      </c>
      <c r="BF123" s="94">
        <v>0</v>
      </c>
      <c r="BG123" s="94">
        <v>1</v>
      </c>
      <c r="BH123" s="94">
        <v>0</v>
      </c>
      <c r="BI123" s="94">
        <v>0</v>
      </c>
      <c r="BJ123" s="94">
        <v>0</v>
      </c>
      <c r="BK123" s="94"/>
      <c r="BL123" s="94">
        <v>0</v>
      </c>
      <c r="BM123" s="94">
        <v>0</v>
      </c>
      <c r="BN123" s="94">
        <v>0</v>
      </c>
      <c r="BO123" s="94">
        <v>0</v>
      </c>
      <c r="BP123" s="94">
        <v>0</v>
      </c>
      <c r="BQ123" s="94">
        <v>0</v>
      </c>
      <c r="BR123" s="94">
        <v>0</v>
      </c>
      <c r="BS123" s="94">
        <v>0</v>
      </c>
      <c r="BT123" s="94">
        <v>0</v>
      </c>
      <c r="BU123" s="94"/>
      <c r="BV123" s="94"/>
      <c r="BW123" s="94"/>
      <c r="BX123" s="94"/>
      <c r="BY123" s="94"/>
      <c r="BZ123" s="94">
        <v>0</v>
      </c>
    </row>
    <row r="124" spans="1:78" s="2" customFormat="1" ht="11.45" customHeight="1" x14ac:dyDescent="0.2">
      <c r="A124" s="95"/>
      <c r="B124" s="312"/>
      <c r="C124" s="346" t="s">
        <v>680</v>
      </c>
      <c r="D124" s="312"/>
      <c r="E124" s="127"/>
      <c r="F124" s="126"/>
      <c r="G124" s="945" t="s">
        <v>680</v>
      </c>
      <c r="H124" s="945" t="s">
        <v>680</v>
      </c>
      <c r="I124" s="943"/>
      <c r="J124" s="103"/>
      <c r="K124" s="104"/>
      <c r="L124" s="632"/>
      <c r="M124" s="105"/>
      <c r="N124" s="630"/>
      <c r="O124" s="372" t="s">
        <v>680</v>
      </c>
      <c r="P124" s="352"/>
      <c r="Q124" s="381"/>
      <c r="R124" s="241">
        <v>0</v>
      </c>
      <c r="S124" s="42"/>
      <c r="T124" s="228"/>
      <c r="U124" s="340">
        <v>0</v>
      </c>
      <c r="V124" s="227"/>
      <c r="W124" s="5"/>
      <c r="X124" s="108" t="s">
        <v>680</v>
      </c>
      <c r="Y124" s="109" t="s">
        <v>2219</v>
      </c>
      <c r="Z124" s="123">
        <v>0</v>
      </c>
      <c r="AA124" s="83" t="s">
        <v>680</v>
      </c>
      <c r="AB124" s="83" t="s">
        <v>680</v>
      </c>
      <c r="AC124" s="83" t="s">
        <v>680</v>
      </c>
      <c r="AE124" s="93" t="s">
        <v>2886</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c r="BB124" s="94"/>
      <c r="BC124" s="93">
        <v>0</v>
      </c>
      <c r="BD124" s="94">
        <v>0</v>
      </c>
      <c r="BE124" s="94">
        <v>0</v>
      </c>
      <c r="BF124" s="94">
        <v>0</v>
      </c>
      <c r="BG124" s="94">
        <v>1</v>
      </c>
      <c r="BH124" s="94">
        <v>0</v>
      </c>
      <c r="BI124" s="94">
        <v>0</v>
      </c>
      <c r="BJ124" s="94">
        <v>0</v>
      </c>
      <c r="BK124" s="94"/>
      <c r="BL124" s="94">
        <v>0</v>
      </c>
      <c r="BM124" s="94">
        <v>0</v>
      </c>
      <c r="BN124" s="94">
        <v>0</v>
      </c>
      <c r="BO124" s="94">
        <v>0</v>
      </c>
      <c r="BP124" s="94">
        <v>0</v>
      </c>
      <c r="BQ124" s="94">
        <v>0</v>
      </c>
      <c r="BR124" s="94">
        <v>0</v>
      </c>
      <c r="BS124" s="94">
        <v>0</v>
      </c>
      <c r="BT124" s="94">
        <v>0</v>
      </c>
      <c r="BU124" s="94"/>
      <c r="BV124" s="94"/>
      <c r="BW124" s="94"/>
      <c r="BX124" s="94"/>
      <c r="BY124" s="94"/>
      <c r="BZ124" s="94">
        <v>0</v>
      </c>
    </row>
    <row r="125" spans="1:78" s="2" customFormat="1" ht="11.45" customHeight="1" x14ac:dyDescent="0.2">
      <c r="A125" s="95"/>
      <c r="B125" s="312"/>
      <c r="C125" s="346" t="s">
        <v>680</v>
      </c>
      <c r="D125" s="312"/>
      <c r="E125" s="127"/>
      <c r="F125" s="126"/>
      <c r="G125" s="945" t="s">
        <v>680</v>
      </c>
      <c r="H125" s="945" t="s">
        <v>680</v>
      </c>
      <c r="I125" s="943"/>
      <c r="J125" s="103"/>
      <c r="K125" s="104"/>
      <c r="L125" s="632"/>
      <c r="M125" s="105"/>
      <c r="N125" s="630"/>
      <c r="O125" s="372" t="s">
        <v>680</v>
      </c>
      <c r="P125" s="352"/>
      <c r="Q125" s="381"/>
      <c r="R125" s="241">
        <v>0</v>
      </c>
      <c r="S125" s="42"/>
      <c r="T125" s="228"/>
      <c r="U125" s="340">
        <v>0</v>
      </c>
      <c r="V125" s="227"/>
      <c r="W125" s="5"/>
      <c r="X125" s="108" t="s">
        <v>680</v>
      </c>
      <c r="Y125" s="109" t="s">
        <v>2219</v>
      </c>
      <c r="Z125" s="123">
        <v>0</v>
      </c>
      <c r="AA125" s="83" t="s">
        <v>680</v>
      </c>
      <c r="AB125" s="83" t="s">
        <v>680</v>
      </c>
      <c r="AC125" s="83" t="s">
        <v>680</v>
      </c>
      <c r="AE125" s="93" t="s">
        <v>2886</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c r="BB125" s="94"/>
      <c r="BC125" s="93">
        <v>0</v>
      </c>
      <c r="BD125" s="94">
        <v>0</v>
      </c>
      <c r="BE125" s="94">
        <v>0</v>
      </c>
      <c r="BF125" s="94">
        <v>0</v>
      </c>
      <c r="BG125" s="94">
        <v>1</v>
      </c>
      <c r="BH125" s="94">
        <v>0</v>
      </c>
      <c r="BI125" s="94">
        <v>0</v>
      </c>
      <c r="BJ125" s="94">
        <v>0</v>
      </c>
      <c r="BK125" s="94"/>
      <c r="BL125" s="94">
        <v>0</v>
      </c>
      <c r="BM125" s="94">
        <v>0</v>
      </c>
      <c r="BN125" s="94">
        <v>0</v>
      </c>
      <c r="BO125" s="94">
        <v>0</v>
      </c>
      <c r="BP125" s="94">
        <v>0</v>
      </c>
      <c r="BQ125" s="94">
        <v>0</v>
      </c>
      <c r="BR125" s="94">
        <v>0</v>
      </c>
      <c r="BS125" s="94">
        <v>0</v>
      </c>
      <c r="BT125" s="94">
        <v>0</v>
      </c>
      <c r="BU125" s="94"/>
      <c r="BV125" s="94"/>
      <c r="BW125" s="94"/>
      <c r="BX125" s="94"/>
      <c r="BY125" s="94"/>
      <c r="BZ125" s="94">
        <v>0</v>
      </c>
    </row>
    <row r="126" spans="1:78" s="2" customFormat="1" ht="11.45" customHeight="1" x14ac:dyDescent="0.2">
      <c r="A126" s="95"/>
      <c r="B126" s="312"/>
      <c r="C126" s="346" t="s">
        <v>680</v>
      </c>
      <c r="D126" s="312"/>
      <c r="E126" s="127"/>
      <c r="F126" s="126"/>
      <c r="G126" s="945" t="s">
        <v>680</v>
      </c>
      <c r="H126" s="945" t="s">
        <v>680</v>
      </c>
      <c r="I126" s="943"/>
      <c r="J126" s="103"/>
      <c r="K126" s="104"/>
      <c r="L126" s="632"/>
      <c r="M126" s="105"/>
      <c r="N126" s="630"/>
      <c r="O126" s="372" t="s">
        <v>680</v>
      </c>
      <c r="P126" s="352"/>
      <c r="Q126" s="381"/>
      <c r="R126" s="241">
        <v>0</v>
      </c>
      <c r="S126" s="42"/>
      <c r="T126" s="228"/>
      <c r="U126" s="340">
        <v>0</v>
      </c>
      <c r="V126" s="227"/>
      <c r="W126" s="5"/>
      <c r="X126" s="108" t="s">
        <v>680</v>
      </c>
      <c r="Y126" s="109" t="s">
        <v>2219</v>
      </c>
      <c r="Z126" s="123">
        <v>0</v>
      </c>
      <c r="AA126" s="83" t="s">
        <v>680</v>
      </c>
      <c r="AB126" s="83" t="s">
        <v>680</v>
      </c>
      <c r="AC126" s="83" t="s">
        <v>680</v>
      </c>
      <c r="AE126" s="93" t="s">
        <v>2886</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c r="BB126" s="94"/>
      <c r="BC126" s="93">
        <v>0</v>
      </c>
      <c r="BD126" s="94">
        <v>0</v>
      </c>
      <c r="BE126" s="94">
        <v>0</v>
      </c>
      <c r="BF126" s="94">
        <v>0</v>
      </c>
      <c r="BG126" s="94">
        <v>1</v>
      </c>
      <c r="BH126" s="94">
        <v>0</v>
      </c>
      <c r="BI126" s="94">
        <v>0</v>
      </c>
      <c r="BJ126" s="94">
        <v>0</v>
      </c>
      <c r="BK126" s="94"/>
      <c r="BL126" s="94">
        <v>0</v>
      </c>
      <c r="BM126" s="94">
        <v>0</v>
      </c>
      <c r="BN126" s="94">
        <v>0</v>
      </c>
      <c r="BO126" s="94">
        <v>0</v>
      </c>
      <c r="BP126" s="94">
        <v>0</v>
      </c>
      <c r="BQ126" s="94">
        <v>0</v>
      </c>
      <c r="BR126" s="94">
        <v>0</v>
      </c>
      <c r="BS126" s="94">
        <v>0</v>
      </c>
      <c r="BT126" s="94">
        <v>0</v>
      </c>
      <c r="BU126" s="94"/>
      <c r="BV126" s="94"/>
      <c r="BW126" s="94"/>
      <c r="BX126" s="94"/>
      <c r="BY126" s="94"/>
      <c r="BZ126" s="94">
        <v>0</v>
      </c>
    </row>
    <row r="127" spans="1:78" s="2" customFormat="1" ht="11.45" customHeight="1" x14ac:dyDescent="0.2">
      <c r="A127" s="95"/>
      <c r="B127" s="312"/>
      <c r="C127" s="346" t="s">
        <v>680</v>
      </c>
      <c r="D127" s="312"/>
      <c r="E127" s="127"/>
      <c r="F127" s="126"/>
      <c r="G127" s="945" t="s">
        <v>680</v>
      </c>
      <c r="H127" s="945" t="s">
        <v>680</v>
      </c>
      <c r="I127" s="943"/>
      <c r="J127" s="103"/>
      <c r="K127" s="104"/>
      <c r="L127" s="632"/>
      <c r="M127" s="105"/>
      <c r="N127" s="630"/>
      <c r="O127" s="372" t="s">
        <v>680</v>
      </c>
      <c r="P127" s="352"/>
      <c r="Q127" s="381"/>
      <c r="R127" s="241">
        <v>0</v>
      </c>
      <c r="S127" s="42"/>
      <c r="T127" s="228"/>
      <c r="U127" s="340">
        <v>0</v>
      </c>
      <c r="V127" s="227"/>
      <c r="W127" s="5"/>
      <c r="X127" s="108" t="s">
        <v>680</v>
      </c>
      <c r="Y127" s="109" t="s">
        <v>2219</v>
      </c>
      <c r="Z127" s="123">
        <v>0</v>
      </c>
      <c r="AA127" s="83" t="s">
        <v>680</v>
      </c>
      <c r="AB127" s="83" t="s">
        <v>680</v>
      </c>
      <c r="AC127" s="83" t="s">
        <v>680</v>
      </c>
      <c r="AE127" s="93" t="s">
        <v>2886</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c r="BB127" s="94"/>
      <c r="BC127" s="93">
        <v>0</v>
      </c>
      <c r="BD127" s="94">
        <v>0</v>
      </c>
      <c r="BE127" s="94">
        <v>0</v>
      </c>
      <c r="BF127" s="94">
        <v>0</v>
      </c>
      <c r="BG127" s="94">
        <v>1</v>
      </c>
      <c r="BH127" s="94">
        <v>0</v>
      </c>
      <c r="BI127" s="94">
        <v>0</v>
      </c>
      <c r="BJ127" s="94">
        <v>0</v>
      </c>
      <c r="BK127" s="94"/>
      <c r="BL127" s="94">
        <v>0</v>
      </c>
      <c r="BM127" s="94">
        <v>0</v>
      </c>
      <c r="BN127" s="94">
        <v>0</v>
      </c>
      <c r="BO127" s="94">
        <v>0</v>
      </c>
      <c r="BP127" s="94">
        <v>0</v>
      </c>
      <c r="BQ127" s="94">
        <v>0</v>
      </c>
      <c r="BR127" s="94">
        <v>0</v>
      </c>
      <c r="BS127" s="94">
        <v>0</v>
      </c>
      <c r="BT127" s="94">
        <v>0</v>
      </c>
      <c r="BU127" s="94"/>
      <c r="BV127" s="94"/>
      <c r="BW127" s="94"/>
      <c r="BX127" s="94"/>
      <c r="BY127" s="94"/>
      <c r="BZ127" s="94">
        <v>0</v>
      </c>
    </row>
    <row r="128" spans="1:78" s="2" customFormat="1" ht="11.45" customHeight="1" x14ac:dyDescent="0.2">
      <c r="A128" s="95"/>
      <c r="B128" s="312"/>
      <c r="C128" s="346" t="s">
        <v>680</v>
      </c>
      <c r="D128" s="312"/>
      <c r="E128" s="127"/>
      <c r="F128" s="126"/>
      <c r="G128" s="945" t="s">
        <v>680</v>
      </c>
      <c r="H128" s="945" t="s">
        <v>680</v>
      </c>
      <c r="I128" s="943"/>
      <c r="J128" s="103"/>
      <c r="K128" s="104"/>
      <c r="L128" s="632"/>
      <c r="M128" s="105"/>
      <c r="N128" s="630"/>
      <c r="O128" s="372" t="s">
        <v>680</v>
      </c>
      <c r="P128" s="352"/>
      <c r="Q128" s="381"/>
      <c r="R128" s="241">
        <v>0</v>
      </c>
      <c r="S128" s="42"/>
      <c r="T128" s="228"/>
      <c r="U128" s="340">
        <v>0</v>
      </c>
      <c r="V128" s="227"/>
      <c r="W128" s="5"/>
      <c r="X128" s="108" t="s">
        <v>680</v>
      </c>
      <c r="Y128" s="109" t="s">
        <v>2219</v>
      </c>
      <c r="Z128" s="123">
        <v>0</v>
      </c>
      <c r="AA128" s="83" t="s">
        <v>680</v>
      </c>
      <c r="AB128" s="83" t="s">
        <v>680</v>
      </c>
      <c r="AC128" s="83" t="s">
        <v>680</v>
      </c>
      <c r="AE128" s="93" t="s">
        <v>2886</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c r="BB128" s="94"/>
      <c r="BC128" s="93">
        <v>0</v>
      </c>
      <c r="BD128" s="94">
        <v>0</v>
      </c>
      <c r="BE128" s="94">
        <v>0</v>
      </c>
      <c r="BF128" s="94">
        <v>0</v>
      </c>
      <c r="BG128" s="94">
        <v>1</v>
      </c>
      <c r="BH128" s="94">
        <v>0</v>
      </c>
      <c r="BI128" s="94">
        <v>0</v>
      </c>
      <c r="BJ128" s="94">
        <v>0</v>
      </c>
      <c r="BK128" s="94"/>
      <c r="BL128" s="94">
        <v>0</v>
      </c>
      <c r="BM128" s="94">
        <v>0</v>
      </c>
      <c r="BN128" s="94">
        <v>0</v>
      </c>
      <c r="BO128" s="94">
        <v>0</v>
      </c>
      <c r="BP128" s="94">
        <v>0</v>
      </c>
      <c r="BQ128" s="94">
        <v>0</v>
      </c>
      <c r="BR128" s="94">
        <v>0</v>
      </c>
      <c r="BS128" s="94">
        <v>0</v>
      </c>
      <c r="BT128" s="94">
        <v>0</v>
      </c>
      <c r="BU128" s="94"/>
      <c r="BV128" s="94"/>
      <c r="BW128" s="94"/>
      <c r="BX128" s="94"/>
      <c r="BY128" s="94"/>
      <c r="BZ128" s="94">
        <v>0</v>
      </c>
    </row>
    <row r="129" spans="1:78" s="2" customFormat="1" ht="11.45" customHeight="1" x14ac:dyDescent="0.2">
      <c r="A129" s="95"/>
      <c r="B129" s="312"/>
      <c r="C129" s="346" t="s">
        <v>680</v>
      </c>
      <c r="D129" s="312"/>
      <c r="E129" s="127"/>
      <c r="F129" s="126"/>
      <c r="G129" s="945" t="s">
        <v>680</v>
      </c>
      <c r="H129" s="945" t="s">
        <v>680</v>
      </c>
      <c r="I129" s="943"/>
      <c r="J129" s="103"/>
      <c r="K129" s="104"/>
      <c r="L129" s="632"/>
      <c r="M129" s="105"/>
      <c r="N129" s="630"/>
      <c r="O129" s="372" t="s">
        <v>680</v>
      </c>
      <c r="P129" s="352"/>
      <c r="Q129" s="381"/>
      <c r="R129" s="241">
        <v>0</v>
      </c>
      <c r="S129" s="42"/>
      <c r="T129" s="228"/>
      <c r="U129" s="340">
        <v>0</v>
      </c>
      <c r="V129" s="227"/>
      <c r="W129" s="5"/>
      <c r="X129" s="108" t="s">
        <v>680</v>
      </c>
      <c r="Y129" s="109" t="s">
        <v>2219</v>
      </c>
      <c r="Z129" s="123">
        <v>0</v>
      </c>
      <c r="AA129" s="83" t="s">
        <v>680</v>
      </c>
      <c r="AB129" s="83" t="s">
        <v>680</v>
      </c>
      <c r="AC129" s="83" t="s">
        <v>680</v>
      </c>
      <c r="AE129" s="93" t="s">
        <v>2886</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c r="BB129" s="94"/>
      <c r="BC129" s="93">
        <v>0</v>
      </c>
      <c r="BD129" s="94">
        <v>0</v>
      </c>
      <c r="BE129" s="94">
        <v>0</v>
      </c>
      <c r="BF129" s="94">
        <v>0</v>
      </c>
      <c r="BG129" s="94">
        <v>1</v>
      </c>
      <c r="BH129" s="94">
        <v>0</v>
      </c>
      <c r="BI129" s="94">
        <v>0</v>
      </c>
      <c r="BJ129" s="94">
        <v>0</v>
      </c>
      <c r="BK129" s="94"/>
      <c r="BL129" s="94">
        <v>0</v>
      </c>
      <c r="BM129" s="94">
        <v>0</v>
      </c>
      <c r="BN129" s="94">
        <v>0</v>
      </c>
      <c r="BO129" s="94">
        <v>0</v>
      </c>
      <c r="BP129" s="94">
        <v>0</v>
      </c>
      <c r="BQ129" s="94">
        <v>0</v>
      </c>
      <c r="BR129" s="94">
        <v>0</v>
      </c>
      <c r="BS129" s="94">
        <v>0</v>
      </c>
      <c r="BT129" s="94">
        <v>0</v>
      </c>
      <c r="BU129" s="94"/>
      <c r="BV129" s="94"/>
      <c r="BW129" s="94"/>
      <c r="BX129" s="94"/>
      <c r="BY129" s="94"/>
      <c r="BZ129" s="94">
        <v>0</v>
      </c>
    </row>
    <row r="130" spans="1:78" s="2" customFormat="1" ht="11.45" customHeight="1" x14ac:dyDescent="0.2">
      <c r="A130" s="95"/>
      <c r="B130" s="312"/>
      <c r="C130" s="346" t="s">
        <v>680</v>
      </c>
      <c r="D130" s="312"/>
      <c r="E130" s="127"/>
      <c r="F130" s="126"/>
      <c r="G130" s="945" t="s">
        <v>680</v>
      </c>
      <c r="H130" s="945" t="s">
        <v>680</v>
      </c>
      <c r="I130" s="943"/>
      <c r="J130" s="103"/>
      <c r="K130" s="104"/>
      <c r="L130" s="632"/>
      <c r="M130" s="105"/>
      <c r="N130" s="630"/>
      <c r="O130" s="372" t="s">
        <v>680</v>
      </c>
      <c r="P130" s="352"/>
      <c r="Q130" s="381"/>
      <c r="R130" s="241">
        <v>0</v>
      </c>
      <c r="S130" s="42"/>
      <c r="T130" s="228"/>
      <c r="U130" s="340">
        <v>0</v>
      </c>
      <c r="V130" s="227"/>
      <c r="W130" s="5"/>
      <c r="X130" s="108" t="s">
        <v>680</v>
      </c>
      <c r="Y130" s="109" t="s">
        <v>2219</v>
      </c>
      <c r="Z130" s="123">
        <v>0</v>
      </c>
      <c r="AA130" s="83" t="s">
        <v>680</v>
      </c>
      <c r="AB130" s="83" t="s">
        <v>680</v>
      </c>
      <c r="AC130" s="83" t="s">
        <v>680</v>
      </c>
      <c r="AE130" s="93" t="s">
        <v>2886</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c r="BB130" s="94"/>
      <c r="BC130" s="93">
        <v>0</v>
      </c>
      <c r="BD130" s="94">
        <v>0</v>
      </c>
      <c r="BE130" s="94">
        <v>0</v>
      </c>
      <c r="BF130" s="94">
        <v>0</v>
      </c>
      <c r="BG130" s="94">
        <v>1</v>
      </c>
      <c r="BH130" s="94">
        <v>0</v>
      </c>
      <c r="BI130" s="94">
        <v>0</v>
      </c>
      <c r="BJ130" s="94">
        <v>0</v>
      </c>
      <c r="BK130" s="94"/>
      <c r="BL130" s="94">
        <v>0</v>
      </c>
      <c r="BM130" s="94">
        <v>0</v>
      </c>
      <c r="BN130" s="94">
        <v>0</v>
      </c>
      <c r="BO130" s="94">
        <v>0</v>
      </c>
      <c r="BP130" s="94">
        <v>0</v>
      </c>
      <c r="BQ130" s="94">
        <v>0</v>
      </c>
      <c r="BR130" s="94">
        <v>0</v>
      </c>
      <c r="BS130" s="94">
        <v>0</v>
      </c>
      <c r="BT130" s="94">
        <v>0</v>
      </c>
      <c r="BU130" s="94"/>
      <c r="BV130" s="94"/>
      <c r="BW130" s="94"/>
      <c r="BX130" s="94"/>
      <c r="BY130" s="94"/>
      <c r="BZ130" s="94">
        <v>0</v>
      </c>
    </row>
    <row r="131" spans="1:78" s="2" customFormat="1" ht="11.45" customHeight="1" x14ac:dyDescent="0.2">
      <c r="A131" s="95"/>
      <c r="B131" s="312"/>
      <c r="C131" s="346" t="s">
        <v>680</v>
      </c>
      <c r="D131" s="312"/>
      <c r="E131" s="127"/>
      <c r="F131" s="126"/>
      <c r="G131" s="945" t="s">
        <v>680</v>
      </c>
      <c r="H131" s="945" t="s">
        <v>680</v>
      </c>
      <c r="I131" s="943"/>
      <c r="J131" s="103"/>
      <c r="K131" s="104"/>
      <c r="L131" s="632"/>
      <c r="M131" s="105"/>
      <c r="N131" s="630"/>
      <c r="O131" s="372" t="s">
        <v>680</v>
      </c>
      <c r="P131" s="352"/>
      <c r="Q131" s="381"/>
      <c r="R131" s="241">
        <v>0</v>
      </c>
      <c r="S131" s="42"/>
      <c r="T131" s="228"/>
      <c r="U131" s="340">
        <v>0</v>
      </c>
      <c r="V131" s="227"/>
      <c r="W131" s="5"/>
      <c r="X131" s="108" t="s">
        <v>680</v>
      </c>
      <c r="Y131" s="109" t="s">
        <v>2219</v>
      </c>
      <c r="Z131" s="123">
        <v>0</v>
      </c>
      <c r="AA131" s="83" t="s">
        <v>680</v>
      </c>
      <c r="AB131" s="83" t="s">
        <v>680</v>
      </c>
      <c r="AC131" s="83" t="s">
        <v>680</v>
      </c>
      <c r="AE131" s="93" t="s">
        <v>2886</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c r="BB131" s="94"/>
      <c r="BC131" s="93">
        <v>0</v>
      </c>
      <c r="BD131" s="94">
        <v>0</v>
      </c>
      <c r="BE131" s="94">
        <v>0</v>
      </c>
      <c r="BF131" s="94">
        <v>0</v>
      </c>
      <c r="BG131" s="94">
        <v>1</v>
      </c>
      <c r="BH131" s="94">
        <v>0</v>
      </c>
      <c r="BI131" s="94">
        <v>0</v>
      </c>
      <c r="BJ131" s="94">
        <v>0</v>
      </c>
      <c r="BK131" s="94"/>
      <c r="BL131" s="94">
        <v>0</v>
      </c>
      <c r="BM131" s="94">
        <v>0</v>
      </c>
      <c r="BN131" s="94">
        <v>0</v>
      </c>
      <c r="BO131" s="94">
        <v>0</v>
      </c>
      <c r="BP131" s="94">
        <v>0</v>
      </c>
      <c r="BQ131" s="94">
        <v>0</v>
      </c>
      <c r="BR131" s="94">
        <v>0</v>
      </c>
      <c r="BS131" s="94">
        <v>0</v>
      </c>
      <c r="BT131" s="94">
        <v>0</v>
      </c>
      <c r="BU131" s="94"/>
      <c r="BV131" s="94"/>
      <c r="BW131" s="94"/>
      <c r="BX131" s="94"/>
      <c r="BY131" s="94"/>
      <c r="BZ131" s="94">
        <v>0</v>
      </c>
    </row>
    <row r="132" spans="1:78" s="2" customFormat="1" ht="11.45" customHeight="1" x14ac:dyDescent="0.2">
      <c r="A132" s="95"/>
      <c r="B132" s="312"/>
      <c r="C132" s="346" t="s">
        <v>680</v>
      </c>
      <c r="D132" s="312"/>
      <c r="E132" s="127"/>
      <c r="F132" s="126"/>
      <c r="G132" s="945" t="s">
        <v>680</v>
      </c>
      <c r="H132" s="945" t="s">
        <v>680</v>
      </c>
      <c r="I132" s="943"/>
      <c r="J132" s="103"/>
      <c r="K132" s="104"/>
      <c r="L132" s="632"/>
      <c r="M132" s="105"/>
      <c r="N132" s="630"/>
      <c r="O132" s="372" t="s">
        <v>680</v>
      </c>
      <c r="P132" s="352"/>
      <c r="Q132" s="381"/>
      <c r="R132" s="241">
        <v>0</v>
      </c>
      <c r="S132" s="42"/>
      <c r="T132" s="228"/>
      <c r="U132" s="340">
        <v>0</v>
      </c>
      <c r="V132" s="227"/>
      <c r="W132" s="5"/>
      <c r="X132" s="108" t="s">
        <v>680</v>
      </c>
      <c r="Y132" s="109" t="s">
        <v>2219</v>
      </c>
      <c r="Z132" s="123">
        <v>0</v>
      </c>
      <c r="AA132" s="83" t="s">
        <v>680</v>
      </c>
      <c r="AB132" s="83" t="s">
        <v>680</v>
      </c>
      <c r="AC132" s="83" t="s">
        <v>680</v>
      </c>
      <c r="AE132" s="93" t="s">
        <v>2886</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c r="BB132" s="94"/>
      <c r="BC132" s="93">
        <v>0</v>
      </c>
      <c r="BD132" s="94">
        <v>0</v>
      </c>
      <c r="BE132" s="94">
        <v>0</v>
      </c>
      <c r="BF132" s="94">
        <v>0</v>
      </c>
      <c r="BG132" s="94">
        <v>1</v>
      </c>
      <c r="BH132" s="94">
        <v>0</v>
      </c>
      <c r="BI132" s="94">
        <v>0</v>
      </c>
      <c r="BJ132" s="94">
        <v>0</v>
      </c>
      <c r="BK132" s="94"/>
      <c r="BL132" s="94">
        <v>0</v>
      </c>
      <c r="BM132" s="94">
        <v>0</v>
      </c>
      <c r="BN132" s="94">
        <v>0</v>
      </c>
      <c r="BO132" s="94">
        <v>0</v>
      </c>
      <c r="BP132" s="94">
        <v>0</v>
      </c>
      <c r="BQ132" s="94">
        <v>0</v>
      </c>
      <c r="BR132" s="94">
        <v>0</v>
      </c>
      <c r="BS132" s="94">
        <v>0</v>
      </c>
      <c r="BT132" s="94">
        <v>0</v>
      </c>
      <c r="BU132" s="94"/>
      <c r="BV132" s="94"/>
      <c r="BW132" s="94"/>
      <c r="BX132" s="94"/>
      <c r="BY132" s="94"/>
      <c r="BZ132" s="94">
        <v>0</v>
      </c>
    </row>
    <row r="133" spans="1:78" s="2" customFormat="1" ht="11.45" customHeight="1" x14ac:dyDescent="0.2">
      <c r="A133" s="95"/>
      <c r="B133" s="312"/>
      <c r="C133" s="346" t="s">
        <v>680</v>
      </c>
      <c r="D133" s="312"/>
      <c r="E133" s="127"/>
      <c r="F133" s="126"/>
      <c r="G133" s="945" t="s">
        <v>680</v>
      </c>
      <c r="H133" s="945" t="s">
        <v>680</v>
      </c>
      <c r="I133" s="943"/>
      <c r="J133" s="103"/>
      <c r="K133" s="104"/>
      <c r="L133" s="632"/>
      <c r="M133" s="105"/>
      <c r="N133" s="630"/>
      <c r="O133" s="372" t="s">
        <v>680</v>
      </c>
      <c r="P133" s="352"/>
      <c r="Q133" s="381"/>
      <c r="R133" s="241">
        <v>0</v>
      </c>
      <c r="S133" s="42"/>
      <c r="T133" s="228"/>
      <c r="U133" s="340">
        <v>0</v>
      </c>
      <c r="V133" s="227"/>
      <c r="W133" s="5"/>
      <c r="X133" s="108" t="s">
        <v>680</v>
      </c>
      <c r="Y133" s="109" t="s">
        <v>2219</v>
      </c>
      <c r="Z133" s="123">
        <v>0</v>
      </c>
      <c r="AA133" s="83" t="s">
        <v>680</v>
      </c>
      <c r="AB133" s="83" t="s">
        <v>680</v>
      </c>
      <c r="AC133" s="83" t="s">
        <v>680</v>
      </c>
      <c r="AE133" s="93" t="s">
        <v>2886</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c r="BB133" s="94"/>
      <c r="BC133" s="93">
        <v>0</v>
      </c>
      <c r="BD133" s="94">
        <v>0</v>
      </c>
      <c r="BE133" s="94">
        <v>0</v>
      </c>
      <c r="BF133" s="94">
        <v>0</v>
      </c>
      <c r="BG133" s="94">
        <v>1</v>
      </c>
      <c r="BH133" s="94">
        <v>0</v>
      </c>
      <c r="BI133" s="94">
        <v>0</v>
      </c>
      <c r="BJ133" s="94">
        <v>0</v>
      </c>
      <c r="BK133" s="94"/>
      <c r="BL133" s="94">
        <v>0</v>
      </c>
      <c r="BM133" s="94">
        <v>0</v>
      </c>
      <c r="BN133" s="94">
        <v>0</v>
      </c>
      <c r="BO133" s="94">
        <v>0</v>
      </c>
      <c r="BP133" s="94">
        <v>0</v>
      </c>
      <c r="BQ133" s="94">
        <v>0</v>
      </c>
      <c r="BR133" s="94">
        <v>0</v>
      </c>
      <c r="BS133" s="94">
        <v>0</v>
      </c>
      <c r="BT133" s="94">
        <v>0</v>
      </c>
      <c r="BU133" s="94"/>
      <c r="BV133" s="94"/>
      <c r="BW133" s="94"/>
      <c r="BX133" s="94"/>
      <c r="BY133" s="94"/>
      <c r="BZ133" s="94">
        <v>0</v>
      </c>
    </row>
    <row r="134" spans="1:78" s="2" customFormat="1" ht="11.45" customHeight="1" x14ac:dyDescent="0.2">
      <c r="A134" s="95"/>
      <c r="B134" s="312"/>
      <c r="C134" s="346" t="s">
        <v>680</v>
      </c>
      <c r="D134" s="312"/>
      <c r="E134" s="127"/>
      <c r="F134" s="126"/>
      <c r="G134" s="945" t="s">
        <v>680</v>
      </c>
      <c r="H134" s="945" t="s">
        <v>680</v>
      </c>
      <c r="I134" s="943"/>
      <c r="J134" s="103"/>
      <c r="K134" s="104"/>
      <c r="L134" s="632"/>
      <c r="M134" s="105"/>
      <c r="N134" s="630"/>
      <c r="O134" s="372" t="s">
        <v>680</v>
      </c>
      <c r="P134" s="352"/>
      <c r="Q134" s="381"/>
      <c r="R134" s="241">
        <v>0</v>
      </c>
      <c r="S134" s="42"/>
      <c r="T134" s="228"/>
      <c r="U134" s="340">
        <v>0</v>
      </c>
      <c r="V134" s="227"/>
      <c r="W134" s="5"/>
      <c r="X134" s="108" t="s">
        <v>680</v>
      </c>
      <c r="Y134" s="109" t="s">
        <v>2219</v>
      </c>
      <c r="Z134" s="123">
        <v>0</v>
      </c>
      <c r="AA134" s="83" t="s">
        <v>680</v>
      </c>
      <c r="AB134" s="83" t="s">
        <v>680</v>
      </c>
      <c r="AC134" s="83" t="s">
        <v>680</v>
      </c>
      <c r="AE134" s="93" t="s">
        <v>2886</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c r="BB134" s="94"/>
      <c r="BC134" s="93">
        <v>0</v>
      </c>
      <c r="BD134" s="94">
        <v>0</v>
      </c>
      <c r="BE134" s="94">
        <v>0</v>
      </c>
      <c r="BF134" s="94">
        <v>0</v>
      </c>
      <c r="BG134" s="94">
        <v>1</v>
      </c>
      <c r="BH134" s="94">
        <v>0</v>
      </c>
      <c r="BI134" s="94">
        <v>0</v>
      </c>
      <c r="BJ134" s="94">
        <v>0</v>
      </c>
      <c r="BK134" s="94"/>
      <c r="BL134" s="94">
        <v>0</v>
      </c>
      <c r="BM134" s="94">
        <v>0</v>
      </c>
      <c r="BN134" s="94">
        <v>0</v>
      </c>
      <c r="BO134" s="94">
        <v>0</v>
      </c>
      <c r="BP134" s="94">
        <v>0</v>
      </c>
      <c r="BQ134" s="94">
        <v>0</v>
      </c>
      <c r="BR134" s="94">
        <v>0</v>
      </c>
      <c r="BS134" s="94">
        <v>0</v>
      </c>
      <c r="BT134" s="94">
        <v>0</v>
      </c>
      <c r="BU134" s="94"/>
      <c r="BV134" s="94"/>
      <c r="BW134" s="94"/>
      <c r="BX134" s="94"/>
      <c r="BY134" s="94"/>
      <c r="BZ134" s="94">
        <v>0</v>
      </c>
    </row>
    <row r="135" spans="1:78" s="2" customFormat="1" ht="11.45" customHeight="1" x14ac:dyDescent="0.2">
      <c r="A135" s="95"/>
      <c r="B135" s="312"/>
      <c r="C135" s="346" t="s">
        <v>680</v>
      </c>
      <c r="D135" s="312"/>
      <c r="E135" s="127"/>
      <c r="F135" s="126"/>
      <c r="G135" s="945" t="s">
        <v>680</v>
      </c>
      <c r="H135" s="945" t="s">
        <v>680</v>
      </c>
      <c r="I135" s="943"/>
      <c r="J135" s="103"/>
      <c r="K135" s="104"/>
      <c r="L135" s="632"/>
      <c r="M135" s="105"/>
      <c r="N135" s="630"/>
      <c r="O135" s="372" t="s">
        <v>680</v>
      </c>
      <c r="P135" s="352"/>
      <c r="Q135" s="381"/>
      <c r="R135" s="241">
        <v>0</v>
      </c>
      <c r="S135" s="42"/>
      <c r="T135" s="228"/>
      <c r="U135" s="340">
        <v>0</v>
      </c>
      <c r="V135" s="227"/>
      <c r="W135" s="5"/>
      <c r="X135" s="108" t="s">
        <v>680</v>
      </c>
      <c r="Y135" s="109" t="s">
        <v>2219</v>
      </c>
      <c r="Z135" s="123">
        <v>0</v>
      </c>
      <c r="AA135" s="83" t="s">
        <v>680</v>
      </c>
      <c r="AB135" s="83" t="s">
        <v>680</v>
      </c>
      <c r="AC135" s="83" t="s">
        <v>680</v>
      </c>
      <c r="AE135" s="93" t="s">
        <v>2886</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c r="BB135" s="94"/>
      <c r="BC135" s="93">
        <v>0</v>
      </c>
      <c r="BD135" s="94">
        <v>0</v>
      </c>
      <c r="BE135" s="94">
        <v>0</v>
      </c>
      <c r="BF135" s="94">
        <v>0</v>
      </c>
      <c r="BG135" s="94">
        <v>1</v>
      </c>
      <c r="BH135" s="94">
        <v>0</v>
      </c>
      <c r="BI135" s="94">
        <v>0</v>
      </c>
      <c r="BJ135" s="94">
        <v>0</v>
      </c>
      <c r="BK135" s="94"/>
      <c r="BL135" s="94">
        <v>0</v>
      </c>
      <c r="BM135" s="94">
        <v>0</v>
      </c>
      <c r="BN135" s="94">
        <v>0</v>
      </c>
      <c r="BO135" s="94">
        <v>0</v>
      </c>
      <c r="BP135" s="94">
        <v>0</v>
      </c>
      <c r="BQ135" s="94">
        <v>0</v>
      </c>
      <c r="BR135" s="94">
        <v>0</v>
      </c>
      <c r="BS135" s="94">
        <v>0</v>
      </c>
      <c r="BT135" s="94">
        <v>0</v>
      </c>
      <c r="BU135" s="94"/>
      <c r="BV135" s="94"/>
      <c r="BW135" s="94"/>
      <c r="BX135" s="94"/>
      <c r="BY135" s="94"/>
      <c r="BZ135" s="94">
        <v>0</v>
      </c>
    </row>
    <row r="136" spans="1:78" s="2" customFormat="1" ht="11.45" customHeight="1" x14ac:dyDescent="0.2">
      <c r="A136" s="95"/>
      <c r="B136" s="312"/>
      <c r="C136" s="346" t="s">
        <v>680</v>
      </c>
      <c r="D136" s="312"/>
      <c r="E136" s="127"/>
      <c r="F136" s="126"/>
      <c r="G136" s="945" t="s">
        <v>680</v>
      </c>
      <c r="H136" s="945" t="s">
        <v>680</v>
      </c>
      <c r="I136" s="943"/>
      <c r="J136" s="103"/>
      <c r="K136" s="104"/>
      <c r="L136" s="632"/>
      <c r="M136" s="105"/>
      <c r="N136" s="630"/>
      <c r="O136" s="372" t="s">
        <v>680</v>
      </c>
      <c r="P136" s="352"/>
      <c r="Q136" s="381"/>
      <c r="R136" s="241">
        <v>0</v>
      </c>
      <c r="S136" s="42"/>
      <c r="T136" s="228"/>
      <c r="U136" s="340">
        <v>0</v>
      </c>
      <c r="V136" s="227"/>
      <c r="W136" s="5"/>
      <c r="X136" s="108" t="s">
        <v>680</v>
      </c>
      <c r="Y136" s="109" t="s">
        <v>2219</v>
      </c>
      <c r="Z136" s="123">
        <v>0</v>
      </c>
      <c r="AA136" s="83" t="s">
        <v>680</v>
      </c>
      <c r="AB136" s="83" t="s">
        <v>680</v>
      </c>
      <c r="AC136" s="83" t="s">
        <v>680</v>
      </c>
      <c r="AE136" s="93" t="s">
        <v>2886</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c r="BB136" s="94"/>
      <c r="BC136" s="93">
        <v>0</v>
      </c>
      <c r="BD136" s="94">
        <v>0</v>
      </c>
      <c r="BE136" s="94">
        <v>0</v>
      </c>
      <c r="BF136" s="94">
        <v>0</v>
      </c>
      <c r="BG136" s="94">
        <v>1</v>
      </c>
      <c r="BH136" s="94">
        <v>0</v>
      </c>
      <c r="BI136" s="94">
        <v>0</v>
      </c>
      <c r="BJ136" s="94">
        <v>0</v>
      </c>
      <c r="BK136" s="94"/>
      <c r="BL136" s="94">
        <v>0</v>
      </c>
      <c r="BM136" s="94">
        <v>0</v>
      </c>
      <c r="BN136" s="94">
        <v>0</v>
      </c>
      <c r="BO136" s="94">
        <v>0</v>
      </c>
      <c r="BP136" s="94">
        <v>0</v>
      </c>
      <c r="BQ136" s="94">
        <v>0</v>
      </c>
      <c r="BR136" s="94">
        <v>0</v>
      </c>
      <c r="BS136" s="94">
        <v>0</v>
      </c>
      <c r="BT136" s="94">
        <v>0</v>
      </c>
      <c r="BU136" s="94"/>
      <c r="BV136" s="94"/>
      <c r="BW136" s="94"/>
      <c r="BX136" s="94"/>
      <c r="BY136" s="94"/>
      <c r="BZ136" s="94">
        <v>0</v>
      </c>
    </row>
    <row r="137" spans="1:78" s="2" customFormat="1" ht="11.45" customHeight="1" x14ac:dyDescent="0.2">
      <c r="A137" s="95"/>
      <c r="B137" s="312"/>
      <c r="C137" s="346" t="s">
        <v>680</v>
      </c>
      <c r="D137" s="312"/>
      <c r="E137" s="127"/>
      <c r="F137" s="126"/>
      <c r="G137" s="945" t="s">
        <v>680</v>
      </c>
      <c r="H137" s="945" t="s">
        <v>680</v>
      </c>
      <c r="I137" s="943"/>
      <c r="J137" s="103"/>
      <c r="K137" s="104"/>
      <c r="L137" s="632"/>
      <c r="M137" s="105"/>
      <c r="N137" s="630"/>
      <c r="O137" s="372" t="s">
        <v>680</v>
      </c>
      <c r="P137" s="352"/>
      <c r="Q137" s="381"/>
      <c r="R137" s="241">
        <v>0</v>
      </c>
      <c r="S137" s="42"/>
      <c r="T137" s="228"/>
      <c r="U137" s="340">
        <v>0</v>
      </c>
      <c r="V137" s="227"/>
      <c r="W137" s="5"/>
      <c r="X137" s="108" t="s">
        <v>680</v>
      </c>
      <c r="Y137" s="109" t="s">
        <v>2219</v>
      </c>
      <c r="Z137" s="123">
        <v>0</v>
      </c>
      <c r="AA137" s="83" t="s">
        <v>680</v>
      </c>
      <c r="AB137" s="83" t="s">
        <v>680</v>
      </c>
      <c r="AC137" s="83" t="s">
        <v>680</v>
      </c>
      <c r="AE137" s="93" t="s">
        <v>2886</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c r="BB137" s="94"/>
      <c r="BC137" s="93">
        <v>0</v>
      </c>
      <c r="BD137" s="94">
        <v>0</v>
      </c>
      <c r="BE137" s="94">
        <v>0</v>
      </c>
      <c r="BF137" s="94">
        <v>0</v>
      </c>
      <c r="BG137" s="94">
        <v>1</v>
      </c>
      <c r="BH137" s="94">
        <v>0</v>
      </c>
      <c r="BI137" s="94">
        <v>0</v>
      </c>
      <c r="BJ137" s="94">
        <v>0</v>
      </c>
      <c r="BK137" s="94"/>
      <c r="BL137" s="94">
        <v>0</v>
      </c>
      <c r="BM137" s="94">
        <v>0</v>
      </c>
      <c r="BN137" s="94">
        <v>0</v>
      </c>
      <c r="BO137" s="94">
        <v>0</v>
      </c>
      <c r="BP137" s="94">
        <v>0</v>
      </c>
      <c r="BQ137" s="94">
        <v>0</v>
      </c>
      <c r="BR137" s="94">
        <v>0</v>
      </c>
      <c r="BS137" s="94">
        <v>0</v>
      </c>
      <c r="BT137" s="94">
        <v>0</v>
      </c>
      <c r="BU137" s="94"/>
      <c r="BV137" s="94"/>
      <c r="BW137" s="94"/>
      <c r="BX137" s="94"/>
      <c r="BY137" s="94"/>
      <c r="BZ137" s="94">
        <v>0</v>
      </c>
    </row>
    <row r="138" spans="1:78" s="2" customFormat="1" ht="11.45" customHeight="1" x14ac:dyDescent="0.2">
      <c r="A138" s="95"/>
      <c r="B138" s="312"/>
      <c r="C138" s="346" t="s">
        <v>680</v>
      </c>
      <c r="D138" s="312"/>
      <c r="E138" s="127"/>
      <c r="F138" s="126"/>
      <c r="G138" s="945" t="s">
        <v>680</v>
      </c>
      <c r="H138" s="945" t="s">
        <v>680</v>
      </c>
      <c r="I138" s="943"/>
      <c r="J138" s="103"/>
      <c r="K138" s="104"/>
      <c r="L138" s="632"/>
      <c r="M138" s="105"/>
      <c r="N138" s="630"/>
      <c r="O138" s="372" t="s">
        <v>680</v>
      </c>
      <c r="P138" s="352"/>
      <c r="Q138" s="381"/>
      <c r="R138" s="241">
        <v>0</v>
      </c>
      <c r="S138" s="42"/>
      <c r="T138" s="228"/>
      <c r="U138" s="340">
        <v>0</v>
      </c>
      <c r="V138" s="227"/>
      <c r="W138" s="5"/>
      <c r="X138" s="108" t="s">
        <v>680</v>
      </c>
      <c r="Y138" s="109" t="s">
        <v>2219</v>
      </c>
      <c r="Z138" s="123">
        <v>0</v>
      </c>
      <c r="AA138" s="83" t="s">
        <v>680</v>
      </c>
      <c r="AB138" s="83" t="s">
        <v>680</v>
      </c>
      <c r="AC138" s="83" t="s">
        <v>680</v>
      </c>
      <c r="AE138" s="93" t="s">
        <v>2886</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c r="BB138" s="94"/>
      <c r="BC138" s="93">
        <v>0</v>
      </c>
      <c r="BD138" s="94">
        <v>0</v>
      </c>
      <c r="BE138" s="94">
        <v>0</v>
      </c>
      <c r="BF138" s="94">
        <v>0</v>
      </c>
      <c r="BG138" s="94">
        <v>1</v>
      </c>
      <c r="BH138" s="94">
        <v>0</v>
      </c>
      <c r="BI138" s="94">
        <v>0</v>
      </c>
      <c r="BJ138" s="94">
        <v>0</v>
      </c>
      <c r="BK138" s="94"/>
      <c r="BL138" s="94">
        <v>0</v>
      </c>
      <c r="BM138" s="94">
        <v>0</v>
      </c>
      <c r="BN138" s="94">
        <v>0</v>
      </c>
      <c r="BO138" s="94">
        <v>0</v>
      </c>
      <c r="BP138" s="94">
        <v>0</v>
      </c>
      <c r="BQ138" s="94">
        <v>0</v>
      </c>
      <c r="BR138" s="94">
        <v>0</v>
      </c>
      <c r="BS138" s="94">
        <v>0</v>
      </c>
      <c r="BT138" s="94">
        <v>0</v>
      </c>
      <c r="BU138" s="94"/>
      <c r="BV138" s="94"/>
      <c r="BW138" s="94"/>
      <c r="BX138" s="94"/>
      <c r="BY138" s="94"/>
      <c r="BZ138" s="94">
        <v>0</v>
      </c>
    </row>
    <row r="139" spans="1:78" s="2" customFormat="1" ht="11.45" customHeight="1" x14ac:dyDescent="0.2">
      <c r="A139" s="95"/>
      <c r="B139" s="312"/>
      <c r="C139" s="347">
        <v>9604</v>
      </c>
      <c r="D139" s="312"/>
      <c r="E139" s="227"/>
      <c r="F139" s="228"/>
      <c r="G139" s="228"/>
      <c r="H139" s="353" t="s">
        <v>1071</v>
      </c>
      <c r="I139" s="354"/>
      <c r="J139" s="259"/>
      <c r="K139" s="358">
        <v>25393960</v>
      </c>
      <c r="L139" s="352"/>
      <c r="M139" s="352"/>
      <c r="N139" s="352"/>
      <c r="O139" s="352"/>
      <c r="P139" s="352"/>
      <c r="Q139" s="382"/>
      <c r="R139" s="358">
        <v>18850</v>
      </c>
      <c r="S139" s="102"/>
      <c r="T139" s="228"/>
      <c r="U139" s="358">
        <v>18850</v>
      </c>
      <c r="V139" s="227"/>
      <c r="W139" s="5"/>
      <c r="X139" s="97">
        <v>9604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customHeight="1" x14ac:dyDescent="0.2">
      <c r="A142" s="95"/>
      <c r="B142" s="312"/>
      <c r="C142" s="312"/>
      <c r="D142" s="312"/>
      <c r="E142" s="228"/>
      <c r="F142" s="228"/>
      <c r="G142" s="228"/>
      <c r="H142" s="228"/>
      <c r="I142" s="228"/>
      <c r="J142" s="259"/>
      <c r="K142" s="228"/>
      <c r="L142" s="228"/>
      <c r="M142" s="228"/>
      <c r="N142" s="228"/>
      <c r="O142" s="228"/>
      <c r="P142" s="228"/>
      <c r="Q142" s="228"/>
      <c r="R142" s="228"/>
      <c r="S142" s="228"/>
      <c r="T142" s="228"/>
      <c r="U142" s="228"/>
      <c r="V142" s="227"/>
      <c r="Y142" s="83"/>
    </row>
    <row r="143" spans="1:78" s="2" customFormat="1" ht="11.45" customHeight="1" x14ac:dyDescent="0.2">
      <c r="A143" s="95"/>
      <c r="B143" s="312"/>
      <c r="C143" s="312"/>
      <c r="D143" s="312"/>
      <c r="E143" s="1357" t="s">
        <v>1058</v>
      </c>
      <c r="F143" s="1357" t="s">
        <v>2230</v>
      </c>
      <c r="G143" s="1357" t="s">
        <v>2231</v>
      </c>
      <c r="H143" s="1357" t="s">
        <v>2232</v>
      </c>
      <c r="I143" s="1357" t="s">
        <v>2389</v>
      </c>
      <c r="J143" s="1357" t="s">
        <v>2390</v>
      </c>
      <c r="K143" s="1357" t="s">
        <v>1398</v>
      </c>
      <c r="L143" s="79" t="s">
        <v>579</v>
      </c>
      <c r="M143" s="85"/>
      <c r="N143" s="85"/>
      <c r="O143" s="80"/>
      <c r="P143" s="284"/>
      <c r="Q143" s="79" t="s">
        <v>1109</v>
      </c>
      <c r="R143" s="80"/>
      <c r="S143" s="1357" t="s">
        <v>1110</v>
      </c>
      <c r="T143" s="284"/>
      <c r="U143" s="1357" t="s">
        <v>1028</v>
      </c>
      <c r="V143" s="227"/>
      <c r="Y143" s="83"/>
      <c r="BM143" s="83"/>
      <c r="BN143" s="83"/>
      <c r="BO143" s="83"/>
      <c r="BP143" s="83"/>
      <c r="BQ143" s="83"/>
      <c r="BR143" s="83"/>
      <c r="BS143" s="83"/>
      <c r="BT143" s="83"/>
    </row>
    <row r="144" spans="1:78" s="2" customFormat="1" ht="11.45" customHeight="1" x14ac:dyDescent="0.2">
      <c r="A144" s="95"/>
      <c r="B144" s="312"/>
      <c r="C144" s="312"/>
      <c r="D144" s="312"/>
      <c r="E144" s="1358"/>
      <c r="F144" s="1358"/>
      <c r="G144" s="1358"/>
      <c r="H144" s="1358"/>
      <c r="I144" s="1358"/>
      <c r="J144" s="1358"/>
      <c r="K144" s="1358"/>
      <c r="L144" s="37" t="s">
        <v>371</v>
      </c>
      <c r="M144" s="37" t="s">
        <v>590</v>
      </c>
      <c r="N144" s="37" t="s">
        <v>372</v>
      </c>
      <c r="O144" s="37" t="s">
        <v>1028</v>
      </c>
      <c r="P144" s="284"/>
      <c r="Q144" s="37" t="s">
        <v>371</v>
      </c>
      <c r="R144" s="37" t="s">
        <v>590</v>
      </c>
      <c r="S144" s="1358"/>
      <c r="T144" s="284"/>
      <c r="U144" s="1358"/>
      <c r="V144" s="227"/>
      <c r="Y144" s="83"/>
      <c r="AE144" s="576" t="s">
        <v>2207</v>
      </c>
      <c r="AX144" s="576" t="s">
        <v>2207</v>
      </c>
      <c r="BA144" s="83" t="s">
        <v>1555</v>
      </c>
      <c r="BB144" s="83" t="s">
        <v>1555</v>
      </c>
      <c r="BC144" s="83" t="s">
        <v>813</v>
      </c>
      <c r="BD144" s="83" t="s">
        <v>813</v>
      </c>
      <c r="BE144" s="83" t="s">
        <v>2226</v>
      </c>
      <c r="BF144" s="83" t="s">
        <v>2228</v>
      </c>
      <c r="BG144" s="83" t="s">
        <v>2228</v>
      </c>
      <c r="BH144" s="83" t="s">
        <v>2228</v>
      </c>
      <c r="BI144" s="83" t="s">
        <v>2787</v>
      </c>
      <c r="BJ144" s="83" t="s">
        <v>782</v>
      </c>
      <c r="BK144" s="83" t="s">
        <v>71</v>
      </c>
      <c r="BL144" s="83" t="s">
        <v>145</v>
      </c>
      <c r="BM144" s="576" t="s">
        <v>72</v>
      </c>
      <c r="BN144" s="576" t="s">
        <v>72</v>
      </c>
      <c r="BO144" s="576" t="s">
        <v>72</v>
      </c>
      <c r="BP144" s="83" t="s">
        <v>2604</v>
      </c>
      <c r="BQ144" s="83" t="s">
        <v>2067</v>
      </c>
      <c r="BR144" s="83" t="s">
        <v>74</v>
      </c>
      <c r="BS144" s="576" t="s">
        <v>2224</v>
      </c>
      <c r="BT144" s="83" t="s">
        <v>2224</v>
      </c>
      <c r="BU144" s="83" t="s">
        <v>744</v>
      </c>
      <c r="BV144" s="83" t="s">
        <v>1554</v>
      </c>
      <c r="BW144" s="83" t="s">
        <v>1554</v>
      </c>
      <c r="BX144" s="83" t="s">
        <v>75</v>
      </c>
      <c r="BY144" s="83" t="s">
        <v>1910</v>
      </c>
      <c r="BZ144" s="579" t="s">
        <v>2222</v>
      </c>
    </row>
    <row r="145" spans="1:78" s="2" customFormat="1" ht="11.45" customHeight="1" x14ac:dyDescent="0.2">
      <c r="A145" s="95"/>
      <c r="B145" s="312"/>
      <c r="C145" s="312"/>
      <c r="D145" s="312"/>
      <c r="E145" s="1357"/>
      <c r="F145" s="1357"/>
      <c r="G145" s="1357"/>
      <c r="H145" s="1357"/>
      <c r="I145" s="1357"/>
      <c r="J145" s="1357"/>
      <c r="K145" s="1357"/>
      <c r="L145" s="79"/>
      <c r="M145" s="85"/>
      <c r="N145" s="85"/>
      <c r="O145" s="80"/>
      <c r="P145" s="284"/>
      <c r="Q145" s="79"/>
      <c r="R145" s="80"/>
      <c r="S145" s="1357"/>
      <c r="T145" s="284"/>
      <c r="U145" s="1357"/>
      <c r="V145" s="227"/>
      <c r="Y145" s="83"/>
      <c r="BE145" s="2" t="s">
        <v>392</v>
      </c>
      <c r="BM145" s="576"/>
      <c r="BN145" s="576"/>
      <c r="BO145" s="576"/>
      <c r="BP145" s="83"/>
      <c r="BQ145" s="83"/>
      <c r="BR145" s="83"/>
      <c r="BS145" s="576"/>
      <c r="BT145" s="83"/>
      <c r="BZ145" s="580"/>
    </row>
    <row r="146" spans="1:78" s="2" customFormat="1" ht="11.45" customHeight="1" x14ac:dyDescent="0.2">
      <c r="A146" s="95"/>
      <c r="B146" s="312"/>
      <c r="C146" s="312"/>
      <c r="D146" s="312"/>
      <c r="E146" s="1358"/>
      <c r="F146" s="1358"/>
      <c r="G146" s="1358"/>
      <c r="H146" s="1358"/>
      <c r="I146" s="1358"/>
      <c r="J146" s="1358"/>
      <c r="K146" s="1358"/>
      <c r="L146" s="37"/>
      <c r="M146" s="37"/>
      <c r="N146" s="37"/>
      <c r="O146" s="37"/>
      <c r="P146" s="284"/>
      <c r="Q146" s="37"/>
      <c r="R146" s="37"/>
      <c r="S146" s="1358"/>
      <c r="T146" s="284"/>
      <c r="U146" s="1358"/>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83"/>
      <c r="BW146" s="83"/>
      <c r="BX146" s="83"/>
      <c r="BY146" s="83"/>
      <c r="BZ146" s="579"/>
    </row>
    <row r="147" spans="1:78" s="2" customFormat="1" ht="11.45"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820</v>
      </c>
      <c r="Y147" s="365" t="s">
        <v>2010</v>
      </c>
      <c r="Z147" s="365" t="s">
        <v>1040</v>
      </c>
      <c r="AA147" s="365" t="s">
        <v>1309</v>
      </c>
      <c r="AB147" s="365" t="s">
        <v>2221</v>
      </c>
      <c r="AC147" s="365" t="s">
        <v>1556</v>
      </c>
      <c r="AE147" s="365" t="s">
        <v>1305</v>
      </c>
      <c r="AF147" s="95"/>
      <c r="AG147" s="369" t="s">
        <v>208</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1306</v>
      </c>
      <c r="BB147" s="345"/>
      <c r="BC147" s="83" t="s">
        <v>1042</v>
      </c>
      <c r="BD147" s="345">
        <v>0.05</v>
      </c>
      <c r="BE147" s="83" t="s">
        <v>392</v>
      </c>
      <c r="BF147" s="83" t="s">
        <v>1043</v>
      </c>
      <c r="BG147" s="83" t="s">
        <v>1043</v>
      </c>
      <c r="BH147" s="83" t="s">
        <v>1043</v>
      </c>
      <c r="BI147" s="83" t="s">
        <v>904</v>
      </c>
      <c r="BJ147" s="83" t="s">
        <v>206</v>
      </c>
      <c r="BK147" s="83" t="s">
        <v>207</v>
      </c>
      <c r="BL147" s="83" t="s">
        <v>401</v>
      </c>
      <c r="BM147" s="576" t="s">
        <v>2221</v>
      </c>
      <c r="BN147" s="576" t="s">
        <v>1556</v>
      </c>
      <c r="BO147" s="576" t="s">
        <v>2209</v>
      </c>
      <c r="BP147" s="83" t="s">
        <v>404</v>
      </c>
      <c r="BQ147" s="83" t="s">
        <v>405</v>
      </c>
      <c r="BR147" s="83" t="s">
        <v>213</v>
      </c>
      <c r="BS147" s="576" t="s">
        <v>2210</v>
      </c>
      <c r="BT147" s="83" t="s">
        <v>1399</v>
      </c>
      <c r="BU147" s="83" t="s">
        <v>209</v>
      </c>
      <c r="BV147" s="83" t="s">
        <v>2583</v>
      </c>
      <c r="BW147" s="83" t="s">
        <v>2583</v>
      </c>
      <c r="BX147" s="83" t="s">
        <v>908</v>
      </c>
      <c r="BY147" s="83" t="s">
        <v>907</v>
      </c>
      <c r="BZ147" s="579" t="s">
        <v>2206</v>
      </c>
    </row>
    <row r="148" spans="1:78" s="2" customFormat="1" ht="11.45" customHeight="1" x14ac:dyDescent="0.2">
      <c r="A148" s="95"/>
      <c r="B148" s="312"/>
      <c r="C148" s="312"/>
      <c r="D148" s="312"/>
      <c r="E148" s="58" t="s">
        <v>2560</v>
      </c>
      <c r="F148" s="13" t="s">
        <v>2560</v>
      </c>
      <c r="G148" s="13"/>
      <c r="H148" s="13"/>
      <c r="I148" s="13"/>
      <c r="J148" s="88" t="s">
        <v>368</v>
      </c>
      <c r="K148" s="13" t="s">
        <v>1099</v>
      </c>
      <c r="L148" s="13" t="s">
        <v>1506</v>
      </c>
      <c r="M148" s="13" t="s">
        <v>1506</v>
      </c>
      <c r="N148" s="13" t="s">
        <v>1506</v>
      </c>
      <c r="O148" s="13" t="s">
        <v>1506</v>
      </c>
      <c r="P148" s="228"/>
      <c r="Q148" s="13" t="s">
        <v>1099</v>
      </c>
      <c r="R148" s="13" t="s">
        <v>1099</v>
      </c>
      <c r="S148" s="13" t="s">
        <v>1099</v>
      </c>
      <c r="T148" s="228"/>
      <c r="U148" s="13" t="s">
        <v>1099</v>
      </c>
      <c r="V148" s="227"/>
      <c r="X148" s="365"/>
      <c r="Y148" s="365" t="s">
        <v>144</v>
      </c>
      <c r="Z148" s="365" t="s">
        <v>1041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1284</v>
      </c>
      <c r="BB148" s="83" t="s">
        <v>1949</v>
      </c>
      <c r="BC148" s="83" t="s">
        <v>1284</v>
      </c>
      <c r="BD148" s="83" t="s">
        <v>1039</v>
      </c>
      <c r="BE148" s="83" t="s">
        <v>1039</v>
      </c>
      <c r="BF148" s="83" t="s">
        <v>1044</v>
      </c>
      <c r="BG148" s="83" t="s">
        <v>205</v>
      </c>
      <c r="BH148" s="83" t="s">
        <v>1039</v>
      </c>
      <c r="BI148" s="83" t="s">
        <v>1039</v>
      </c>
      <c r="BJ148" s="83" t="s">
        <v>393</v>
      </c>
      <c r="BK148" s="83" t="s">
        <v>1949</v>
      </c>
      <c r="BL148" s="83" t="s">
        <v>1039</v>
      </c>
      <c r="BM148" s="576"/>
      <c r="BN148" s="576" t="s">
        <v>403</v>
      </c>
      <c r="BO148" s="576" t="s">
        <v>1039</v>
      </c>
      <c r="BP148" s="83" t="s">
        <v>1039</v>
      </c>
      <c r="BQ148" s="83" t="s">
        <v>212</v>
      </c>
      <c r="BR148" s="83" t="s">
        <v>214</v>
      </c>
      <c r="BS148" s="576" t="s">
        <v>2211</v>
      </c>
      <c r="BT148" s="83" t="s">
        <v>905</v>
      </c>
      <c r="BU148" s="83" t="s">
        <v>1949</v>
      </c>
      <c r="BV148" s="83" t="s">
        <v>1949</v>
      </c>
      <c r="BW148" s="83" t="s">
        <v>1949</v>
      </c>
      <c r="BX148" s="93" t="s">
        <v>1949</v>
      </c>
      <c r="BY148" s="93" t="s">
        <v>1949</v>
      </c>
      <c r="BZ148" s="579" t="s">
        <v>1900</v>
      </c>
    </row>
    <row r="149" spans="1:78" s="2" customFormat="1" ht="11.45" customHeight="1" x14ac:dyDescent="0.2">
      <c r="A149" s="95"/>
      <c r="B149" s="312"/>
      <c r="C149" s="347">
        <v>6005</v>
      </c>
      <c r="D149" s="312"/>
      <c r="E149" s="375" t="s">
        <v>565</v>
      </c>
      <c r="F149" s="375" t="s">
        <v>512</v>
      </c>
      <c r="G149" s="376" t="s">
        <v>155</v>
      </c>
      <c r="H149" s="362"/>
      <c r="I149" s="377"/>
      <c r="J149" s="378" t="s">
        <v>2872</v>
      </c>
      <c r="K149" s="379"/>
      <c r="L149" s="379"/>
      <c r="M149" s="379"/>
      <c r="N149" s="379"/>
      <c r="O149" s="380"/>
      <c r="P149" s="228"/>
      <c r="Q149" s="227"/>
      <c r="R149" s="228"/>
      <c r="S149" s="228"/>
      <c r="T149" s="228"/>
      <c r="U149" s="312"/>
      <c r="V149" s="227"/>
      <c r="W149" s="5"/>
      <c r="X149" s="366">
        <v>6005</v>
      </c>
      <c r="Y149" s="367"/>
      <c r="Z149" s="367"/>
      <c r="AA149" s="367"/>
      <c r="AB149" s="367"/>
      <c r="AC149" s="367"/>
      <c r="AE149" s="368"/>
      <c r="AF149" s="95"/>
      <c r="AG149" s="371" t="s">
        <v>2893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customHeight="1" x14ac:dyDescent="0.2">
      <c r="A150" s="95"/>
      <c r="B150" s="312"/>
      <c r="C150" s="346" t="s">
        <v>1705</v>
      </c>
      <c r="D150" s="312"/>
      <c r="E150" s="355" t="s">
        <v>389</v>
      </c>
      <c r="F150" s="356">
        <v>0</v>
      </c>
      <c r="G150" s="945" t="s">
        <v>2223</v>
      </c>
      <c r="H150" s="945" t="s">
        <v>621</v>
      </c>
      <c r="I150" s="942">
        <v>1</v>
      </c>
      <c r="J150" s="357">
        <v>1</v>
      </c>
      <c r="K150" s="104">
        <v>980600</v>
      </c>
      <c r="L150" s="631"/>
      <c r="M150" s="105">
        <v>2.3149999999999999E-4</v>
      </c>
      <c r="N150" s="628"/>
      <c r="O150" s="372">
        <v>2.3149999999999999E-4</v>
      </c>
      <c r="P150" s="352"/>
      <c r="Q150" s="381"/>
      <c r="R150" s="241">
        <v>227</v>
      </c>
      <c r="S150" s="42"/>
      <c r="T150" s="228"/>
      <c r="U150" s="340">
        <v>227</v>
      </c>
      <c r="V150" s="227"/>
      <c r="W150" s="5"/>
      <c r="X150" s="106" t="s">
        <v>1705</v>
      </c>
      <c r="Y150" s="107" t="s">
        <v>284</v>
      </c>
      <c r="Z150" s="122">
        <v>980600</v>
      </c>
      <c r="AA150" s="83" t="s">
        <v>2222</v>
      </c>
      <c r="AB150" s="83" t="s">
        <v>2222</v>
      </c>
      <c r="AC150" s="83" t="s">
        <v>782</v>
      </c>
      <c r="AE150" s="93" t="s">
        <v>2886</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c r="BB150" s="94"/>
      <c r="BC150" s="93">
        <v>2.3149999999999999E-4</v>
      </c>
      <c r="BD150" s="94">
        <v>0</v>
      </c>
      <c r="BE150" s="94">
        <v>0</v>
      </c>
      <c r="BF150" s="94">
        <v>1</v>
      </c>
      <c r="BG150" s="94">
        <v>0</v>
      </c>
      <c r="BH150" s="578">
        <v>0</v>
      </c>
      <c r="BI150" s="578">
        <v>0</v>
      </c>
      <c r="BJ150" s="94">
        <v>0</v>
      </c>
      <c r="BK150" s="94"/>
      <c r="BL150" s="94">
        <v>0</v>
      </c>
      <c r="BM150" s="94">
        <v>1</v>
      </c>
      <c r="BN150" s="94">
        <v>0</v>
      </c>
      <c r="BO150" s="94">
        <v>0</v>
      </c>
      <c r="BP150" s="94">
        <v>0</v>
      </c>
      <c r="BQ150" s="94">
        <v>0</v>
      </c>
      <c r="BR150" s="94">
        <v>0</v>
      </c>
      <c r="BS150" s="94">
        <v>1</v>
      </c>
      <c r="BT150" s="94">
        <v>0</v>
      </c>
      <c r="BU150" s="94"/>
      <c r="BV150" s="94"/>
      <c r="BW150" s="94"/>
      <c r="BX150" s="94"/>
      <c r="BY150" s="94"/>
      <c r="BZ150" s="94">
        <v>0</v>
      </c>
    </row>
    <row r="151" spans="1:78" s="2" customFormat="1" ht="11.45" customHeight="1" x14ac:dyDescent="0.2">
      <c r="A151" s="95"/>
      <c r="B151" s="312"/>
      <c r="C151" s="346" t="s">
        <v>1449</v>
      </c>
      <c r="D151" s="312"/>
      <c r="E151" s="127" t="s">
        <v>390</v>
      </c>
      <c r="F151" s="126">
        <v>0</v>
      </c>
      <c r="G151" s="945" t="s">
        <v>2227</v>
      </c>
      <c r="H151" s="945" t="s">
        <v>621</v>
      </c>
      <c r="I151" s="943">
        <v>1.1000000000000001</v>
      </c>
      <c r="J151" s="103">
        <v>1</v>
      </c>
      <c r="K151" s="104">
        <v>1860655</v>
      </c>
      <c r="L151" s="632"/>
      <c r="M151" s="105">
        <v>2.5470000000000001E-4</v>
      </c>
      <c r="N151" s="630"/>
      <c r="O151" s="372">
        <v>2.5470000000000001E-4</v>
      </c>
      <c r="P151" s="352"/>
      <c r="Q151" s="381"/>
      <c r="R151" s="241">
        <v>474</v>
      </c>
      <c r="S151" s="42"/>
      <c r="T151" s="228"/>
      <c r="U151" s="340">
        <v>474</v>
      </c>
      <c r="V151" s="227"/>
      <c r="W151" s="5"/>
      <c r="X151" s="108" t="s">
        <v>1449</v>
      </c>
      <c r="Y151" s="109" t="s">
        <v>933</v>
      </c>
      <c r="Z151" s="123">
        <v>2046721</v>
      </c>
      <c r="AA151" s="83" t="s">
        <v>2226</v>
      </c>
      <c r="AB151" s="83" t="s">
        <v>2226</v>
      </c>
      <c r="AC151" s="83" t="s">
        <v>782</v>
      </c>
      <c r="AE151" s="93" t="s">
        <v>2886</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c r="BB151" s="94"/>
      <c r="BC151" s="93">
        <v>2.5464999999999998E-4</v>
      </c>
      <c r="BD151" s="94">
        <v>0</v>
      </c>
      <c r="BE151" s="94">
        <v>0</v>
      </c>
      <c r="BF151" s="94">
        <v>1</v>
      </c>
      <c r="BG151" s="94">
        <v>0</v>
      </c>
      <c r="BH151" s="94">
        <v>0</v>
      </c>
      <c r="BI151" s="94">
        <v>0</v>
      </c>
      <c r="BJ151" s="94">
        <v>0</v>
      </c>
      <c r="BK151" s="94"/>
      <c r="BL151" s="94">
        <v>0</v>
      </c>
      <c r="BM151" s="94">
        <v>0</v>
      </c>
      <c r="BN151" s="94">
        <v>0</v>
      </c>
      <c r="BO151" s="94">
        <v>0</v>
      </c>
      <c r="BP151" s="94">
        <v>0</v>
      </c>
      <c r="BQ151" s="94">
        <v>0</v>
      </c>
      <c r="BR151" s="94">
        <v>0</v>
      </c>
      <c r="BS151" s="94">
        <v>1</v>
      </c>
      <c r="BT151" s="94">
        <v>0</v>
      </c>
      <c r="BU151" s="94"/>
      <c r="BV151" s="94"/>
      <c r="BW151" s="94"/>
      <c r="BX151" s="94"/>
      <c r="BY151" s="94"/>
      <c r="BZ151" s="94">
        <v>0</v>
      </c>
    </row>
    <row r="152" spans="1:78" s="2" customFormat="1" ht="11.45" customHeight="1" x14ac:dyDescent="0.2">
      <c r="A152" s="95"/>
      <c r="B152" s="312"/>
      <c r="C152" s="346" t="s">
        <v>535</v>
      </c>
      <c r="D152" s="312"/>
      <c r="E152" s="127" t="s">
        <v>1274</v>
      </c>
      <c r="F152" s="126">
        <v>0</v>
      </c>
      <c r="G152" s="945" t="s">
        <v>73</v>
      </c>
      <c r="H152" s="945" t="s">
        <v>621</v>
      </c>
      <c r="I152" s="943">
        <v>1.1000000000000001</v>
      </c>
      <c r="J152" s="103">
        <v>1</v>
      </c>
      <c r="K152" s="104">
        <v>4300</v>
      </c>
      <c r="L152" s="632"/>
      <c r="M152" s="105">
        <v>2.5470000000000001E-4</v>
      </c>
      <c r="N152" s="630"/>
      <c r="O152" s="372">
        <v>2.5470000000000001E-4</v>
      </c>
      <c r="P152" s="352"/>
      <c r="Q152" s="381"/>
      <c r="R152" s="241">
        <v>1</v>
      </c>
      <c r="S152" s="42"/>
      <c r="T152" s="228"/>
      <c r="U152" s="340">
        <v>1</v>
      </c>
      <c r="V152" s="227"/>
      <c r="W152" s="5"/>
      <c r="X152" s="108" t="s">
        <v>535</v>
      </c>
      <c r="Y152" s="109" t="s">
        <v>940</v>
      </c>
      <c r="Z152" s="123">
        <v>4730</v>
      </c>
      <c r="AA152" s="83" t="s">
        <v>72</v>
      </c>
      <c r="AB152" s="83" t="s">
        <v>72</v>
      </c>
      <c r="AC152" s="83" t="s">
        <v>782</v>
      </c>
      <c r="AE152" s="93" t="s">
        <v>2886</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c r="BB152" s="94"/>
      <c r="BC152" s="93">
        <v>2.5464999999999998E-4</v>
      </c>
      <c r="BD152" s="94">
        <v>0</v>
      </c>
      <c r="BE152" s="94">
        <v>0</v>
      </c>
      <c r="BF152" s="94">
        <v>1</v>
      </c>
      <c r="BG152" s="94">
        <v>0</v>
      </c>
      <c r="BH152" s="94">
        <v>0</v>
      </c>
      <c r="BI152" s="94">
        <v>0</v>
      </c>
      <c r="BJ152" s="94">
        <v>0</v>
      </c>
      <c r="BK152" s="94"/>
      <c r="BL152" s="94">
        <v>0</v>
      </c>
      <c r="BM152" s="94">
        <v>0</v>
      </c>
      <c r="BN152" s="94">
        <v>0</v>
      </c>
      <c r="BO152" s="94">
        <v>0</v>
      </c>
      <c r="BP152" s="94">
        <v>0</v>
      </c>
      <c r="BQ152" s="94">
        <v>0</v>
      </c>
      <c r="BR152" s="94">
        <v>0</v>
      </c>
      <c r="BS152" s="94">
        <v>1</v>
      </c>
      <c r="BT152" s="94">
        <v>0</v>
      </c>
      <c r="BU152" s="94"/>
      <c r="BV152" s="94"/>
      <c r="BW152" s="94"/>
      <c r="BX152" s="94"/>
      <c r="BY152" s="94"/>
      <c r="BZ152" s="94">
        <v>0</v>
      </c>
    </row>
    <row r="153" spans="1:78" s="2" customFormat="1" ht="11.45" customHeight="1" x14ac:dyDescent="0.2">
      <c r="A153" s="95"/>
      <c r="B153" s="312"/>
      <c r="C153" s="346" t="s">
        <v>680</v>
      </c>
      <c r="D153" s="312"/>
      <c r="E153" s="127"/>
      <c r="F153" s="126"/>
      <c r="G153" s="945" t="s">
        <v>680</v>
      </c>
      <c r="H153" s="945" t="s">
        <v>680</v>
      </c>
      <c r="I153" s="943"/>
      <c r="J153" s="103"/>
      <c r="K153" s="104"/>
      <c r="L153" s="632"/>
      <c r="M153" s="105"/>
      <c r="N153" s="630"/>
      <c r="O153" s="372" t="s">
        <v>680</v>
      </c>
      <c r="P153" s="352"/>
      <c r="Q153" s="381"/>
      <c r="R153" s="241">
        <v>0</v>
      </c>
      <c r="S153" s="42"/>
      <c r="T153" s="228"/>
      <c r="U153" s="340">
        <v>0</v>
      </c>
      <c r="V153" s="227"/>
      <c r="W153" s="5"/>
      <c r="X153" s="108" t="s">
        <v>680</v>
      </c>
      <c r="Y153" s="109" t="s">
        <v>2219</v>
      </c>
      <c r="Z153" s="123">
        <v>0</v>
      </c>
      <c r="AA153" s="83" t="s">
        <v>680</v>
      </c>
      <c r="AB153" s="83" t="s">
        <v>680</v>
      </c>
      <c r="AC153" s="83" t="s">
        <v>680</v>
      </c>
      <c r="AE153" s="93" t="s">
        <v>2886</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c r="BB153" s="94"/>
      <c r="BC153" s="93">
        <v>0</v>
      </c>
      <c r="BD153" s="94">
        <v>0</v>
      </c>
      <c r="BE153" s="94">
        <v>0</v>
      </c>
      <c r="BF153" s="94">
        <v>0</v>
      </c>
      <c r="BG153" s="94">
        <v>1</v>
      </c>
      <c r="BH153" s="94">
        <v>0</v>
      </c>
      <c r="BI153" s="94">
        <v>0</v>
      </c>
      <c r="BJ153" s="94">
        <v>0</v>
      </c>
      <c r="BK153" s="94"/>
      <c r="BL153" s="94">
        <v>0</v>
      </c>
      <c r="BM153" s="94">
        <v>0</v>
      </c>
      <c r="BN153" s="94">
        <v>0</v>
      </c>
      <c r="BO153" s="94">
        <v>0</v>
      </c>
      <c r="BP153" s="94">
        <v>0</v>
      </c>
      <c r="BQ153" s="94">
        <v>0</v>
      </c>
      <c r="BR153" s="94">
        <v>0</v>
      </c>
      <c r="BS153" s="94">
        <v>0</v>
      </c>
      <c r="BT153" s="94">
        <v>0</v>
      </c>
      <c r="BU153" s="94"/>
      <c r="BV153" s="94"/>
      <c r="BW153" s="94"/>
      <c r="BX153" s="94"/>
      <c r="BY153" s="94"/>
      <c r="BZ153" s="94">
        <v>0</v>
      </c>
    </row>
    <row r="154" spans="1:78" s="2" customFormat="1" ht="11.45" customHeight="1" x14ac:dyDescent="0.2">
      <c r="A154" s="95"/>
      <c r="B154" s="312"/>
      <c r="C154" s="346" t="s">
        <v>680</v>
      </c>
      <c r="D154" s="312"/>
      <c r="E154" s="127"/>
      <c r="F154" s="126"/>
      <c r="G154" s="945" t="s">
        <v>680</v>
      </c>
      <c r="H154" s="945" t="s">
        <v>680</v>
      </c>
      <c r="I154" s="943"/>
      <c r="J154" s="103"/>
      <c r="K154" s="104"/>
      <c r="L154" s="632"/>
      <c r="M154" s="105"/>
      <c r="N154" s="630"/>
      <c r="O154" s="372" t="s">
        <v>680</v>
      </c>
      <c r="P154" s="352"/>
      <c r="Q154" s="381"/>
      <c r="R154" s="241">
        <v>0</v>
      </c>
      <c r="S154" s="42"/>
      <c r="T154" s="228"/>
      <c r="U154" s="340">
        <v>0</v>
      </c>
      <c r="V154" s="227"/>
      <c r="W154" s="5"/>
      <c r="X154" s="108" t="s">
        <v>680</v>
      </c>
      <c r="Y154" s="109" t="s">
        <v>2219</v>
      </c>
      <c r="Z154" s="123">
        <v>0</v>
      </c>
      <c r="AA154" s="83" t="s">
        <v>680</v>
      </c>
      <c r="AB154" s="83" t="s">
        <v>680</v>
      </c>
      <c r="AC154" s="83" t="s">
        <v>680</v>
      </c>
      <c r="AE154" s="93" t="s">
        <v>2886</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c r="BB154" s="94"/>
      <c r="BC154" s="93">
        <v>0</v>
      </c>
      <c r="BD154" s="94">
        <v>0</v>
      </c>
      <c r="BE154" s="94">
        <v>0</v>
      </c>
      <c r="BF154" s="94">
        <v>0</v>
      </c>
      <c r="BG154" s="94">
        <v>1</v>
      </c>
      <c r="BH154" s="94">
        <v>0</v>
      </c>
      <c r="BI154" s="94">
        <v>0</v>
      </c>
      <c r="BJ154" s="94">
        <v>0</v>
      </c>
      <c r="BK154" s="94"/>
      <c r="BL154" s="94">
        <v>0</v>
      </c>
      <c r="BM154" s="94">
        <v>0</v>
      </c>
      <c r="BN154" s="94">
        <v>0</v>
      </c>
      <c r="BO154" s="94">
        <v>0</v>
      </c>
      <c r="BP154" s="94">
        <v>0</v>
      </c>
      <c r="BQ154" s="94">
        <v>0</v>
      </c>
      <c r="BR154" s="94">
        <v>0</v>
      </c>
      <c r="BS154" s="94">
        <v>0</v>
      </c>
      <c r="BT154" s="94">
        <v>0</v>
      </c>
      <c r="BU154" s="94"/>
      <c r="BV154" s="94"/>
      <c r="BW154" s="94"/>
      <c r="BX154" s="94"/>
      <c r="BY154" s="94"/>
      <c r="BZ154" s="94">
        <v>0</v>
      </c>
    </row>
    <row r="155" spans="1:78" s="2" customFormat="1" ht="11.45" customHeight="1" x14ac:dyDescent="0.2">
      <c r="A155" s="95"/>
      <c r="B155" s="312"/>
      <c r="C155" s="346" t="s">
        <v>680</v>
      </c>
      <c r="D155" s="312"/>
      <c r="E155" s="127"/>
      <c r="F155" s="126"/>
      <c r="G155" s="945" t="s">
        <v>680</v>
      </c>
      <c r="H155" s="945" t="s">
        <v>680</v>
      </c>
      <c r="I155" s="943"/>
      <c r="J155" s="103"/>
      <c r="K155" s="104"/>
      <c r="L155" s="632"/>
      <c r="M155" s="105"/>
      <c r="N155" s="630"/>
      <c r="O155" s="372" t="s">
        <v>680</v>
      </c>
      <c r="P155" s="352"/>
      <c r="Q155" s="381"/>
      <c r="R155" s="241">
        <v>0</v>
      </c>
      <c r="S155" s="42"/>
      <c r="T155" s="228"/>
      <c r="U155" s="340">
        <v>0</v>
      </c>
      <c r="V155" s="227"/>
      <c r="W155" s="5"/>
      <c r="X155" s="108" t="s">
        <v>680</v>
      </c>
      <c r="Y155" s="109" t="s">
        <v>2219</v>
      </c>
      <c r="Z155" s="123">
        <v>0</v>
      </c>
      <c r="AA155" s="83" t="s">
        <v>680</v>
      </c>
      <c r="AB155" s="83" t="s">
        <v>680</v>
      </c>
      <c r="AC155" s="83" t="s">
        <v>680</v>
      </c>
      <c r="AE155" s="93" t="s">
        <v>2886</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c r="BB155" s="94"/>
      <c r="BC155" s="93">
        <v>0</v>
      </c>
      <c r="BD155" s="94">
        <v>0</v>
      </c>
      <c r="BE155" s="94">
        <v>0</v>
      </c>
      <c r="BF155" s="94">
        <v>0</v>
      </c>
      <c r="BG155" s="94">
        <v>1</v>
      </c>
      <c r="BH155" s="94">
        <v>0</v>
      </c>
      <c r="BI155" s="94">
        <v>0</v>
      </c>
      <c r="BJ155" s="94">
        <v>0</v>
      </c>
      <c r="BK155" s="94"/>
      <c r="BL155" s="94">
        <v>0</v>
      </c>
      <c r="BM155" s="94">
        <v>0</v>
      </c>
      <c r="BN155" s="94">
        <v>0</v>
      </c>
      <c r="BO155" s="94">
        <v>0</v>
      </c>
      <c r="BP155" s="94">
        <v>0</v>
      </c>
      <c r="BQ155" s="94">
        <v>0</v>
      </c>
      <c r="BR155" s="94">
        <v>0</v>
      </c>
      <c r="BS155" s="94">
        <v>0</v>
      </c>
      <c r="BT155" s="94">
        <v>0</v>
      </c>
      <c r="BU155" s="94"/>
      <c r="BV155" s="94"/>
      <c r="BW155" s="94"/>
      <c r="BX155" s="94"/>
      <c r="BY155" s="94"/>
      <c r="BZ155" s="94">
        <v>0</v>
      </c>
    </row>
    <row r="156" spans="1:78" s="2" customFormat="1" ht="11.45" customHeight="1" x14ac:dyDescent="0.2">
      <c r="A156" s="95"/>
      <c r="B156" s="312"/>
      <c r="C156" s="346" t="s">
        <v>680</v>
      </c>
      <c r="D156" s="312"/>
      <c r="E156" s="127"/>
      <c r="F156" s="126"/>
      <c r="G156" s="945" t="s">
        <v>680</v>
      </c>
      <c r="H156" s="945" t="s">
        <v>680</v>
      </c>
      <c r="I156" s="943"/>
      <c r="J156" s="103"/>
      <c r="K156" s="104"/>
      <c r="L156" s="632"/>
      <c r="M156" s="105"/>
      <c r="N156" s="630"/>
      <c r="O156" s="372" t="s">
        <v>680</v>
      </c>
      <c r="P156" s="352"/>
      <c r="Q156" s="381"/>
      <c r="R156" s="241">
        <v>0</v>
      </c>
      <c r="S156" s="42"/>
      <c r="T156" s="228"/>
      <c r="U156" s="340">
        <v>0</v>
      </c>
      <c r="V156" s="227"/>
      <c r="W156" s="5"/>
      <c r="X156" s="108" t="s">
        <v>680</v>
      </c>
      <c r="Y156" s="109" t="s">
        <v>2219</v>
      </c>
      <c r="Z156" s="123">
        <v>0</v>
      </c>
      <c r="AA156" s="83" t="s">
        <v>680</v>
      </c>
      <c r="AB156" s="83" t="s">
        <v>680</v>
      </c>
      <c r="AC156" s="83" t="s">
        <v>680</v>
      </c>
      <c r="AE156" s="93" t="s">
        <v>2886</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c r="BB156" s="94"/>
      <c r="BC156" s="93">
        <v>0</v>
      </c>
      <c r="BD156" s="94">
        <v>0</v>
      </c>
      <c r="BE156" s="94">
        <v>0</v>
      </c>
      <c r="BF156" s="94">
        <v>0</v>
      </c>
      <c r="BG156" s="94">
        <v>1</v>
      </c>
      <c r="BH156" s="94">
        <v>0</v>
      </c>
      <c r="BI156" s="94">
        <v>0</v>
      </c>
      <c r="BJ156" s="94">
        <v>0</v>
      </c>
      <c r="BK156" s="94"/>
      <c r="BL156" s="94">
        <v>0</v>
      </c>
      <c r="BM156" s="94">
        <v>0</v>
      </c>
      <c r="BN156" s="94">
        <v>0</v>
      </c>
      <c r="BO156" s="94">
        <v>0</v>
      </c>
      <c r="BP156" s="94">
        <v>0</v>
      </c>
      <c r="BQ156" s="94">
        <v>0</v>
      </c>
      <c r="BR156" s="94">
        <v>0</v>
      </c>
      <c r="BS156" s="94">
        <v>0</v>
      </c>
      <c r="BT156" s="94">
        <v>0</v>
      </c>
      <c r="BU156" s="94"/>
      <c r="BV156" s="94"/>
      <c r="BW156" s="94"/>
      <c r="BX156" s="94"/>
      <c r="BY156" s="94"/>
      <c r="BZ156" s="94">
        <v>0</v>
      </c>
    </row>
    <row r="157" spans="1:78" s="2" customFormat="1" ht="11.45" customHeight="1" x14ac:dyDescent="0.2">
      <c r="A157" s="95"/>
      <c r="B157" s="312"/>
      <c r="C157" s="346" t="s">
        <v>680</v>
      </c>
      <c r="D157" s="312"/>
      <c r="E157" s="127"/>
      <c r="F157" s="126"/>
      <c r="G157" s="945" t="s">
        <v>680</v>
      </c>
      <c r="H157" s="945" t="s">
        <v>680</v>
      </c>
      <c r="I157" s="943"/>
      <c r="J157" s="103"/>
      <c r="K157" s="104"/>
      <c r="L157" s="632"/>
      <c r="M157" s="105"/>
      <c r="N157" s="630"/>
      <c r="O157" s="372" t="s">
        <v>680</v>
      </c>
      <c r="P157" s="352"/>
      <c r="Q157" s="381"/>
      <c r="R157" s="241">
        <v>0</v>
      </c>
      <c r="S157" s="42"/>
      <c r="T157" s="228"/>
      <c r="U157" s="340">
        <v>0</v>
      </c>
      <c r="V157" s="227"/>
      <c r="W157" s="5"/>
      <c r="X157" s="108" t="s">
        <v>680</v>
      </c>
      <c r="Y157" s="109" t="s">
        <v>2219</v>
      </c>
      <c r="Z157" s="123">
        <v>0</v>
      </c>
      <c r="AA157" s="83" t="s">
        <v>680</v>
      </c>
      <c r="AB157" s="83" t="s">
        <v>680</v>
      </c>
      <c r="AC157" s="83" t="s">
        <v>680</v>
      </c>
      <c r="AE157" s="93" t="s">
        <v>2886</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c r="BB157" s="94"/>
      <c r="BC157" s="93">
        <v>0</v>
      </c>
      <c r="BD157" s="94">
        <v>0</v>
      </c>
      <c r="BE157" s="94">
        <v>0</v>
      </c>
      <c r="BF157" s="94">
        <v>0</v>
      </c>
      <c r="BG157" s="94">
        <v>1</v>
      </c>
      <c r="BH157" s="94">
        <v>0</v>
      </c>
      <c r="BI157" s="94">
        <v>0</v>
      </c>
      <c r="BJ157" s="94">
        <v>0</v>
      </c>
      <c r="BK157" s="94"/>
      <c r="BL157" s="94">
        <v>0</v>
      </c>
      <c r="BM157" s="94">
        <v>0</v>
      </c>
      <c r="BN157" s="94">
        <v>0</v>
      </c>
      <c r="BO157" s="94">
        <v>0</v>
      </c>
      <c r="BP157" s="94">
        <v>0</v>
      </c>
      <c r="BQ157" s="94">
        <v>0</v>
      </c>
      <c r="BR157" s="94">
        <v>0</v>
      </c>
      <c r="BS157" s="94">
        <v>0</v>
      </c>
      <c r="BT157" s="94">
        <v>0</v>
      </c>
      <c r="BU157" s="94"/>
      <c r="BV157" s="94"/>
      <c r="BW157" s="94"/>
      <c r="BX157" s="94"/>
      <c r="BY157" s="94"/>
      <c r="BZ157" s="94">
        <v>0</v>
      </c>
    </row>
    <row r="158" spans="1:78" s="2" customFormat="1" ht="11.45" customHeight="1" x14ac:dyDescent="0.2">
      <c r="A158" s="95"/>
      <c r="B158" s="312"/>
      <c r="C158" s="346" t="s">
        <v>680</v>
      </c>
      <c r="D158" s="312"/>
      <c r="E158" s="127"/>
      <c r="F158" s="126"/>
      <c r="G158" s="945" t="s">
        <v>680</v>
      </c>
      <c r="H158" s="945" t="s">
        <v>680</v>
      </c>
      <c r="I158" s="943"/>
      <c r="J158" s="103"/>
      <c r="K158" s="104"/>
      <c r="L158" s="632"/>
      <c r="M158" s="105"/>
      <c r="N158" s="630"/>
      <c r="O158" s="372" t="s">
        <v>680</v>
      </c>
      <c r="P158" s="352"/>
      <c r="Q158" s="381"/>
      <c r="R158" s="241">
        <v>0</v>
      </c>
      <c r="S158" s="42"/>
      <c r="T158" s="228"/>
      <c r="U158" s="340">
        <v>0</v>
      </c>
      <c r="V158" s="227"/>
      <c r="W158" s="5"/>
      <c r="X158" s="108" t="s">
        <v>680</v>
      </c>
      <c r="Y158" s="109" t="s">
        <v>2219</v>
      </c>
      <c r="Z158" s="123">
        <v>0</v>
      </c>
      <c r="AA158" s="83" t="s">
        <v>680</v>
      </c>
      <c r="AB158" s="83" t="s">
        <v>680</v>
      </c>
      <c r="AC158" s="83" t="s">
        <v>680</v>
      </c>
      <c r="AE158" s="93" t="s">
        <v>2886</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c r="BB158" s="94"/>
      <c r="BC158" s="93">
        <v>0</v>
      </c>
      <c r="BD158" s="94">
        <v>0</v>
      </c>
      <c r="BE158" s="94">
        <v>0</v>
      </c>
      <c r="BF158" s="94">
        <v>0</v>
      </c>
      <c r="BG158" s="94">
        <v>1</v>
      </c>
      <c r="BH158" s="94">
        <v>0</v>
      </c>
      <c r="BI158" s="94">
        <v>0</v>
      </c>
      <c r="BJ158" s="94">
        <v>0</v>
      </c>
      <c r="BK158" s="94"/>
      <c r="BL158" s="94">
        <v>0</v>
      </c>
      <c r="BM158" s="94">
        <v>0</v>
      </c>
      <c r="BN158" s="94">
        <v>0</v>
      </c>
      <c r="BO158" s="94">
        <v>0</v>
      </c>
      <c r="BP158" s="94">
        <v>0</v>
      </c>
      <c r="BQ158" s="94">
        <v>0</v>
      </c>
      <c r="BR158" s="94">
        <v>0</v>
      </c>
      <c r="BS158" s="94">
        <v>0</v>
      </c>
      <c r="BT158" s="94">
        <v>0</v>
      </c>
      <c r="BU158" s="94"/>
      <c r="BV158" s="94"/>
      <c r="BW158" s="94"/>
      <c r="BX158" s="94"/>
      <c r="BY158" s="94"/>
      <c r="BZ158" s="94">
        <v>0</v>
      </c>
    </row>
    <row r="159" spans="1:78" s="2" customFormat="1" ht="11.45" customHeight="1" x14ac:dyDescent="0.2">
      <c r="A159" s="95"/>
      <c r="B159" s="312"/>
      <c r="C159" s="346" t="s">
        <v>680</v>
      </c>
      <c r="D159" s="312"/>
      <c r="E159" s="127"/>
      <c r="F159" s="126"/>
      <c r="G159" s="945" t="s">
        <v>680</v>
      </c>
      <c r="H159" s="945" t="s">
        <v>680</v>
      </c>
      <c r="I159" s="943"/>
      <c r="J159" s="103"/>
      <c r="K159" s="104"/>
      <c r="L159" s="632"/>
      <c r="M159" s="105"/>
      <c r="N159" s="630"/>
      <c r="O159" s="372" t="s">
        <v>680</v>
      </c>
      <c r="P159" s="352"/>
      <c r="Q159" s="381"/>
      <c r="R159" s="241">
        <v>0</v>
      </c>
      <c r="S159" s="42"/>
      <c r="T159" s="228"/>
      <c r="U159" s="340">
        <v>0</v>
      </c>
      <c r="V159" s="227"/>
      <c r="W159" s="5"/>
      <c r="X159" s="108" t="s">
        <v>680</v>
      </c>
      <c r="Y159" s="109" t="s">
        <v>2219</v>
      </c>
      <c r="Z159" s="123">
        <v>0</v>
      </c>
      <c r="AA159" s="83" t="s">
        <v>680</v>
      </c>
      <c r="AB159" s="83" t="s">
        <v>680</v>
      </c>
      <c r="AC159" s="83" t="s">
        <v>680</v>
      </c>
      <c r="AE159" s="93" t="s">
        <v>2886</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c r="BB159" s="94"/>
      <c r="BC159" s="93">
        <v>0</v>
      </c>
      <c r="BD159" s="94">
        <v>0</v>
      </c>
      <c r="BE159" s="94">
        <v>0</v>
      </c>
      <c r="BF159" s="94">
        <v>0</v>
      </c>
      <c r="BG159" s="94">
        <v>1</v>
      </c>
      <c r="BH159" s="94">
        <v>0</v>
      </c>
      <c r="BI159" s="94">
        <v>0</v>
      </c>
      <c r="BJ159" s="94">
        <v>0</v>
      </c>
      <c r="BK159" s="94"/>
      <c r="BL159" s="94">
        <v>0</v>
      </c>
      <c r="BM159" s="94">
        <v>0</v>
      </c>
      <c r="BN159" s="94">
        <v>0</v>
      </c>
      <c r="BO159" s="94">
        <v>0</v>
      </c>
      <c r="BP159" s="94">
        <v>0</v>
      </c>
      <c r="BQ159" s="94">
        <v>0</v>
      </c>
      <c r="BR159" s="94">
        <v>0</v>
      </c>
      <c r="BS159" s="94">
        <v>0</v>
      </c>
      <c r="BT159" s="94">
        <v>0</v>
      </c>
      <c r="BU159" s="94"/>
      <c r="BV159" s="94"/>
      <c r="BW159" s="94"/>
      <c r="BX159" s="94"/>
      <c r="BY159" s="94"/>
      <c r="BZ159" s="94">
        <v>0</v>
      </c>
    </row>
    <row r="160" spans="1:78" s="2" customFormat="1" ht="11.45" customHeight="1" x14ac:dyDescent="0.2">
      <c r="A160" s="95"/>
      <c r="B160" s="312"/>
      <c r="C160" s="346" t="s">
        <v>680</v>
      </c>
      <c r="D160" s="312"/>
      <c r="E160" s="127"/>
      <c r="F160" s="126"/>
      <c r="G160" s="945" t="s">
        <v>680</v>
      </c>
      <c r="H160" s="945" t="s">
        <v>680</v>
      </c>
      <c r="I160" s="943"/>
      <c r="J160" s="103"/>
      <c r="K160" s="104"/>
      <c r="L160" s="632"/>
      <c r="M160" s="105"/>
      <c r="N160" s="630"/>
      <c r="O160" s="372" t="s">
        <v>680</v>
      </c>
      <c r="P160" s="352"/>
      <c r="Q160" s="381"/>
      <c r="R160" s="241">
        <v>0</v>
      </c>
      <c r="S160" s="42"/>
      <c r="T160" s="228"/>
      <c r="U160" s="340">
        <v>0</v>
      </c>
      <c r="V160" s="227"/>
      <c r="W160" s="5"/>
      <c r="X160" s="108" t="s">
        <v>680</v>
      </c>
      <c r="Y160" s="109" t="s">
        <v>2219</v>
      </c>
      <c r="Z160" s="123">
        <v>0</v>
      </c>
      <c r="AA160" s="83" t="s">
        <v>680</v>
      </c>
      <c r="AB160" s="83" t="s">
        <v>680</v>
      </c>
      <c r="AC160" s="83" t="s">
        <v>680</v>
      </c>
      <c r="AE160" s="93" t="s">
        <v>2886</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c r="BB160" s="94"/>
      <c r="BC160" s="93">
        <v>0</v>
      </c>
      <c r="BD160" s="94">
        <v>0</v>
      </c>
      <c r="BE160" s="94">
        <v>0</v>
      </c>
      <c r="BF160" s="94">
        <v>0</v>
      </c>
      <c r="BG160" s="94">
        <v>1</v>
      </c>
      <c r="BH160" s="94">
        <v>0</v>
      </c>
      <c r="BI160" s="94">
        <v>0</v>
      </c>
      <c r="BJ160" s="94">
        <v>0</v>
      </c>
      <c r="BK160" s="94"/>
      <c r="BL160" s="94">
        <v>0</v>
      </c>
      <c r="BM160" s="94">
        <v>0</v>
      </c>
      <c r="BN160" s="94">
        <v>0</v>
      </c>
      <c r="BO160" s="94">
        <v>0</v>
      </c>
      <c r="BP160" s="94">
        <v>0</v>
      </c>
      <c r="BQ160" s="94">
        <v>0</v>
      </c>
      <c r="BR160" s="94">
        <v>0</v>
      </c>
      <c r="BS160" s="94">
        <v>0</v>
      </c>
      <c r="BT160" s="94">
        <v>0</v>
      </c>
      <c r="BU160" s="94"/>
      <c r="BV160" s="94"/>
      <c r="BW160" s="94"/>
      <c r="BX160" s="94"/>
      <c r="BY160" s="94"/>
      <c r="BZ160" s="94">
        <v>0</v>
      </c>
    </row>
    <row r="161" spans="1:78" s="2" customFormat="1" ht="11.45" customHeight="1" x14ac:dyDescent="0.2">
      <c r="A161" s="95"/>
      <c r="B161" s="312"/>
      <c r="C161" s="346" t="s">
        <v>680</v>
      </c>
      <c r="D161" s="312"/>
      <c r="E161" s="127"/>
      <c r="F161" s="126"/>
      <c r="G161" s="945" t="s">
        <v>680</v>
      </c>
      <c r="H161" s="945" t="s">
        <v>680</v>
      </c>
      <c r="I161" s="943"/>
      <c r="J161" s="103"/>
      <c r="K161" s="104"/>
      <c r="L161" s="632"/>
      <c r="M161" s="105"/>
      <c r="N161" s="630"/>
      <c r="O161" s="372" t="s">
        <v>680</v>
      </c>
      <c r="P161" s="352"/>
      <c r="Q161" s="381"/>
      <c r="R161" s="241">
        <v>0</v>
      </c>
      <c r="S161" s="42"/>
      <c r="T161" s="228"/>
      <c r="U161" s="340">
        <v>0</v>
      </c>
      <c r="V161" s="227"/>
      <c r="W161" s="5"/>
      <c r="X161" s="108" t="s">
        <v>680</v>
      </c>
      <c r="Y161" s="109" t="s">
        <v>2219</v>
      </c>
      <c r="Z161" s="123">
        <v>0</v>
      </c>
      <c r="AA161" s="83" t="s">
        <v>680</v>
      </c>
      <c r="AB161" s="83" t="s">
        <v>680</v>
      </c>
      <c r="AC161" s="83" t="s">
        <v>680</v>
      </c>
      <c r="AE161" s="93" t="s">
        <v>2886</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c r="BB161" s="94"/>
      <c r="BC161" s="93">
        <v>0</v>
      </c>
      <c r="BD161" s="94">
        <v>0</v>
      </c>
      <c r="BE161" s="94">
        <v>0</v>
      </c>
      <c r="BF161" s="94">
        <v>0</v>
      </c>
      <c r="BG161" s="94">
        <v>1</v>
      </c>
      <c r="BH161" s="94">
        <v>0</v>
      </c>
      <c r="BI161" s="94">
        <v>0</v>
      </c>
      <c r="BJ161" s="94">
        <v>0</v>
      </c>
      <c r="BK161" s="94"/>
      <c r="BL161" s="94">
        <v>0</v>
      </c>
      <c r="BM161" s="94">
        <v>0</v>
      </c>
      <c r="BN161" s="94">
        <v>0</v>
      </c>
      <c r="BO161" s="94">
        <v>0</v>
      </c>
      <c r="BP161" s="94">
        <v>0</v>
      </c>
      <c r="BQ161" s="94">
        <v>0</v>
      </c>
      <c r="BR161" s="94">
        <v>0</v>
      </c>
      <c r="BS161" s="94">
        <v>0</v>
      </c>
      <c r="BT161" s="94">
        <v>0</v>
      </c>
      <c r="BU161" s="94"/>
      <c r="BV161" s="94"/>
      <c r="BW161" s="94"/>
      <c r="BX161" s="94"/>
      <c r="BY161" s="94"/>
      <c r="BZ161" s="94">
        <v>0</v>
      </c>
    </row>
    <row r="162" spans="1:78" s="2" customFormat="1" ht="11.45" customHeight="1" x14ac:dyDescent="0.2">
      <c r="A162" s="95"/>
      <c r="B162" s="312"/>
      <c r="C162" s="346" t="s">
        <v>680</v>
      </c>
      <c r="D162" s="312"/>
      <c r="E162" s="127"/>
      <c r="F162" s="126"/>
      <c r="G162" s="945" t="s">
        <v>680</v>
      </c>
      <c r="H162" s="945" t="s">
        <v>680</v>
      </c>
      <c r="I162" s="943"/>
      <c r="J162" s="103"/>
      <c r="K162" s="104"/>
      <c r="L162" s="632"/>
      <c r="M162" s="105"/>
      <c r="N162" s="630"/>
      <c r="O162" s="372" t="s">
        <v>680</v>
      </c>
      <c r="P162" s="352"/>
      <c r="Q162" s="381"/>
      <c r="R162" s="241">
        <v>0</v>
      </c>
      <c r="S162" s="42"/>
      <c r="T162" s="228"/>
      <c r="U162" s="340">
        <v>0</v>
      </c>
      <c r="V162" s="227"/>
      <c r="W162" s="5"/>
      <c r="X162" s="108" t="s">
        <v>680</v>
      </c>
      <c r="Y162" s="109" t="s">
        <v>2219</v>
      </c>
      <c r="Z162" s="123">
        <v>0</v>
      </c>
      <c r="AA162" s="83" t="s">
        <v>680</v>
      </c>
      <c r="AB162" s="83" t="s">
        <v>680</v>
      </c>
      <c r="AC162" s="83" t="s">
        <v>680</v>
      </c>
      <c r="AE162" s="93" t="s">
        <v>2886</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c r="BB162" s="94"/>
      <c r="BC162" s="93">
        <v>0</v>
      </c>
      <c r="BD162" s="94">
        <v>0</v>
      </c>
      <c r="BE162" s="94">
        <v>0</v>
      </c>
      <c r="BF162" s="94">
        <v>0</v>
      </c>
      <c r="BG162" s="94">
        <v>1</v>
      </c>
      <c r="BH162" s="94">
        <v>0</v>
      </c>
      <c r="BI162" s="94">
        <v>0</v>
      </c>
      <c r="BJ162" s="94">
        <v>0</v>
      </c>
      <c r="BK162" s="94"/>
      <c r="BL162" s="94">
        <v>0</v>
      </c>
      <c r="BM162" s="94">
        <v>0</v>
      </c>
      <c r="BN162" s="94">
        <v>0</v>
      </c>
      <c r="BO162" s="94">
        <v>0</v>
      </c>
      <c r="BP162" s="94">
        <v>0</v>
      </c>
      <c r="BQ162" s="94">
        <v>0</v>
      </c>
      <c r="BR162" s="94">
        <v>0</v>
      </c>
      <c r="BS162" s="94">
        <v>0</v>
      </c>
      <c r="BT162" s="94">
        <v>0</v>
      </c>
      <c r="BU162" s="94"/>
      <c r="BV162" s="94"/>
      <c r="BW162" s="94"/>
      <c r="BX162" s="94"/>
      <c r="BY162" s="94"/>
      <c r="BZ162" s="94">
        <v>0</v>
      </c>
    </row>
    <row r="163" spans="1:78" s="2" customFormat="1" ht="11.45" customHeight="1" x14ac:dyDescent="0.2">
      <c r="A163" s="95"/>
      <c r="B163" s="312"/>
      <c r="C163" s="346" t="s">
        <v>680</v>
      </c>
      <c r="D163" s="312"/>
      <c r="E163" s="127"/>
      <c r="F163" s="126"/>
      <c r="G163" s="945" t="s">
        <v>680</v>
      </c>
      <c r="H163" s="945" t="s">
        <v>680</v>
      </c>
      <c r="I163" s="943"/>
      <c r="J163" s="103"/>
      <c r="K163" s="104"/>
      <c r="L163" s="632"/>
      <c r="M163" s="105"/>
      <c r="N163" s="630"/>
      <c r="O163" s="372" t="s">
        <v>680</v>
      </c>
      <c r="P163" s="352"/>
      <c r="Q163" s="381"/>
      <c r="R163" s="241">
        <v>0</v>
      </c>
      <c r="S163" s="42"/>
      <c r="T163" s="228"/>
      <c r="U163" s="340">
        <v>0</v>
      </c>
      <c r="V163" s="227"/>
      <c r="W163" s="5"/>
      <c r="X163" s="108" t="s">
        <v>680</v>
      </c>
      <c r="Y163" s="109" t="s">
        <v>2219</v>
      </c>
      <c r="Z163" s="123">
        <v>0</v>
      </c>
      <c r="AA163" s="83" t="s">
        <v>680</v>
      </c>
      <c r="AB163" s="83" t="s">
        <v>680</v>
      </c>
      <c r="AC163" s="83" t="s">
        <v>680</v>
      </c>
      <c r="AE163" s="93" t="s">
        <v>2886</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c r="BB163" s="94"/>
      <c r="BC163" s="93">
        <v>0</v>
      </c>
      <c r="BD163" s="94">
        <v>0</v>
      </c>
      <c r="BE163" s="94">
        <v>0</v>
      </c>
      <c r="BF163" s="94">
        <v>0</v>
      </c>
      <c r="BG163" s="94">
        <v>1</v>
      </c>
      <c r="BH163" s="94">
        <v>0</v>
      </c>
      <c r="BI163" s="94">
        <v>0</v>
      </c>
      <c r="BJ163" s="94">
        <v>0</v>
      </c>
      <c r="BK163" s="94"/>
      <c r="BL163" s="94">
        <v>0</v>
      </c>
      <c r="BM163" s="94">
        <v>0</v>
      </c>
      <c r="BN163" s="94">
        <v>0</v>
      </c>
      <c r="BO163" s="94">
        <v>0</v>
      </c>
      <c r="BP163" s="94">
        <v>0</v>
      </c>
      <c r="BQ163" s="94">
        <v>0</v>
      </c>
      <c r="BR163" s="94">
        <v>0</v>
      </c>
      <c r="BS163" s="94">
        <v>0</v>
      </c>
      <c r="BT163" s="94">
        <v>0</v>
      </c>
      <c r="BU163" s="94"/>
      <c r="BV163" s="94"/>
      <c r="BW163" s="94"/>
      <c r="BX163" s="94"/>
      <c r="BY163" s="94"/>
      <c r="BZ163" s="94">
        <v>0</v>
      </c>
    </row>
    <row r="164" spans="1:78" s="2" customFormat="1" ht="11.45" customHeight="1" x14ac:dyDescent="0.2">
      <c r="A164" s="95"/>
      <c r="B164" s="312"/>
      <c r="C164" s="346" t="s">
        <v>680</v>
      </c>
      <c r="D164" s="312"/>
      <c r="E164" s="127"/>
      <c r="F164" s="126"/>
      <c r="G164" s="945" t="s">
        <v>680</v>
      </c>
      <c r="H164" s="945" t="s">
        <v>680</v>
      </c>
      <c r="I164" s="943"/>
      <c r="J164" s="103"/>
      <c r="K164" s="104"/>
      <c r="L164" s="632"/>
      <c r="M164" s="105"/>
      <c r="N164" s="630"/>
      <c r="O164" s="372" t="s">
        <v>680</v>
      </c>
      <c r="P164" s="352"/>
      <c r="Q164" s="381"/>
      <c r="R164" s="241">
        <v>0</v>
      </c>
      <c r="S164" s="42"/>
      <c r="T164" s="228"/>
      <c r="U164" s="340">
        <v>0</v>
      </c>
      <c r="V164" s="227"/>
      <c r="W164" s="5"/>
      <c r="X164" s="108" t="s">
        <v>680</v>
      </c>
      <c r="Y164" s="109" t="s">
        <v>2219</v>
      </c>
      <c r="Z164" s="123">
        <v>0</v>
      </c>
      <c r="AA164" s="83" t="s">
        <v>680</v>
      </c>
      <c r="AB164" s="83" t="s">
        <v>680</v>
      </c>
      <c r="AC164" s="83" t="s">
        <v>680</v>
      </c>
      <c r="AE164" s="93" t="s">
        <v>2886</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c r="BB164" s="94"/>
      <c r="BC164" s="93">
        <v>0</v>
      </c>
      <c r="BD164" s="94">
        <v>0</v>
      </c>
      <c r="BE164" s="94">
        <v>0</v>
      </c>
      <c r="BF164" s="94">
        <v>0</v>
      </c>
      <c r="BG164" s="94">
        <v>1</v>
      </c>
      <c r="BH164" s="94">
        <v>0</v>
      </c>
      <c r="BI164" s="94">
        <v>0</v>
      </c>
      <c r="BJ164" s="94">
        <v>0</v>
      </c>
      <c r="BK164" s="94"/>
      <c r="BL164" s="94">
        <v>0</v>
      </c>
      <c r="BM164" s="94">
        <v>0</v>
      </c>
      <c r="BN164" s="94">
        <v>0</v>
      </c>
      <c r="BO164" s="94">
        <v>0</v>
      </c>
      <c r="BP164" s="94">
        <v>0</v>
      </c>
      <c r="BQ164" s="94">
        <v>0</v>
      </c>
      <c r="BR164" s="94">
        <v>0</v>
      </c>
      <c r="BS164" s="94">
        <v>0</v>
      </c>
      <c r="BT164" s="94">
        <v>0</v>
      </c>
      <c r="BU164" s="94"/>
      <c r="BV164" s="94"/>
      <c r="BW164" s="94"/>
      <c r="BX164" s="94"/>
      <c r="BY164" s="94"/>
      <c r="BZ164" s="94">
        <v>0</v>
      </c>
    </row>
    <row r="165" spans="1:78" s="2" customFormat="1" ht="11.45" customHeight="1" x14ac:dyDescent="0.2">
      <c r="A165" s="95"/>
      <c r="B165" s="312"/>
      <c r="C165" s="346" t="s">
        <v>680</v>
      </c>
      <c r="D165" s="312"/>
      <c r="E165" s="127"/>
      <c r="F165" s="126"/>
      <c r="G165" s="945" t="s">
        <v>680</v>
      </c>
      <c r="H165" s="945" t="s">
        <v>680</v>
      </c>
      <c r="I165" s="943"/>
      <c r="J165" s="103"/>
      <c r="K165" s="104"/>
      <c r="L165" s="632"/>
      <c r="M165" s="105"/>
      <c r="N165" s="630"/>
      <c r="O165" s="372" t="s">
        <v>680</v>
      </c>
      <c r="P165" s="352"/>
      <c r="Q165" s="381"/>
      <c r="R165" s="241">
        <v>0</v>
      </c>
      <c r="S165" s="42"/>
      <c r="T165" s="228"/>
      <c r="U165" s="340">
        <v>0</v>
      </c>
      <c r="V165" s="227"/>
      <c r="W165" s="5"/>
      <c r="X165" s="108" t="s">
        <v>680</v>
      </c>
      <c r="Y165" s="109" t="s">
        <v>2219</v>
      </c>
      <c r="Z165" s="123">
        <v>0</v>
      </c>
      <c r="AA165" s="83" t="s">
        <v>680</v>
      </c>
      <c r="AB165" s="83" t="s">
        <v>680</v>
      </c>
      <c r="AC165" s="83" t="s">
        <v>680</v>
      </c>
      <c r="AE165" s="93" t="s">
        <v>2886</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c r="BB165" s="94"/>
      <c r="BC165" s="93">
        <v>0</v>
      </c>
      <c r="BD165" s="94">
        <v>0</v>
      </c>
      <c r="BE165" s="94">
        <v>0</v>
      </c>
      <c r="BF165" s="94">
        <v>0</v>
      </c>
      <c r="BG165" s="94">
        <v>1</v>
      </c>
      <c r="BH165" s="94">
        <v>0</v>
      </c>
      <c r="BI165" s="94">
        <v>0</v>
      </c>
      <c r="BJ165" s="94">
        <v>0</v>
      </c>
      <c r="BK165" s="94"/>
      <c r="BL165" s="94">
        <v>0</v>
      </c>
      <c r="BM165" s="94">
        <v>0</v>
      </c>
      <c r="BN165" s="94">
        <v>0</v>
      </c>
      <c r="BO165" s="94">
        <v>0</v>
      </c>
      <c r="BP165" s="94">
        <v>0</v>
      </c>
      <c r="BQ165" s="94">
        <v>0</v>
      </c>
      <c r="BR165" s="94">
        <v>0</v>
      </c>
      <c r="BS165" s="94">
        <v>0</v>
      </c>
      <c r="BT165" s="94">
        <v>0</v>
      </c>
      <c r="BU165" s="94"/>
      <c r="BV165" s="94"/>
      <c r="BW165" s="94"/>
      <c r="BX165" s="94"/>
      <c r="BY165" s="94"/>
      <c r="BZ165" s="94">
        <v>0</v>
      </c>
    </row>
    <row r="166" spans="1:78" s="2" customFormat="1" ht="11.45" customHeight="1" x14ac:dyDescent="0.2">
      <c r="A166" s="95"/>
      <c r="B166" s="312"/>
      <c r="C166" s="346" t="s">
        <v>680</v>
      </c>
      <c r="D166" s="312"/>
      <c r="E166" s="127"/>
      <c r="F166" s="126"/>
      <c r="G166" s="945" t="s">
        <v>680</v>
      </c>
      <c r="H166" s="945" t="s">
        <v>680</v>
      </c>
      <c r="I166" s="943"/>
      <c r="J166" s="103"/>
      <c r="K166" s="104"/>
      <c r="L166" s="632"/>
      <c r="M166" s="105"/>
      <c r="N166" s="630"/>
      <c r="O166" s="372" t="s">
        <v>680</v>
      </c>
      <c r="P166" s="352"/>
      <c r="Q166" s="381"/>
      <c r="R166" s="241">
        <v>0</v>
      </c>
      <c r="S166" s="42"/>
      <c r="T166" s="228"/>
      <c r="U166" s="340">
        <v>0</v>
      </c>
      <c r="V166" s="227"/>
      <c r="W166" s="5"/>
      <c r="X166" s="108" t="s">
        <v>680</v>
      </c>
      <c r="Y166" s="109" t="s">
        <v>2219</v>
      </c>
      <c r="Z166" s="123">
        <v>0</v>
      </c>
      <c r="AA166" s="83" t="s">
        <v>680</v>
      </c>
      <c r="AB166" s="83" t="s">
        <v>680</v>
      </c>
      <c r="AC166" s="83" t="s">
        <v>680</v>
      </c>
      <c r="AE166" s="93" t="s">
        <v>2886</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c r="BB166" s="94"/>
      <c r="BC166" s="93">
        <v>0</v>
      </c>
      <c r="BD166" s="94">
        <v>0</v>
      </c>
      <c r="BE166" s="94">
        <v>0</v>
      </c>
      <c r="BF166" s="94">
        <v>0</v>
      </c>
      <c r="BG166" s="94">
        <v>1</v>
      </c>
      <c r="BH166" s="94">
        <v>0</v>
      </c>
      <c r="BI166" s="94">
        <v>0</v>
      </c>
      <c r="BJ166" s="94">
        <v>0</v>
      </c>
      <c r="BK166" s="94"/>
      <c r="BL166" s="94">
        <v>0</v>
      </c>
      <c r="BM166" s="94">
        <v>0</v>
      </c>
      <c r="BN166" s="94">
        <v>0</v>
      </c>
      <c r="BO166" s="94">
        <v>0</v>
      </c>
      <c r="BP166" s="94">
        <v>0</v>
      </c>
      <c r="BQ166" s="94">
        <v>0</v>
      </c>
      <c r="BR166" s="94">
        <v>0</v>
      </c>
      <c r="BS166" s="94">
        <v>0</v>
      </c>
      <c r="BT166" s="94">
        <v>0</v>
      </c>
      <c r="BU166" s="94"/>
      <c r="BV166" s="94"/>
      <c r="BW166" s="94"/>
      <c r="BX166" s="94"/>
      <c r="BY166" s="94"/>
      <c r="BZ166" s="94">
        <v>0</v>
      </c>
    </row>
    <row r="167" spans="1:78" s="2" customFormat="1" ht="11.45" customHeight="1" x14ac:dyDescent="0.2">
      <c r="A167" s="95"/>
      <c r="B167" s="312"/>
      <c r="C167" s="346" t="s">
        <v>680</v>
      </c>
      <c r="D167" s="312"/>
      <c r="E167" s="127"/>
      <c r="F167" s="126"/>
      <c r="G167" s="945" t="s">
        <v>680</v>
      </c>
      <c r="H167" s="945" t="s">
        <v>680</v>
      </c>
      <c r="I167" s="943"/>
      <c r="J167" s="103"/>
      <c r="K167" s="104"/>
      <c r="L167" s="632"/>
      <c r="M167" s="105"/>
      <c r="N167" s="630"/>
      <c r="O167" s="372" t="s">
        <v>680</v>
      </c>
      <c r="P167" s="352"/>
      <c r="Q167" s="381"/>
      <c r="R167" s="241">
        <v>0</v>
      </c>
      <c r="S167" s="42"/>
      <c r="T167" s="228"/>
      <c r="U167" s="340">
        <v>0</v>
      </c>
      <c r="V167" s="227"/>
      <c r="W167" s="5"/>
      <c r="X167" s="108" t="s">
        <v>680</v>
      </c>
      <c r="Y167" s="109" t="s">
        <v>2219</v>
      </c>
      <c r="Z167" s="123">
        <v>0</v>
      </c>
      <c r="AA167" s="83" t="s">
        <v>680</v>
      </c>
      <c r="AB167" s="83" t="s">
        <v>680</v>
      </c>
      <c r="AC167" s="83" t="s">
        <v>680</v>
      </c>
      <c r="AE167" s="93" t="s">
        <v>2886</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c r="BB167" s="94"/>
      <c r="BC167" s="93">
        <v>0</v>
      </c>
      <c r="BD167" s="94">
        <v>0</v>
      </c>
      <c r="BE167" s="94">
        <v>0</v>
      </c>
      <c r="BF167" s="94">
        <v>0</v>
      </c>
      <c r="BG167" s="94">
        <v>1</v>
      </c>
      <c r="BH167" s="94">
        <v>0</v>
      </c>
      <c r="BI167" s="94">
        <v>0</v>
      </c>
      <c r="BJ167" s="94">
        <v>0</v>
      </c>
      <c r="BK167" s="94"/>
      <c r="BL167" s="94">
        <v>0</v>
      </c>
      <c r="BM167" s="94">
        <v>0</v>
      </c>
      <c r="BN167" s="94">
        <v>0</v>
      </c>
      <c r="BO167" s="94">
        <v>0</v>
      </c>
      <c r="BP167" s="94">
        <v>0</v>
      </c>
      <c r="BQ167" s="94">
        <v>0</v>
      </c>
      <c r="BR167" s="94">
        <v>0</v>
      </c>
      <c r="BS167" s="94">
        <v>0</v>
      </c>
      <c r="BT167" s="94">
        <v>0</v>
      </c>
      <c r="BU167" s="94"/>
      <c r="BV167" s="94"/>
      <c r="BW167" s="94"/>
      <c r="BX167" s="94"/>
      <c r="BY167" s="94"/>
      <c r="BZ167" s="94">
        <v>0</v>
      </c>
    </row>
    <row r="168" spans="1:78" s="2" customFormat="1" ht="11.45" customHeight="1" x14ac:dyDescent="0.2">
      <c r="A168" s="95"/>
      <c r="B168" s="312"/>
      <c r="C168" s="346" t="s">
        <v>680</v>
      </c>
      <c r="D168" s="312"/>
      <c r="E168" s="127"/>
      <c r="F168" s="126"/>
      <c r="G168" s="945" t="s">
        <v>680</v>
      </c>
      <c r="H168" s="945" t="s">
        <v>680</v>
      </c>
      <c r="I168" s="943"/>
      <c r="J168" s="103"/>
      <c r="K168" s="104"/>
      <c r="L168" s="632"/>
      <c r="M168" s="105"/>
      <c r="N168" s="630"/>
      <c r="O168" s="372" t="s">
        <v>680</v>
      </c>
      <c r="P168" s="352"/>
      <c r="Q168" s="381"/>
      <c r="R168" s="241">
        <v>0</v>
      </c>
      <c r="S168" s="42"/>
      <c r="T168" s="228"/>
      <c r="U168" s="340">
        <v>0</v>
      </c>
      <c r="V168" s="227"/>
      <c r="W168" s="5"/>
      <c r="X168" s="108" t="s">
        <v>680</v>
      </c>
      <c r="Y168" s="109" t="s">
        <v>2219</v>
      </c>
      <c r="Z168" s="123">
        <v>0</v>
      </c>
      <c r="AA168" s="83" t="s">
        <v>680</v>
      </c>
      <c r="AB168" s="83" t="s">
        <v>680</v>
      </c>
      <c r="AC168" s="83" t="s">
        <v>680</v>
      </c>
      <c r="AE168" s="93" t="s">
        <v>2886</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c r="BB168" s="94"/>
      <c r="BC168" s="93">
        <v>0</v>
      </c>
      <c r="BD168" s="94">
        <v>0</v>
      </c>
      <c r="BE168" s="94">
        <v>0</v>
      </c>
      <c r="BF168" s="94">
        <v>0</v>
      </c>
      <c r="BG168" s="94">
        <v>1</v>
      </c>
      <c r="BH168" s="94">
        <v>0</v>
      </c>
      <c r="BI168" s="94">
        <v>0</v>
      </c>
      <c r="BJ168" s="94">
        <v>0</v>
      </c>
      <c r="BK168" s="94"/>
      <c r="BL168" s="94">
        <v>0</v>
      </c>
      <c r="BM168" s="94">
        <v>0</v>
      </c>
      <c r="BN168" s="94">
        <v>0</v>
      </c>
      <c r="BO168" s="94">
        <v>0</v>
      </c>
      <c r="BP168" s="94">
        <v>0</v>
      </c>
      <c r="BQ168" s="94">
        <v>0</v>
      </c>
      <c r="BR168" s="94">
        <v>0</v>
      </c>
      <c r="BS168" s="94">
        <v>0</v>
      </c>
      <c r="BT168" s="94">
        <v>0</v>
      </c>
      <c r="BU168" s="94"/>
      <c r="BV168" s="94"/>
      <c r="BW168" s="94"/>
      <c r="BX168" s="94"/>
      <c r="BY168" s="94"/>
      <c r="BZ168" s="94">
        <v>0</v>
      </c>
    </row>
    <row r="169" spans="1:78" s="2" customFormat="1" ht="11.45" customHeight="1" x14ac:dyDescent="0.2">
      <c r="A169" s="95"/>
      <c r="B169" s="312"/>
      <c r="C169" s="346" t="s">
        <v>680</v>
      </c>
      <c r="D169" s="312"/>
      <c r="E169" s="127"/>
      <c r="F169" s="126"/>
      <c r="G169" s="945" t="s">
        <v>680</v>
      </c>
      <c r="H169" s="945" t="s">
        <v>680</v>
      </c>
      <c r="I169" s="943"/>
      <c r="J169" s="103"/>
      <c r="K169" s="104"/>
      <c r="L169" s="632"/>
      <c r="M169" s="105"/>
      <c r="N169" s="630"/>
      <c r="O169" s="372" t="s">
        <v>680</v>
      </c>
      <c r="P169" s="352"/>
      <c r="Q169" s="381"/>
      <c r="R169" s="241">
        <v>0</v>
      </c>
      <c r="S169" s="42"/>
      <c r="T169" s="228"/>
      <c r="U169" s="340">
        <v>0</v>
      </c>
      <c r="V169" s="227"/>
      <c r="W169" s="5"/>
      <c r="X169" s="108" t="s">
        <v>680</v>
      </c>
      <c r="Y169" s="109" t="s">
        <v>2219</v>
      </c>
      <c r="Z169" s="123">
        <v>0</v>
      </c>
      <c r="AA169" s="83" t="s">
        <v>680</v>
      </c>
      <c r="AB169" s="83" t="s">
        <v>680</v>
      </c>
      <c r="AC169" s="83" t="s">
        <v>680</v>
      </c>
      <c r="AE169" s="93" t="s">
        <v>2886</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c r="BB169" s="94"/>
      <c r="BC169" s="93">
        <v>0</v>
      </c>
      <c r="BD169" s="94">
        <v>0</v>
      </c>
      <c r="BE169" s="94">
        <v>0</v>
      </c>
      <c r="BF169" s="94">
        <v>0</v>
      </c>
      <c r="BG169" s="94">
        <v>1</v>
      </c>
      <c r="BH169" s="94">
        <v>0</v>
      </c>
      <c r="BI169" s="94">
        <v>0</v>
      </c>
      <c r="BJ169" s="94">
        <v>0</v>
      </c>
      <c r="BK169" s="94"/>
      <c r="BL169" s="94">
        <v>0</v>
      </c>
      <c r="BM169" s="94">
        <v>0</v>
      </c>
      <c r="BN169" s="94">
        <v>0</v>
      </c>
      <c r="BO169" s="94">
        <v>0</v>
      </c>
      <c r="BP169" s="94">
        <v>0</v>
      </c>
      <c r="BQ169" s="94">
        <v>0</v>
      </c>
      <c r="BR169" s="94">
        <v>0</v>
      </c>
      <c r="BS169" s="94">
        <v>0</v>
      </c>
      <c r="BT169" s="94">
        <v>0</v>
      </c>
      <c r="BU169" s="94"/>
      <c r="BV169" s="94"/>
      <c r="BW169" s="94"/>
      <c r="BX169" s="94"/>
      <c r="BY169" s="94"/>
      <c r="BZ169" s="94">
        <v>0</v>
      </c>
    </row>
    <row r="170" spans="1:78" s="2" customFormat="1" ht="11.45" customHeight="1" x14ac:dyDescent="0.2">
      <c r="A170" s="95"/>
      <c r="B170" s="312"/>
      <c r="C170" s="347">
        <v>9605</v>
      </c>
      <c r="D170" s="312"/>
      <c r="E170" s="227"/>
      <c r="F170" s="228"/>
      <c r="G170" s="228"/>
      <c r="H170" s="353" t="s">
        <v>1071</v>
      </c>
      <c r="I170" s="354"/>
      <c r="J170" s="259"/>
      <c r="K170" s="358">
        <v>2845555</v>
      </c>
      <c r="L170" s="352"/>
      <c r="M170" s="352"/>
      <c r="N170" s="352"/>
      <c r="O170" s="352"/>
      <c r="P170" s="352"/>
      <c r="Q170" s="382"/>
      <c r="R170" s="358">
        <v>702</v>
      </c>
      <c r="S170" s="102"/>
      <c r="T170" s="228"/>
      <c r="U170" s="358">
        <v>702</v>
      </c>
      <c r="V170" s="227"/>
      <c r="W170" s="5"/>
      <c r="X170" s="97">
        <v>9605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customHeight="1" x14ac:dyDescent="0.2">
      <c r="A173" s="95"/>
      <c r="B173" s="312"/>
      <c r="C173" s="312"/>
      <c r="D173" s="312"/>
      <c r="E173" s="228"/>
      <c r="F173" s="228"/>
      <c r="G173" s="228"/>
      <c r="H173" s="228"/>
      <c r="I173" s="228"/>
      <c r="J173" s="259"/>
      <c r="K173" s="228"/>
      <c r="L173" s="228"/>
      <c r="M173" s="228"/>
      <c r="N173" s="228"/>
      <c r="O173" s="228"/>
      <c r="P173" s="228"/>
      <c r="Q173" s="228"/>
      <c r="R173" s="228"/>
      <c r="S173" s="228"/>
      <c r="T173" s="228"/>
      <c r="U173" s="228"/>
      <c r="V173" s="227"/>
      <c r="Y173" s="83"/>
    </row>
    <row r="174" spans="1:78" s="2" customFormat="1" ht="11.45" customHeight="1" x14ac:dyDescent="0.2">
      <c r="A174" s="95"/>
      <c r="B174" s="312"/>
      <c r="C174" s="312"/>
      <c r="D174" s="312"/>
      <c r="E174" s="1357" t="s">
        <v>1058</v>
      </c>
      <c r="F174" s="1357" t="s">
        <v>2230</v>
      </c>
      <c r="G174" s="1357" t="s">
        <v>2231</v>
      </c>
      <c r="H174" s="1357" t="s">
        <v>2232</v>
      </c>
      <c r="I174" s="1357" t="s">
        <v>2389</v>
      </c>
      <c r="J174" s="1357" t="s">
        <v>2390</v>
      </c>
      <c r="K174" s="1357" t="s">
        <v>1398</v>
      </c>
      <c r="L174" s="79" t="s">
        <v>579</v>
      </c>
      <c r="M174" s="85"/>
      <c r="N174" s="85"/>
      <c r="O174" s="80"/>
      <c r="P174" s="284"/>
      <c r="Q174" s="79" t="s">
        <v>1109</v>
      </c>
      <c r="R174" s="80"/>
      <c r="S174" s="1357" t="s">
        <v>1110</v>
      </c>
      <c r="T174" s="284"/>
      <c r="U174" s="1357" t="s">
        <v>1028</v>
      </c>
      <c r="V174" s="227"/>
      <c r="Y174" s="83"/>
      <c r="BM174" s="83"/>
      <c r="BN174" s="83"/>
      <c r="BO174" s="83"/>
      <c r="BP174" s="83"/>
      <c r="BQ174" s="83"/>
      <c r="BR174" s="83"/>
      <c r="BS174" s="83"/>
      <c r="BT174" s="83"/>
    </row>
    <row r="175" spans="1:78" s="2" customFormat="1" ht="11.45" customHeight="1" x14ac:dyDescent="0.2">
      <c r="A175" s="95"/>
      <c r="B175" s="312"/>
      <c r="C175" s="312"/>
      <c r="D175" s="312"/>
      <c r="E175" s="1358"/>
      <c r="F175" s="1358"/>
      <c r="G175" s="1358"/>
      <c r="H175" s="1358"/>
      <c r="I175" s="1358"/>
      <c r="J175" s="1358"/>
      <c r="K175" s="1358"/>
      <c r="L175" s="37" t="s">
        <v>371</v>
      </c>
      <c r="M175" s="37" t="s">
        <v>590</v>
      </c>
      <c r="N175" s="37" t="s">
        <v>372</v>
      </c>
      <c r="O175" s="37" t="s">
        <v>1028</v>
      </c>
      <c r="P175" s="284"/>
      <c r="Q175" s="37" t="s">
        <v>371</v>
      </c>
      <c r="R175" s="37" t="s">
        <v>590</v>
      </c>
      <c r="S175" s="1358"/>
      <c r="T175" s="284"/>
      <c r="U175" s="1358"/>
      <c r="V175" s="227"/>
      <c r="Y175" s="83"/>
      <c r="AE175" s="576" t="s">
        <v>2207</v>
      </c>
      <c r="AX175" s="576" t="s">
        <v>2207</v>
      </c>
      <c r="BA175" s="83" t="s">
        <v>1555</v>
      </c>
      <c r="BB175" s="83" t="s">
        <v>1555</v>
      </c>
      <c r="BC175" s="83" t="s">
        <v>813</v>
      </c>
      <c r="BD175" s="83" t="s">
        <v>813</v>
      </c>
      <c r="BE175" s="83" t="s">
        <v>2226</v>
      </c>
      <c r="BF175" s="83" t="s">
        <v>2228</v>
      </c>
      <c r="BG175" s="83" t="s">
        <v>2228</v>
      </c>
      <c r="BH175" s="83" t="s">
        <v>2228</v>
      </c>
      <c r="BI175" s="83" t="s">
        <v>2787</v>
      </c>
      <c r="BJ175" s="83" t="s">
        <v>782</v>
      </c>
      <c r="BK175" s="83" t="s">
        <v>71</v>
      </c>
      <c r="BL175" s="83" t="s">
        <v>145</v>
      </c>
      <c r="BM175" s="576" t="s">
        <v>72</v>
      </c>
      <c r="BN175" s="576" t="s">
        <v>72</v>
      </c>
      <c r="BO175" s="576" t="s">
        <v>72</v>
      </c>
      <c r="BP175" s="83" t="s">
        <v>2604</v>
      </c>
      <c r="BQ175" s="83" t="s">
        <v>2067</v>
      </c>
      <c r="BR175" s="83" t="s">
        <v>74</v>
      </c>
      <c r="BS175" s="576" t="s">
        <v>2224</v>
      </c>
      <c r="BT175" s="83" t="s">
        <v>2224</v>
      </c>
      <c r="BU175" s="83" t="s">
        <v>744</v>
      </c>
      <c r="BV175" s="83" t="s">
        <v>1554</v>
      </c>
      <c r="BW175" s="83" t="s">
        <v>1554</v>
      </c>
      <c r="BX175" s="83" t="s">
        <v>75</v>
      </c>
      <c r="BY175" s="83" t="s">
        <v>1910</v>
      </c>
      <c r="BZ175" s="579" t="s">
        <v>2222</v>
      </c>
    </row>
    <row r="176" spans="1:78" s="2" customFormat="1" ht="11.45" customHeight="1" x14ac:dyDescent="0.2">
      <c r="A176" s="95"/>
      <c r="B176" s="312"/>
      <c r="C176" s="312"/>
      <c r="D176" s="312"/>
      <c r="E176" s="1357"/>
      <c r="F176" s="1357"/>
      <c r="G176" s="1357"/>
      <c r="H176" s="1357"/>
      <c r="I176" s="1357"/>
      <c r="J176" s="1357"/>
      <c r="K176" s="1357"/>
      <c r="L176" s="79"/>
      <c r="M176" s="85"/>
      <c r="N176" s="85"/>
      <c r="O176" s="80"/>
      <c r="P176" s="284"/>
      <c r="Q176" s="79"/>
      <c r="R176" s="80"/>
      <c r="S176" s="1357"/>
      <c r="T176" s="284"/>
      <c r="U176" s="1357"/>
      <c r="V176" s="227"/>
      <c r="Y176" s="83"/>
      <c r="BE176" s="2" t="s">
        <v>392</v>
      </c>
      <c r="BM176" s="576"/>
      <c r="BN176" s="576"/>
      <c r="BO176" s="576"/>
      <c r="BP176" s="83"/>
      <c r="BQ176" s="83"/>
      <c r="BR176" s="83"/>
      <c r="BS176" s="576"/>
      <c r="BT176" s="83"/>
      <c r="BZ176" s="580"/>
    </row>
    <row r="177" spans="1:78" s="2" customFormat="1" ht="11.45" customHeight="1" x14ac:dyDescent="0.2">
      <c r="A177" s="95"/>
      <c r="B177" s="312"/>
      <c r="C177" s="312"/>
      <c r="D177" s="312"/>
      <c r="E177" s="1358"/>
      <c r="F177" s="1358"/>
      <c r="G177" s="1358"/>
      <c r="H177" s="1358"/>
      <c r="I177" s="1358"/>
      <c r="J177" s="1358"/>
      <c r="K177" s="1358"/>
      <c r="L177" s="37"/>
      <c r="M177" s="37"/>
      <c r="N177" s="37"/>
      <c r="O177" s="37"/>
      <c r="P177" s="284"/>
      <c r="Q177" s="37"/>
      <c r="R177" s="37"/>
      <c r="S177" s="1358"/>
      <c r="T177" s="284"/>
      <c r="U177" s="1358"/>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83"/>
      <c r="BW177" s="83"/>
      <c r="BX177" s="83"/>
      <c r="BY177" s="83"/>
      <c r="BZ177" s="579"/>
    </row>
    <row r="178" spans="1:78" s="2" customFormat="1" ht="11.45"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820</v>
      </c>
      <c r="Y178" s="365" t="s">
        <v>2010</v>
      </c>
      <c r="Z178" s="365" t="s">
        <v>1040</v>
      </c>
      <c r="AA178" s="365" t="s">
        <v>1309</v>
      </c>
      <c r="AB178" s="365" t="s">
        <v>2221</v>
      </c>
      <c r="AC178" s="365" t="s">
        <v>1556</v>
      </c>
      <c r="AE178" s="365" t="s">
        <v>1305</v>
      </c>
      <c r="AF178" s="95"/>
      <c r="AG178" s="369" t="s">
        <v>208</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1306</v>
      </c>
      <c r="BB178" s="345"/>
      <c r="BC178" s="83" t="s">
        <v>1042</v>
      </c>
      <c r="BD178" s="345">
        <v>0.05</v>
      </c>
      <c r="BE178" s="83" t="s">
        <v>392</v>
      </c>
      <c r="BF178" s="83" t="s">
        <v>1043</v>
      </c>
      <c r="BG178" s="83" t="s">
        <v>1043</v>
      </c>
      <c r="BH178" s="83" t="s">
        <v>1043</v>
      </c>
      <c r="BI178" s="83" t="s">
        <v>904</v>
      </c>
      <c r="BJ178" s="83" t="s">
        <v>206</v>
      </c>
      <c r="BK178" s="83" t="s">
        <v>207</v>
      </c>
      <c r="BL178" s="83" t="s">
        <v>401</v>
      </c>
      <c r="BM178" s="576" t="s">
        <v>2221</v>
      </c>
      <c r="BN178" s="576" t="s">
        <v>1556</v>
      </c>
      <c r="BO178" s="576" t="s">
        <v>2209</v>
      </c>
      <c r="BP178" s="83" t="s">
        <v>404</v>
      </c>
      <c r="BQ178" s="83" t="s">
        <v>405</v>
      </c>
      <c r="BR178" s="83" t="s">
        <v>213</v>
      </c>
      <c r="BS178" s="576" t="s">
        <v>2210</v>
      </c>
      <c r="BT178" s="83" t="s">
        <v>1399</v>
      </c>
      <c r="BU178" s="83" t="s">
        <v>209</v>
      </c>
      <c r="BV178" s="83" t="s">
        <v>2583</v>
      </c>
      <c r="BW178" s="83" t="s">
        <v>2583</v>
      </c>
      <c r="BX178" s="83" t="s">
        <v>908</v>
      </c>
      <c r="BY178" s="83" t="s">
        <v>907</v>
      </c>
      <c r="BZ178" s="579" t="s">
        <v>2206</v>
      </c>
    </row>
    <row r="179" spans="1:78" s="2" customFormat="1" ht="11.45" customHeight="1" x14ac:dyDescent="0.2">
      <c r="A179" s="95"/>
      <c r="B179" s="312"/>
      <c r="C179" s="312"/>
      <c r="D179" s="312"/>
      <c r="E179" s="58" t="s">
        <v>2560</v>
      </c>
      <c r="F179" s="13" t="s">
        <v>2560</v>
      </c>
      <c r="G179" s="13"/>
      <c r="H179" s="13"/>
      <c r="I179" s="13"/>
      <c r="J179" s="88" t="s">
        <v>368</v>
      </c>
      <c r="K179" s="13" t="s">
        <v>1099</v>
      </c>
      <c r="L179" s="13" t="s">
        <v>1506</v>
      </c>
      <c r="M179" s="13" t="s">
        <v>1506</v>
      </c>
      <c r="N179" s="13" t="s">
        <v>1506</v>
      </c>
      <c r="O179" s="13" t="s">
        <v>1506</v>
      </c>
      <c r="P179" s="228"/>
      <c r="Q179" s="13" t="s">
        <v>1099</v>
      </c>
      <c r="R179" s="13" t="s">
        <v>1099</v>
      </c>
      <c r="S179" s="13" t="s">
        <v>1099</v>
      </c>
      <c r="T179" s="228"/>
      <c r="U179" s="13" t="s">
        <v>1099</v>
      </c>
      <c r="V179" s="227"/>
      <c r="X179" s="365"/>
      <c r="Y179" s="365" t="s">
        <v>144</v>
      </c>
      <c r="Z179" s="365" t="s">
        <v>1041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1284</v>
      </c>
      <c r="BB179" s="83" t="s">
        <v>1949</v>
      </c>
      <c r="BC179" s="83" t="s">
        <v>1284</v>
      </c>
      <c r="BD179" s="83" t="s">
        <v>1039</v>
      </c>
      <c r="BE179" s="83" t="s">
        <v>1039</v>
      </c>
      <c r="BF179" s="83" t="s">
        <v>1044</v>
      </c>
      <c r="BG179" s="83" t="s">
        <v>205</v>
      </c>
      <c r="BH179" s="83" t="s">
        <v>1039</v>
      </c>
      <c r="BI179" s="83" t="s">
        <v>1039</v>
      </c>
      <c r="BJ179" s="83" t="s">
        <v>393</v>
      </c>
      <c r="BK179" s="83" t="s">
        <v>1949</v>
      </c>
      <c r="BL179" s="83" t="s">
        <v>1039</v>
      </c>
      <c r="BM179" s="576"/>
      <c r="BN179" s="576" t="s">
        <v>403</v>
      </c>
      <c r="BO179" s="576" t="s">
        <v>1039</v>
      </c>
      <c r="BP179" s="83" t="s">
        <v>1039</v>
      </c>
      <c r="BQ179" s="83" t="s">
        <v>212</v>
      </c>
      <c r="BR179" s="83" t="s">
        <v>214</v>
      </c>
      <c r="BS179" s="576" t="s">
        <v>2211</v>
      </c>
      <c r="BT179" s="83" t="s">
        <v>905</v>
      </c>
      <c r="BU179" s="83" t="s">
        <v>1949</v>
      </c>
      <c r="BV179" s="83" t="s">
        <v>1949</v>
      </c>
      <c r="BW179" s="83" t="s">
        <v>1949</v>
      </c>
      <c r="BX179" s="93" t="s">
        <v>1949</v>
      </c>
      <c r="BY179" s="93" t="s">
        <v>1949</v>
      </c>
      <c r="BZ179" s="579" t="s">
        <v>1900</v>
      </c>
    </row>
    <row r="180" spans="1:78" s="2" customFormat="1" ht="11.45" customHeight="1" x14ac:dyDescent="0.2">
      <c r="A180" s="95"/>
      <c r="B180" s="312"/>
      <c r="C180" s="347">
        <v>6006</v>
      </c>
      <c r="D180" s="312"/>
      <c r="E180" s="375" t="s">
        <v>565</v>
      </c>
      <c r="F180" s="375" t="s">
        <v>36</v>
      </c>
      <c r="G180" s="376" t="s">
        <v>155</v>
      </c>
      <c r="H180" s="362"/>
      <c r="I180" s="377"/>
      <c r="J180" s="378" t="s">
        <v>2873</v>
      </c>
      <c r="K180" s="379"/>
      <c r="L180" s="379"/>
      <c r="M180" s="379"/>
      <c r="N180" s="379"/>
      <c r="O180" s="380"/>
      <c r="P180" s="228"/>
      <c r="Q180" s="227"/>
      <c r="R180" s="228"/>
      <c r="S180" s="228"/>
      <c r="T180" s="228"/>
      <c r="U180" s="312"/>
      <c r="V180" s="227"/>
      <c r="W180" s="5"/>
      <c r="X180" s="366">
        <v>6006</v>
      </c>
      <c r="Y180" s="367"/>
      <c r="Z180" s="367"/>
      <c r="AA180" s="367"/>
      <c r="AB180" s="367"/>
      <c r="AC180" s="367"/>
      <c r="AE180" s="368"/>
      <c r="AF180" s="95"/>
      <c r="AG180" s="371" t="s">
        <v>2894</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customHeight="1" x14ac:dyDescent="0.2">
      <c r="A181" s="95"/>
      <c r="B181" s="312"/>
      <c r="C181" s="346" t="s">
        <v>1705</v>
      </c>
      <c r="D181" s="312"/>
      <c r="E181" s="355" t="s">
        <v>389</v>
      </c>
      <c r="F181" s="356">
        <v>0</v>
      </c>
      <c r="G181" s="945" t="s">
        <v>2223</v>
      </c>
      <c r="H181" s="945" t="s">
        <v>621</v>
      </c>
      <c r="I181" s="942">
        <v>1</v>
      </c>
      <c r="J181" s="357">
        <v>1</v>
      </c>
      <c r="K181" s="104">
        <v>3752740</v>
      </c>
      <c r="L181" s="631"/>
      <c r="M181" s="105">
        <v>2.8019999999999998E-4</v>
      </c>
      <c r="N181" s="628"/>
      <c r="O181" s="372">
        <v>2.8019999999999998E-4</v>
      </c>
      <c r="P181" s="352"/>
      <c r="Q181" s="381"/>
      <c r="R181" s="241">
        <v>1052</v>
      </c>
      <c r="S181" s="42"/>
      <c r="T181" s="228"/>
      <c r="U181" s="340">
        <v>1052</v>
      </c>
      <c r="V181" s="227"/>
      <c r="W181" s="5"/>
      <c r="X181" s="106" t="s">
        <v>1705</v>
      </c>
      <c r="Y181" s="107" t="s">
        <v>284</v>
      </c>
      <c r="Z181" s="122">
        <v>3752740</v>
      </c>
      <c r="AA181" s="83" t="s">
        <v>2222</v>
      </c>
      <c r="AB181" s="83" t="s">
        <v>2222</v>
      </c>
      <c r="AC181" s="83" t="s">
        <v>782</v>
      </c>
      <c r="AE181" s="93" t="s">
        <v>2886</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c r="BB181" s="94"/>
      <c r="BC181" s="93">
        <v>2.8019999999999998E-4</v>
      </c>
      <c r="BD181" s="94">
        <v>0</v>
      </c>
      <c r="BE181" s="94">
        <v>0</v>
      </c>
      <c r="BF181" s="94">
        <v>1</v>
      </c>
      <c r="BG181" s="94">
        <v>0</v>
      </c>
      <c r="BH181" s="578">
        <v>0</v>
      </c>
      <c r="BI181" s="578">
        <v>0</v>
      </c>
      <c r="BJ181" s="94">
        <v>0</v>
      </c>
      <c r="BK181" s="94"/>
      <c r="BL181" s="94">
        <v>0</v>
      </c>
      <c r="BM181" s="94">
        <v>1</v>
      </c>
      <c r="BN181" s="94">
        <v>0</v>
      </c>
      <c r="BO181" s="94">
        <v>0</v>
      </c>
      <c r="BP181" s="94">
        <v>0</v>
      </c>
      <c r="BQ181" s="94">
        <v>0</v>
      </c>
      <c r="BR181" s="94">
        <v>0</v>
      </c>
      <c r="BS181" s="94">
        <v>1</v>
      </c>
      <c r="BT181" s="94">
        <v>0</v>
      </c>
      <c r="BU181" s="94"/>
      <c r="BV181" s="94"/>
      <c r="BW181" s="94"/>
      <c r="BX181" s="94"/>
      <c r="BY181" s="94"/>
      <c r="BZ181" s="94">
        <v>0</v>
      </c>
    </row>
    <row r="182" spans="1:78" s="2" customFormat="1" ht="11.45" customHeight="1" x14ac:dyDescent="0.2">
      <c r="A182" s="95"/>
      <c r="B182" s="312"/>
      <c r="C182" s="346" t="s">
        <v>1449</v>
      </c>
      <c r="D182" s="312"/>
      <c r="E182" s="127" t="s">
        <v>390</v>
      </c>
      <c r="F182" s="126">
        <v>0</v>
      </c>
      <c r="G182" s="945" t="s">
        <v>2227</v>
      </c>
      <c r="H182" s="945" t="s">
        <v>621</v>
      </c>
      <c r="I182" s="943">
        <v>1.1000000000000001</v>
      </c>
      <c r="J182" s="103">
        <v>1</v>
      </c>
      <c r="K182" s="104">
        <v>11205895</v>
      </c>
      <c r="L182" s="632"/>
      <c r="M182" s="105">
        <v>3.0820000000000001E-4</v>
      </c>
      <c r="N182" s="630"/>
      <c r="O182" s="372">
        <v>3.0820000000000001E-4</v>
      </c>
      <c r="P182" s="352"/>
      <c r="Q182" s="381"/>
      <c r="R182" s="241">
        <v>3454</v>
      </c>
      <c r="S182" s="42"/>
      <c r="T182" s="228"/>
      <c r="U182" s="340">
        <v>3454</v>
      </c>
      <c r="V182" s="227"/>
      <c r="W182" s="5"/>
      <c r="X182" s="108" t="s">
        <v>1449</v>
      </c>
      <c r="Y182" s="109" t="s">
        <v>933</v>
      </c>
      <c r="Z182" s="123">
        <v>12326485</v>
      </c>
      <c r="AA182" s="83" t="s">
        <v>2226</v>
      </c>
      <c r="AB182" s="83" t="s">
        <v>2226</v>
      </c>
      <c r="AC182" s="83" t="s">
        <v>782</v>
      </c>
      <c r="AE182" s="93" t="s">
        <v>2886</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c r="BB182" s="94"/>
      <c r="BC182" s="93">
        <v>3.0822E-4</v>
      </c>
      <c r="BD182" s="94">
        <v>0</v>
      </c>
      <c r="BE182" s="94">
        <v>0</v>
      </c>
      <c r="BF182" s="94">
        <v>1</v>
      </c>
      <c r="BG182" s="94">
        <v>0</v>
      </c>
      <c r="BH182" s="94">
        <v>0</v>
      </c>
      <c r="BI182" s="94">
        <v>0</v>
      </c>
      <c r="BJ182" s="94">
        <v>0</v>
      </c>
      <c r="BK182" s="94"/>
      <c r="BL182" s="94">
        <v>0</v>
      </c>
      <c r="BM182" s="94">
        <v>0</v>
      </c>
      <c r="BN182" s="94">
        <v>0</v>
      </c>
      <c r="BO182" s="94">
        <v>0</v>
      </c>
      <c r="BP182" s="94">
        <v>0</v>
      </c>
      <c r="BQ182" s="94">
        <v>0</v>
      </c>
      <c r="BR182" s="94">
        <v>0</v>
      </c>
      <c r="BS182" s="94">
        <v>1</v>
      </c>
      <c r="BT182" s="94">
        <v>0</v>
      </c>
      <c r="BU182" s="94"/>
      <c r="BV182" s="94"/>
      <c r="BW182" s="94"/>
      <c r="BX182" s="94"/>
      <c r="BY182" s="94"/>
      <c r="BZ182" s="94">
        <v>0</v>
      </c>
    </row>
    <row r="183" spans="1:78" s="2" customFormat="1" ht="11.45" customHeight="1" x14ac:dyDescent="0.2">
      <c r="A183" s="95"/>
      <c r="B183" s="312"/>
      <c r="C183" s="346" t="s">
        <v>174</v>
      </c>
      <c r="D183" s="312"/>
      <c r="E183" s="127" t="s">
        <v>122</v>
      </c>
      <c r="F183" s="126">
        <v>0</v>
      </c>
      <c r="G183" s="945" t="s">
        <v>73</v>
      </c>
      <c r="H183" s="945" t="s">
        <v>1234</v>
      </c>
      <c r="I183" s="943">
        <v>1.1000000000000001</v>
      </c>
      <c r="J183" s="103">
        <v>0.7</v>
      </c>
      <c r="K183" s="104">
        <v>101300</v>
      </c>
      <c r="L183" s="632"/>
      <c r="M183" s="105">
        <v>2.1579999999999999E-4</v>
      </c>
      <c r="N183" s="630"/>
      <c r="O183" s="372">
        <v>2.1579999999999999E-4</v>
      </c>
      <c r="P183" s="352"/>
      <c r="Q183" s="381"/>
      <c r="R183" s="241">
        <v>22</v>
      </c>
      <c r="S183" s="42"/>
      <c r="T183" s="228"/>
      <c r="U183" s="340">
        <v>22</v>
      </c>
      <c r="V183" s="227"/>
      <c r="W183" s="5"/>
      <c r="X183" s="108" t="s">
        <v>174</v>
      </c>
      <c r="Y183" s="109" t="s">
        <v>1206</v>
      </c>
      <c r="Z183" s="123">
        <v>78001</v>
      </c>
      <c r="AA183" s="83" t="s">
        <v>72</v>
      </c>
      <c r="AB183" s="83" t="s">
        <v>72</v>
      </c>
      <c r="AC183" s="83" t="s">
        <v>745</v>
      </c>
      <c r="AE183" s="93" t="s">
        <v>2886</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c r="BB183" s="94"/>
      <c r="BC183" s="93">
        <v>2.1575000000000001E-4</v>
      </c>
      <c r="BD183" s="94">
        <v>0</v>
      </c>
      <c r="BE183" s="94">
        <v>0</v>
      </c>
      <c r="BF183" s="94">
        <v>1</v>
      </c>
      <c r="BG183" s="94">
        <v>0</v>
      </c>
      <c r="BH183" s="94">
        <v>0</v>
      </c>
      <c r="BI183" s="94">
        <v>0</v>
      </c>
      <c r="BJ183" s="94">
        <v>0</v>
      </c>
      <c r="BK183" s="94"/>
      <c r="BL183" s="94">
        <v>0</v>
      </c>
      <c r="BM183" s="94">
        <v>0</v>
      </c>
      <c r="BN183" s="94">
        <v>0</v>
      </c>
      <c r="BO183" s="94">
        <v>0</v>
      </c>
      <c r="BP183" s="94">
        <v>0</v>
      </c>
      <c r="BQ183" s="94">
        <v>0</v>
      </c>
      <c r="BR183" s="94">
        <v>0</v>
      </c>
      <c r="BS183" s="94">
        <v>0</v>
      </c>
      <c r="BT183" s="94">
        <v>0</v>
      </c>
      <c r="BU183" s="94"/>
      <c r="BV183" s="94"/>
      <c r="BW183" s="94"/>
      <c r="BX183" s="94"/>
      <c r="BY183" s="94"/>
      <c r="BZ183" s="94">
        <v>0</v>
      </c>
    </row>
    <row r="184" spans="1:78" s="2" customFormat="1" ht="11.45" customHeight="1" x14ac:dyDescent="0.2">
      <c r="A184" s="95"/>
      <c r="B184" s="312"/>
      <c r="C184" s="346" t="s">
        <v>680</v>
      </c>
      <c r="D184" s="312"/>
      <c r="E184" s="127"/>
      <c r="F184" s="126"/>
      <c r="G184" s="945" t="s">
        <v>680</v>
      </c>
      <c r="H184" s="945" t="s">
        <v>680</v>
      </c>
      <c r="I184" s="943"/>
      <c r="J184" s="103"/>
      <c r="K184" s="104"/>
      <c r="L184" s="632"/>
      <c r="M184" s="105"/>
      <c r="N184" s="630"/>
      <c r="O184" s="372" t="s">
        <v>680</v>
      </c>
      <c r="P184" s="352"/>
      <c r="Q184" s="381"/>
      <c r="R184" s="241">
        <v>0</v>
      </c>
      <c r="S184" s="42"/>
      <c r="T184" s="228"/>
      <c r="U184" s="340">
        <v>0</v>
      </c>
      <c r="V184" s="227"/>
      <c r="W184" s="5"/>
      <c r="X184" s="108" t="s">
        <v>680</v>
      </c>
      <c r="Y184" s="109" t="s">
        <v>2219</v>
      </c>
      <c r="Z184" s="123">
        <v>0</v>
      </c>
      <c r="AA184" s="83" t="s">
        <v>680</v>
      </c>
      <c r="AB184" s="83" t="s">
        <v>680</v>
      </c>
      <c r="AC184" s="83" t="s">
        <v>680</v>
      </c>
      <c r="AE184" s="93" t="s">
        <v>2886</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c r="BB184" s="94"/>
      <c r="BC184" s="93">
        <v>0</v>
      </c>
      <c r="BD184" s="94">
        <v>0</v>
      </c>
      <c r="BE184" s="94">
        <v>0</v>
      </c>
      <c r="BF184" s="94">
        <v>0</v>
      </c>
      <c r="BG184" s="94">
        <v>1</v>
      </c>
      <c r="BH184" s="94">
        <v>0</v>
      </c>
      <c r="BI184" s="94">
        <v>0</v>
      </c>
      <c r="BJ184" s="94">
        <v>0</v>
      </c>
      <c r="BK184" s="94"/>
      <c r="BL184" s="94">
        <v>0</v>
      </c>
      <c r="BM184" s="94">
        <v>0</v>
      </c>
      <c r="BN184" s="94">
        <v>0</v>
      </c>
      <c r="BO184" s="94">
        <v>0</v>
      </c>
      <c r="BP184" s="94">
        <v>0</v>
      </c>
      <c r="BQ184" s="94">
        <v>0</v>
      </c>
      <c r="BR184" s="94">
        <v>0</v>
      </c>
      <c r="BS184" s="94">
        <v>0</v>
      </c>
      <c r="BT184" s="94">
        <v>0</v>
      </c>
      <c r="BU184" s="94"/>
      <c r="BV184" s="94"/>
      <c r="BW184" s="94"/>
      <c r="BX184" s="94"/>
      <c r="BY184" s="94"/>
      <c r="BZ184" s="94">
        <v>0</v>
      </c>
    </row>
    <row r="185" spans="1:78" s="2" customFormat="1" ht="11.45" customHeight="1" x14ac:dyDescent="0.2">
      <c r="A185" s="95"/>
      <c r="B185" s="312"/>
      <c r="C185" s="346" t="s">
        <v>680</v>
      </c>
      <c r="D185" s="312"/>
      <c r="E185" s="127"/>
      <c r="F185" s="126"/>
      <c r="G185" s="945" t="s">
        <v>680</v>
      </c>
      <c r="H185" s="945" t="s">
        <v>680</v>
      </c>
      <c r="I185" s="943"/>
      <c r="J185" s="103"/>
      <c r="K185" s="104"/>
      <c r="L185" s="632"/>
      <c r="M185" s="105"/>
      <c r="N185" s="630"/>
      <c r="O185" s="372" t="s">
        <v>680</v>
      </c>
      <c r="P185" s="352"/>
      <c r="Q185" s="381"/>
      <c r="R185" s="241">
        <v>0</v>
      </c>
      <c r="S185" s="42"/>
      <c r="T185" s="228"/>
      <c r="U185" s="340">
        <v>0</v>
      </c>
      <c r="V185" s="227"/>
      <c r="W185" s="5"/>
      <c r="X185" s="108" t="s">
        <v>680</v>
      </c>
      <c r="Y185" s="109" t="s">
        <v>2219</v>
      </c>
      <c r="Z185" s="123">
        <v>0</v>
      </c>
      <c r="AA185" s="83" t="s">
        <v>680</v>
      </c>
      <c r="AB185" s="83" t="s">
        <v>680</v>
      </c>
      <c r="AC185" s="83" t="s">
        <v>680</v>
      </c>
      <c r="AE185" s="93" t="s">
        <v>2886</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c r="BB185" s="94"/>
      <c r="BC185" s="93">
        <v>0</v>
      </c>
      <c r="BD185" s="94">
        <v>0</v>
      </c>
      <c r="BE185" s="94">
        <v>0</v>
      </c>
      <c r="BF185" s="94">
        <v>0</v>
      </c>
      <c r="BG185" s="94">
        <v>1</v>
      </c>
      <c r="BH185" s="94">
        <v>0</v>
      </c>
      <c r="BI185" s="94">
        <v>0</v>
      </c>
      <c r="BJ185" s="94">
        <v>0</v>
      </c>
      <c r="BK185" s="94"/>
      <c r="BL185" s="94">
        <v>0</v>
      </c>
      <c r="BM185" s="94">
        <v>0</v>
      </c>
      <c r="BN185" s="94">
        <v>0</v>
      </c>
      <c r="BO185" s="94">
        <v>0</v>
      </c>
      <c r="BP185" s="94">
        <v>0</v>
      </c>
      <c r="BQ185" s="94">
        <v>0</v>
      </c>
      <c r="BR185" s="94">
        <v>0</v>
      </c>
      <c r="BS185" s="94">
        <v>0</v>
      </c>
      <c r="BT185" s="94">
        <v>0</v>
      </c>
      <c r="BU185" s="94"/>
      <c r="BV185" s="94"/>
      <c r="BW185" s="94"/>
      <c r="BX185" s="94"/>
      <c r="BY185" s="94"/>
      <c r="BZ185" s="94">
        <v>0</v>
      </c>
    </row>
    <row r="186" spans="1:78" s="2" customFormat="1" ht="11.45" customHeight="1" x14ac:dyDescent="0.2">
      <c r="A186" s="95"/>
      <c r="B186" s="312"/>
      <c r="C186" s="346" t="s">
        <v>680</v>
      </c>
      <c r="D186" s="312"/>
      <c r="E186" s="127"/>
      <c r="F186" s="126"/>
      <c r="G186" s="945" t="s">
        <v>680</v>
      </c>
      <c r="H186" s="945" t="s">
        <v>680</v>
      </c>
      <c r="I186" s="943"/>
      <c r="J186" s="103"/>
      <c r="K186" s="104"/>
      <c r="L186" s="632"/>
      <c r="M186" s="105"/>
      <c r="N186" s="630"/>
      <c r="O186" s="372" t="s">
        <v>680</v>
      </c>
      <c r="P186" s="352"/>
      <c r="Q186" s="381"/>
      <c r="R186" s="241">
        <v>0</v>
      </c>
      <c r="S186" s="42"/>
      <c r="T186" s="228"/>
      <c r="U186" s="340">
        <v>0</v>
      </c>
      <c r="V186" s="227"/>
      <c r="W186" s="5"/>
      <c r="X186" s="108" t="s">
        <v>680</v>
      </c>
      <c r="Y186" s="109" t="s">
        <v>2219</v>
      </c>
      <c r="Z186" s="123">
        <v>0</v>
      </c>
      <c r="AA186" s="83" t="s">
        <v>680</v>
      </c>
      <c r="AB186" s="83" t="s">
        <v>680</v>
      </c>
      <c r="AC186" s="83" t="s">
        <v>680</v>
      </c>
      <c r="AE186" s="93" t="s">
        <v>2886</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c r="BB186" s="94"/>
      <c r="BC186" s="93">
        <v>0</v>
      </c>
      <c r="BD186" s="94">
        <v>0</v>
      </c>
      <c r="BE186" s="94">
        <v>0</v>
      </c>
      <c r="BF186" s="94">
        <v>0</v>
      </c>
      <c r="BG186" s="94">
        <v>1</v>
      </c>
      <c r="BH186" s="94">
        <v>0</v>
      </c>
      <c r="BI186" s="94">
        <v>0</v>
      </c>
      <c r="BJ186" s="94">
        <v>0</v>
      </c>
      <c r="BK186" s="94"/>
      <c r="BL186" s="94">
        <v>0</v>
      </c>
      <c r="BM186" s="94">
        <v>0</v>
      </c>
      <c r="BN186" s="94">
        <v>0</v>
      </c>
      <c r="BO186" s="94">
        <v>0</v>
      </c>
      <c r="BP186" s="94">
        <v>0</v>
      </c>
      <c r="BQ186" s="94">
        <v>0</v>
      </c>
      <c r="BR186" s="94">
        <v>0</v>
      </c>
      <c r="BS186" s="94">
        <v>0</v>
      </c>
      <c r="BT186" s="94">
        <v>0</v>
      </c>
      <c r="BU186" s="94"/>
      <c r="BV186" s="94"/>
      <c r="BW186" s="94"/>
      <c r="BX186" s="94"/>
      <c r="BY186" s="94"/>
      <c r="BZ186" s="94">
        <v>0</v>
      </c>
    </row>
    <row r="187" spans="1:78" s="2" customFormat="1" ht="11.45" customHeight="1" x14ac:dyDescent="0.2">
      <c r="A187" s="95"/>
      <c r="B187" s="312"/>
      <c r="C187" s="346" t="s">
        <v>680</v>
      </c>
      <c r="D187" s="312"/>
      <c r="E187" s="127"/>
      <c r="F187" s="126"/>
      <c r="G187" s="945" t="s">
        <v>680</v>
      </c>
      <c r="H187" s="945" t="s">
        <v>680</v>
      </c>
      <c r="I187" s="943"/>
      <c r="J187" s="103"/>
      <c r="K187" s="104"/>
      <c r="L187" s="632"/>
      <c r="M187" s="105"/>
      <c r="N187" s="630"/>
      <c r="O187" s="372" t="s">
        <v>680</v>
      </c>
      <c r="P187" s="352"/>
      <c r="Q187" s="381"/>
      <c r="R187" s="241">
        <v>0</v>
      </c>
      <c r="S187" s="42"/>
      <c r="T187" s="228"/>
      <c r="U187" s="340">
        <v>0</v>
      </c>
      <c r="V187" s="227"/>
      <c r="W187" s="5"/>
      <c r="X187" s="108" t="s">
        <v>680</v>
      </c>
      <c r="Y187" s="109" t="s">
        <v>2219</v>
      </c>
      <c r="Z187" s="123">
        <v>0</v>
      </c>
      <c r="AA187" s="83" t="s">
        <v>680</v>
      </c>
      <c r="AB187" s="83" t="s">
        <v>680</v>
      </c>
      <c r="AC187" s="83" t="s">
        <v>680</v>
      </c>
      <c r="AE187" s="93" t="s">
        <v>2886</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c r="BB187" s="94"/>
      <c r="BC187" s="93">
        <v>0</v>
      </c>
      <c r="BD187" s="94">
        <v>0</v>
      </c>
      <c r="BE187" s="94">
        <v>0</v>
      </c>
      <c r="BF187" s="94">
        <v>0</v>
      </c>
      <c r="BG187" s="94">
        <v>1</v>
      </c>
      <c r="BH187" s="94">
        <v>0</v>
      </c>
      <c r="BI187" s="94">
        <v>0</v>
      </c>
      <c r="BJ187" s="94">
        <v>0</v>
      </c>
      <c r="BK187" s="94"/>
      <c r="BL187" s="94">
        <v>0</v>
      </c>
      <c r="BM187" s="94">
        <v>0</v>
      </c>
      <c r="BN187" s="94">
        <v>0</v>
      </c>
      <c r="BO187" s="94">
        <v>0</v>
      </c>
      <c r="BP187" s="94">
        <v>0</v>
      </c>
      <c r="BQ187" s="94">
        <v>0</v>
      </c>
      <c r="BR187" s="94">
        <v>0</v>
      </c>
      <c r="BS187" s="94">
        <v>0</v>
      </c>
      <c r="BT187" s="94">
        <v>0</v>
      </c>
      <c r="BU187" s="94"/>
      <c r="BV187" s="94"/>
      <c r="BW187" s="94"/>
      <c r="BX187" s="94"/>
      <c r="BY187" s="94"/>
      <c r="BZ187" s="94">
        <v>0</v>
      </c>
    </row>
    <row r="188" spans="1:78" s="2" customFormat="1" ht="11.45" customHeight="1" x14ac:dyDescent="0.2">
      <c r="A188" s="95"/>
      <c r="B188" s="312"/>
      <c r="C188" s="346" t="s">
        <v>680</v>
      </c>
      <c r="D188" s="312"/>
      <c r="E188" s="127"/>
      <c r="F188" s="126"/>
      <c r="G188" s="945" t="s">
        <v>680</v>
      </c>
      <c r="H188" s="945" t="s">
        <v>680</v>
      </c>
      <c r="I188" s="943"/>
      <c r="J188" s="103"/>
      <c r="K188" s="104"/>
      <c r="L188" s="632"/>
      <c r="M188" s="105"/>
      <c r="N188" s="630"/>
      <c r="O188" s="372" t="s">
        <v>680</v>
      </c>
      <c r="P188" s="352"/>
      <c r="Q188" s="381"/>
      <c r="R188" s="241">
        <v>0</v>
      </c>
      <c r="S188" s="42"/>
      <c r="T188" s="228"/>
      <c r="U188" s="340">
        <v>0</v>
      </c>
      <c r="V188" s="227"/>
      <c r="W188" s="5"/>
      <c r="X188" s="108" t="s">
        <v>680</v>
      </c>
      <c r="Y188" s="109" t="s">
        <v>2219</v>
      </c>
      <c r="Z188" s="123">
        <v>0</v>
      </c>
      <c r="AA188" s="83" t="s">
        <v>680</v>
      </c>
      <c r="AB188" s="83" t="s">
        <v>680</v>
      </c>
      <c r="AC188" s="83" t="s">
        <v>680</v>
      </c>
      <c r="AE188" s="93" t="s">
        <v>2886</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c r="BB188" s="94"/>
      <c r="BC188" s="93">
        <v>0</v>
      </c>
      <c r="BD188" s="94">
        <v>0</v>
      </c>
      <c r="BE188" s="94">
        <v>0</v>
      </c>
      <c r="BF188" s="94">
        <v>0</v>
      </c>
      <c r="BG188" s="94">
        <v>1</v>
      </c>
      <c r="BH188" s="94">
        <v>0</v>
      </c>
      <c r="BI188" s="94">
        <v>0</v>
      </c>
      <c r="BJ188" s="94">
        <v>0</v>
      </c>
      <c r="BK188" s="94"/>
      <c r="BL188" s="94">
        <v>0</v>
      </c>
      <c r="BM188" s="94">
        <v>0</v>
      </c>
      <c r="BN188" s="94">
        <v>0</v>
      </c>
      <c r="BO188" s="94">
        <v>0</v>
      </c>
      <c r="BP188" s="94">
        <v>0</v>
      </c>
      <c r="BQ188" s="94">
        <v>0</v>
      </c>
      <c r="BR188" s="94">
        <v>0</v>
      </c>
      <c r="BS188" s="94">
        <v>0</v>
      </c>
      <c r="BT188" s="94">
        <v>0</v>
      </c>
      <c r="BU188" s="94"/>
      <c r="BV188" s="94"/>
      <c r="BW188" s="94"/>
      <c r="BX188" s="94"/>
      <c r="BY188" s="94"/>
      <c r="BZ188" s="94">
        <v>0</v>
      </c>
    </row>
    <row r="189" spans="1:78" s="2" customFormat="1" ht="11.45" customHeight="1" x14ac:dyDescent="0.2">
      <c r="A189" s="95"/>
      <c r="B189" s="312"/>
      <c r="C189" s="346" t="s">
        <v>680</v>
      </c>
      <c r="D189" s="312"/>
      <c r="E189" s="127"/>
      <c r="F189" s="126"/>
      <c r="G189" s="945" t="s">
        <v>680</v>
      </c>
      <c r="H189" s="945" t="s">
        <v>680</v>
      </c>
      <c r="I189" s="943"/>
      <c r="J189" s="103"/>
      <c r="K189" s="104"/>
      <c r="L189" s="632"/>
      <c r="M189" s="105"/>
      <c r="N189" s="630"/>
      <c r="O189" s="372" t="s">
        <v>680</v>
      </c>
      <c r="P189" s="352"/>
      <c r="Q189" s="381"/>
      <c r="R189" s="241">
        <v>0</v>
      </c>
      <c r="S189" s="42"/>
      <c r="T189" s="228"/>
      <c r="U189" s="340">
        <v>0</v>
      </c>
      <c r="V189" s="227"/>
      <c r="W189" s="5"/>
      <c r="X189" s="108" t="s">
        <v>680</v>
      </c>
      <c r="Y189" s="109" t="s">
        <v>2219</v>
      </c>
      <c r="Z189" s="123">
        <v>0</v>
      </c>
      <c r="AA189" s="83" t="s">
        <v>680</v>
      </c>
      <c r="AB189" s="83" t="s">
        <v>680</v>
      </c>
      <c r="AC189" s="83" t="s">
        <v>680</v>
      </c>
      <c r="AE189" s="93" t="s">
        <v>2886</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c r="BB189" s="94"/>
      <c r="BC189" s="93">
        <v>0</v>
      </c>
      <c r="BD189" s="94">
        <v>0</v>
      </c>
      <c r="BE189" s="94">
        <v>0</v>
      </c>
      <c r="BF189" s="94">
        <v>0</v>
      </c>
      <c r="BG189" s="94">
        <v>1</v>
      </c>
      <c r="BH189" s="94">
        <v>0</v>
      </c>
      <c r="BI189" s="94">
        <v>0</v>
      </c>
      <c r="BJ189" s="94">
        <v>0</v>
      </c>
      <c r="BK189" s="94"/>
      <c r="BL189" s="94">
        <v>0</v>
      </c>
      <c r="BM189" s="94">
        <v>0</v>
      </c>
      <c r="BN189" s="94">
        <v>0</v>
      </c>
      <c r="BO189" s="94">
        <v>0</v>
      </c>
      <c r="BP189" s="94">
        <v>0</v>
      </c>
      <c r="BQ189" s="94">
        <v>0</v>
      </c>
      <c r="BR189" s="94">
        <v>0</v>
      </c>
      <c r="BS189" s="94">
        <v>0</v>
      </c>
      <c r="BT189" s="94">
        <v>0</v>
      </c>
      <c r="BU189" s="94"/>
      <c r="BV189" s="94"/>
      <c r="BW189" s="94"/>
      <c r="BX189" s="94"/>
      <c r="BY189" s="94"/>
      <c r="BZ189" s="94">
        <v>0</v>
      </c>
    </row>
    <row r="190" spans="1:78" s="2" customFormat="1" ht="11.45" customHeight="1" x14ac:dyDescent="0.2">
      <c r="A190" s="95"/>
      <c r="B190" s="312"/>
      <c r="C190" s="346" t="s">
        <v>680</v>
      </c>
      <c r="D190" s="312"/>
      <c r="E190" s="127"/>
      <c r="F190" s="126"/>
      <c r="G190" s="945" t="s">
        <v>680</v>
      </c>
      <c r="H190" s="945" t="s">
        <v>680</v>
      </c>
      <c r="I190" s="943"/>
      <c r="J190" s="103"/>
      <c r="K190" s="104"/>
      <c r="L190" s="632"/>
      <c r="M190" s="105"/>
      <c r="N190" s="630"/>
      <c r="O190" s="372" t="s">
        <v>680</v>
      </c>
      <c r="P190" s="352"/>
      <c r="Q190" s="381"/>
      <c r="R190" s="241">
        <v>0</v>
      </c>
      <c r="S190" s="42"/>
      <c r="T190" s="228"/>
      <c r="U190" s="340">
        <v>0</v>
      </c>
      <c r="V190" s="227"/>
      <c r="W190" s="5"/>
      <c r="X190" s="108" t="s">
        <v>680</v>
      </c>
      <c r="Y190" s="109" t="s">
        <v>2219</v>
      </c>
      <c r="Z190" s="123">
        <v>0</v>
      </c>
      <c r="AA190" s="83" t="s">
        <v>680</v>
      </c>
      <c r="AB190" s="83" t="s">
        <v>680</v>
      </c>
      <c r="AC190" s="83" t="s">
        <v>680</v>
      </c>
      <c r="AE190" s="93" t="s">
        <v>2886</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c r="BB190" s="94"/>
      <c r="BC190" s="93">
        <v>0</v>
      </c>
      <c r="BD190" s="94">
        <v>0</v>
      </c>
      <c r="BE190" s="94">
        <v>0</v>
      </c>
      <c r="BF190" s="94">
        <v>0</v>
      </c>
      <c r="BG190" s="94">
        <v>1</v>
      </c>
      <c r="BH190" s="94">
        <v>0</v>
      </c>
      <c r="BI190" s="94">
        <v>0</v>
      </c>
      <c r="BJ190" s="94">
        <v>0</v>
      </c>
      <c r="BK190" s="94"/>
      <c r="BL190" s="94">
        <v>0</v>
      </c>
      <c r="BM190" s="94">
        <v>0</v>
      </c>
      <c r="BN190" s="94">
        <v>0</v>
      </c>
      <c r="BO190" s="94">
        <v>0</v>
      </c>
      <c r="BP190" s="94">
        <v>0</v>
      </c>
      <c r="BQ190" s="94">
        <v>0</v>
      </c>
      <c r="BR190" s="94">
        <v>0</v>
      </c>
      <c r="BS190" s="94">
        <v>0</v>
      </c>
      <c r="BT190" s="94">
        <v>0</v>
      </c>
      <c r="BU190" s="94"/>
      <c r="BV190" s="94"/>
      <c r="BW190" s="94"/>
      <c r="BX190" s="94"/>
      <c r="BY190" s="94"/>
      <c r="BZ190" s="94">
        <v>0</v>
      </c>
    </row>
    <row r="191" spans="1:78" s="2" customFormat="1" ht="11.45" customHeight="1" x14ac:dyDescent="0.2">
      <c r="A191" s="95"/>
      <c r="B191" s="312"/>
      <c r="C191" s="346" t="s">
        <v>680</v>
      </c>
      <c r="D191" s="312"/>
      <c r="E191" s="127"/>
      <c r="F191" s="126"/>
      <c r="G191" s="945" t="s">
        <v>680</v>
      </c>
      <c r="H191" s="945" t="s">
        <v>680</v>
      </c>
      <c r="I191" s="943"/>
      <c r="J191" s="103"/>
      <c r="K191" s="104"/>
      <c r="L191" s="632"/>
      <c r="M191" s="105"/>
      <c r="N191" s="630"/>
      <c r="O191" s="372" t="s">
        <v>680</v>
      </c>
      <c r="P191" s="352"/>
      <c r="Q191" s="381"/>
      <c r="R191" s="241">
        <v>0</v>
      </c>
      <c r="S191" s="42"/>
      <c r="T191" s="228"/>
      <c r="U191" s="340">
        <v>0</v>
      </c>
      <c r="V191" s="227"/>
      <c r="W191" s="5"/>
      <c r="X191" s="108" t="s">
        <v>680</v>
      </c>
      <c r="Y191" s="109" t="s">
        <v>2219</v>
      </c>
      <c r="Z191" s="123">
        <v>0</v>
      </c>
      <c r="AA191" s="83" t="s">
        <v>680</v>
      </c>
      <c r="AB191" s="83" t="s">
        <v>680</v>
      </c>
      <c r="AC191" s="83" t="s">
        <v>680</v>
      </c>
      <c r="AE191" s="93" t="s">
        <v>2886</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c r="BB191" s="94"/>
      <c r="BC191" s="93">
        <v>0</v>
      </c>
      <c r="BD191" s="94">
        <v>0</v>
      </c>
      <c r="BE191" s="94">
        <v>0</v>
      </c>
      <c r="BF191" s="94">
        <v>0</v>
      </c>
      <c r="BG191" s="94">
        <v>1</v>
      </c>
      <c r="BH191" s="94">
        <v>0</v>
      </c>
      <c r="BI191" s="94">
        <v>0</v>
      </c>
      <c r="BJ191" s="94">
        <v>0</v>
      </c>
      <c r="BK191" s="94"/>
      <c r="BL191" s="94">
        <v>0</v>
      </c>
      <c r="BM191" s="94">
        <v>0</v>
      </c>
      <c r="BN191" s="94">
        <v>0</v>
      </c>
      <c r="BO191" s="94">
        <v>0</v>
      </c>
      <c r="BP191" s="94">
        <v>0</v>
      </c>
      <c r="BQ191" s="94">
        <v>0</v>
      </c>
      <c r="BR191" s="94">
        <v>0</v>
      </c>
      <c r="BS191" s="94">
        <v>0</v>
      </c>
      <c r="BT191" s="94">
        <v>0</v>
      </c>
      <c r="BU191" s="94"/>
      <c r="BV191" s="94"/>
      <c r="BW191" s="94"/>
      <c r="BX191" s="94"/>
      <c r="BY191" s="94"/>
      <c r="BZ191" s="94">
        <v>0</v>
      </c>
    </row>
    <row r="192" spans="1:78" s="2" customFormat="1" ht="11.45" customHeight="1" x14ac:dyDescent="0.2">
      <c r="A192" s="95"/>
      <c r="B192" s="312"/>
      <c r="C192" s="346" t="s">
        <v>680</v>
      </c>
      <c r="D192" s="312"/>
      <c r="E192" s="127"/>
      <c r="F192" s="126"/>
      <c r="G192" s="945" t="s">
        <v>680</v>
      </c>
      <c r="H192" s="945" t="s">
        <v>680</v>
      </c>
      <c r="I192" s="943"/>
      <c r="J192" s="103"/>
      <c r="K192" s="104"/>
      <c r="L192" s="632"/>
      <c r="M192" s="105"/>
      <c r="N192" s="630"/>
      <c r="O192" s="372" t="s">
        <v>680</v>
      </c>
      <c r="P192" s="352"/>
      <c r="Q192" s="381"/>
      <c r="R192" s="241">
        <v>0</v>
      </c>
      <c r="S192" s="42"/>
      <c r="T192" s="228"/>
      <c r="U192" s="340">
        <v>0</v>
      </c>
      <c r="V192" s="227"/>
      <c r="W192" s="5"/>
      <c r="X192" s="108" t="s">
        <v>680</v>
      </c>
      <c r="Y192" s="109" t="s">
        <v>2219</v>
      </c>
      <c r="Z192" s="123">
        <v>0</v>
      </c>
      <c r="AA192" s="83" t="s">
        <v>680</v>
      </c>
      <c r="AB192" s="83" t="s">
        <v>680</v>
      </c>
      <c r="AC192" s="83" t="s">
        <v>680</v>
      </c>
      <c r="AE192" s="93" t="s">
        <v>2886</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c r="BB192" s="94"/>
      <c r="BC192" s="93">
        <v>0</v>
      </c>
      <c r="BD192" s="94">
        <v>0</v>
      </c>
      <c r="BE192" s="94">
        <v>0</v>
      </c>
      <c r="BF192" s="94">
        <v>0</v>
      </c>
      <c r="BG192" s="94">
        <v>1</v>
      </c>
      <c r="BH192" s="94">
        <v>0</v>
      </c>
      <c r="BI192" s="94">
        <v>0</v>
      </c>
      <c r="BJ192" s="94">
        <v>0</v>
      </c>
      <c r="BK192" s="94"/>
      <c r="BL192" s="94">
        <v>0</v>
      </c>
      <c r="BM192" s="94">
        <v>0</v>
      </c>
      <c r="BN192" s="94">
        <v>0</v>
      </c>
      <c r="BO192" s="94">
        <v>0</v>
      </c>
      <c r="BP192" s="94">
        <v>0</v>
      </c>
      <c r="BQ192" s="94">
        <v>0</v>
      </c>
      <c r="BR192" s="94">
        <v>0</v>
      </c>
      <c r="BS192" s="94">
        <v>0</v>
      </c>
      <c r="BT192" s="94">
        <v>0</v>
      </c>
      <c r="BU192" s="94"/>
      <c r="BV192" s="94"/>
      <c r="BW192" s="94"/>
      <c r="BX192" s="94"/>
      <c r="BY192" s="94"/>
      <c r="BZ192" s="94">
        <v>0</v>
      </c>
    </row>
    <row r="193" spans="1:78" s="2" customFormat="1" ht="11.45" customHeight="1" x14ac:dyDescent="0.2">
      <c r="A193" s="95"/>
      <c r="B193" s="312"/>
      <c r="C193" s="346" t="s">
        <v>680</v>
      </c>
      <c r="D193" s="312"/>
      <c r="E193" s="127"/>
      <c r="F193" s="126"/>
      <c r="G193" s="945" t="s">
        <v>680</v>
      </c>
      <c r="H193" s="945" t="s">
        <v>680</v>
      </c>
      <c r="I193" s="943"/>
      <c r="J193" s="103"/>
      <c r="K193" s="104"/>
      <c r="L193" s="632"/>
      <c r="M193" s="105"/>
      <c r="N193" s="630"/>
      <c r="O193" s="372" t="s">
        <v>680</v>
      </c>
      <c r="P193" s="352"/>
      <c r="Q193" s="381"/>
      <c r="R193" s="241">
        <v>0</v>
      </c>
      <c r="S193" s="42"/>
      <c r="T193" s="228"/>
      <c r="U193" s="340">
        <v>0</v>
      </c>
      <c r="V193" s="227"/>
      <c r="W193" s="5"/>
      <c r="X193" s="108" t="s">
        <v>680</v>
      </c>
      <c r="Y193" s="109" t="s">
        <v>2219</v>
      </c>
      <c r="Z193" s="123">
        <v>0</v>
      </c>
      <c r="AA193" s="83" t="s">
        <v>680</v>
      </c>
      <c r="AB193" s="83" t="s">
        <v>680</v>
      </c>
      <c r="AC193" s="83" t="s">
        <v>680</v>
      </c>
      <c r="AE193" s="93" t="s">
        <v>2886</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c r="BB193" s="94"/>
      <c r="BC193" s="93">
        <v>0</v>
      </c>
      <c r="BD193" s="94">
        <v>0</v>
      </c>
      <c r="BE193" s="94">
        <v>0</v>
      </c>
      <c r="BF193" s="94">
        <v>0</v>
      </c>
      <c r="BG193" s="94">
        <v>1</v>
      </c>
      <c r="BH193" s="94">
        <v>0</v>
      </c>
      <c r="BI193" s="94">
        <v>0</v>
      </c>
      <c r="BJ193" s="94">
        <v>0</v>
      </c>
      <c r="BK193" s="94"/>
      <c r="BL193" s="94">
        <v>0</v>
      </c>
      <c r="BM193" s="94">
        <v>0</v>
      </c>
      <c r="BN193" s="94">
        <v>0</v>
      </c>
      <c r="BO193" s="94">
        <v>0</v>
      </c>
      <c r="BP193" s="94">
        <v>0</v>
      </c>
      <c r="BQ193" s="94">
        <v>0</v>
      </c>
      <c r="BR193" s="94">
        <v>0</v>
      </c>
      <c r="BS193" s="94">
        <v>0</v>
      </c>
      <c r="BT193" s="94">
        <v>0</v>
      </c>
      <c r="BU193" s="94"/>
      <c r="BV193" s="94"/>
      <c r="BW193" s="94"/>
      <c r="BX193" s="94"/>
      <c r="BY193" s="94"/>
      <c r="BZ193" s="94">
        <v>0</v>
      </c>
    </row>
    <row r="194" spans="1:78" s="2" customFormat="1" ht="11.45" customHeight="1" x14ac:dyDescent="0.2">
      <c r="A194" s="95"/>
      <c r="B194" s="312"/>
      <c r="C194" s="346" t="s">
        <v>680</v>
      </c>
      <c r="D194" s="312"/>
      <c r="E194" s="127"/>
      <c r="F194" s="126"/>
      <c r="G194" s="945" t="s">
        <v>680</v>
      </c>
      <c r="H194" s="945" t="s">
        <v>680</v>
      </c>
      <c r="I194" s="943"/>
      <c r="J194" s="103"/>
      <c r="K194" s="104"/>
      <c r="L194" s="632"/>
      <c r="M194" s="105"/>
      <c r="N194" s="630"/>
      <c r="O194" s="372" t="s">
        <v>680</v>
      </c>
      <c r="P194" s="352"/>
      <c r="Q194" s="381"/>
      <c r="R194" s="241">
        <v>0</v>
      </c>
      <c r="S194" s="42"/>
      <c r="T194" s="228"/>
      <c r="U194" s="340">
        <v>0</v>
      </c>
      <c r="V194" s="227"/>
      <c r="W194" s="5"/>
      <c r="X194" s="108" t="s">
        <v>680</v>
      </c>
      <c r="Y194" s="109" t="s">
        <v>2219</v>
      </c>
      <c r="Z194" s="123">
        <v>0</v>
      </c>
      <c r="AA194" s="83" t="s">
        <v>680</v>
      </c>
      <c r="AB194" s="83" t="s">
        <v>680</v>
      </c>
      <c r="AC194" s="83" t="s">
        <v>680</v>
      </c>
      <c r="AE194" s="93" t="s">
        <v>2886</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c r="BB194" s="94"/>
      <c r="BC194" s="93">
        <v>0</v>
      </c>
      <c r="BD194" s="94">
        <v>0</v>
      </c>
      <c r="BE194" s="94">
        <v>0</v>
      </c>
      <c r="BF194" s="94">
        <v>0</v>
      </c>
      <c r="BG194" s="94">
        <v>1</v>
      </c>
      <c r="BH194" s="94">
        <v>0</v>
      </c>
      <c r="BI194" s="94">
        <v>0</v>
      </c>
      <c r="BJ194" s="94">
        <v>0</v>
      </c>
      <c r="BK194" s="94"/>
      <c r="BL194" s="94">
        <v>0</v>
      </c>
      <c r="BM194" s="94">
        <v>0</v>
      </c>
      <c r="BN194" s="94">
        <v>0</v>
      </c>
      <c r="BO194" s="94">
        <v>0</v>
      </c>
      <c r="BP194" s="94">
        <v>0</v>
      </c>
      <c r="BQ194" s="94">
        <v>0</v>
      </c>
      <c r="BR194" s="94">
        <v>0</v>
      </c>
      <c r="BS194" s="94">
        <v>0</v>
      </c>
      <c r="BT194" s="94">
        <v>0</v>
      </c>
      <c r="BU194" s="94"/>
      <c r="BV194" s="94"/>
      <c r="BW194" s="94"/>
      <c r="BX194" s="94"/>
      <c r="BY194" s="94"/>
      <c r="BZ194" s="94">
        <v>0</v>
      </c>
    </row>
    <row r="195" spans="1:78" s="2" customFormat="1" ht="11.45" customHeight="1" x14ac:dyDescent="0.2">
      <c r="A195" s="95"/>
      <c r="B195" s="312"/>
      <c r="C195" s="346" t="s">
        <v>680</v>
      </c>
      <c r="D195" s="312"/>
      <c r="E195" s="127"/>
      <c r="F195" s="126"/>
      <c r="G195" s="945" t="s">
        <v>680</v>
      </c>
      <c r="H195" s="945" t="s">
        <v>680</v>
      </c>
      <c r="I195" s="943"/>
      <c r="J195" s="103"/>
      <c r="K195" s="104"/>
      <c r="L195" s="632"/>
      <c r="M195" s="105"/>
      <c r="N195" s="630"/>
      <c r="O195" s="372" t="s">
        <v>680</v>
      </c>
      <c r="P195" s="352"/>
      <c r="Q195" s="381"/>
      <c r="R195" s="241">
        <v>0</v>
      </c>
      <c r="S195" s="42"/>
      <c r="T195" s="228"/>
      <c r="U195" s="340">
        <v>0</v>
      </c>
      <c r="V195" s="227"/>
      <c r="W195" s="5"/>
      <c r="X195" s="108" t="s">
        <v>680</v>
      </c>
      <c r="Y195" s="109" t="s">
        <v>2219</v>
      </c>
      <c r="Z195" s="123">
        <v>0</v>
      </c>
      <c r="AA195" s="83" t="s">
        <v>680</v>
      </c>
      <c r="AB195" s="83" t="s">
        <v>680</v>
      </c>
      <c r="AC195" s="83" t="s">
        <v>680</v>
      </c>
      <c r="AE195" s="93" t="s">
        <v>2886</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c r="BB195" s="94"/>
      <c r="BC195" s="93">
        <v>0</v>
      </c>
      <c r="BD195" s="94">
        <v>0</v>
      </c>
      <c r="BE195" s="94">
        <v>0</v>
      </c>
      <c r="BF195" s="94">
        <v>0</v>
      </c>
      <c r="BG195" s="94">
        <v>1</v>
      </c>
      <c r="BH195" s="94">
        <v>0</v>
      </c>
      <c r="BI195" s="94">
        <v>0</v>
      </c>
      <c r="BJ195" s="94">
        <v>0</v>
      </c>
      <c r="BK195" s="94"/>
      <c r="BL195" s="94">
        <v>0</v>
      </c>
      <c r="BM195" s="94">
        <v>0</v>
      </c>
      <c r="BN195" s="94">
        <v>0</v>
      </c>
      <c r="BO195" s="94">
        <v>0</v>
      </c>
      <c r="BP195" s="94">
        <v>0</v>
      </c>
      <c r="BQ195" s="94">
        <v>0</v>
      </c>
      <c r="BR195" s="94">
        <v>0</v>
      </c>
      <c r="BS195" s="94">
        <v>0</v>
      </c>
      <c r="BT195" s="94">
        <v>0</v>
      </c>
      <c r="BU195" s="94"/>
      <c r="BV195" s="94"/>
      <c r="BW195" s="94"/>
      <c r="BX195" s="94"/>
      <c r="BY195" s="94"/>
      <c r="BZ195" s="94">
        <v>0</v>
      </c>
    </row>
    <row r="196" spans="1:78" s="2" customFormat="1" ht="11.45" customHeight="1" x14ac:dyDescent="0.2">
      <c r="A196" s="95"/>
      <c r="B196" s="312"/>
      <c r="C196" s="346" t="s">
        <v>680</v>
      </c>
      <c r="D196" s="312"/>
      <c r="E196" s="127"/>
      <c r="F196" s="126"/>
      <c r="G196" s="945" t="s">
        <v>680</v>
      </c>
      <c r="H196" s="945" t="s">
        <v>680</v>
      </c>
      <c r="I196" s="943"/>
      <c r="J196" s="103"/>
      <c r="K196" s="104"/>
      <c r="L196" s="632"/>
      <c r="M196" s="105"/>
      <c r="N196" s="630"/>
      <c r="O196" s="372" t="s">
        <v>680</v>
      </c>
      <c r="P196" s="352"/>
      <c r="Q196" s="381"/>
      <c r="R196" s="241">
        <v>0</v>
      </c>
      <c r="S196" s="42"/>
      <c r="T196" s="228"/>
      <c r="U196" s="340">
        <v>0</v>
      </c>
      <c r="V196" s="227"/>
      <c r="W196" s="5"/>
      <c r="X196" s="108" t="s">
        <v>680</v>
      </c>
      <c r="Y196" s="109" t="s">
        <v>2219</v>
      </c>
      <c r="Z196" s="123">
        <v>0</v>
      </c>
      <c r="AA196" s="83" t="s">
        <v>680</v>
      </c>
      <c r="AB196" s="83" t="s">
        <v>680</v>
      </c>
      <c r="AC196" s="83" t="s">
        <v>680</v>
      </c>
      <c r="AE196" s="93" t="s">
        <v>2886</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c r="BB196" s="94"/>
      <c r="BC196" s="93">
        <v>0</v>
      </c>
      <c r="BD196" s="94">
        <v>0</v>
      </c>
      <c r="BE196" s="94">
        <v>0</v>
      </c>
      <c r="BF196" s="94">
        <v>0</v>
      </c>
      <c r="BG196" s="94">
        <v>1</v>
      </c>
      <c r="BH196" s="94">
        <v>0</v>
      </c>
      <c r="BI196" s="94">
        <v>0</v>
      </c>
      <c r="BJ196" s="94">
        <v>0</v>
      </c>
      <c r="BK196" s="94"/>
      <c r="BL196" s="94">
        <v>0</v>
      </c>
      <c r="BM196" s="94">
        <v>0</v>
      </c>
      <c r="BN196" s="94">
        <v>0</v>
      </c>
      <c r="BO196" s="94">
        <v>0</v>
      </c>
      <c r="BP196" s="94">
        <v>0</v>
      </c>
      <c r="BQ196" s="94">
        <v>0</v>
      </c>
      <c r="BR196" s="94">
        <v>0</v>
      </c>
      <c r="BS196" s="94">
        <v>0</v>
      </c>
      <c r="BT196" s="94">
        <v>0</v>
      </c>
      <c r="BU196" s="94"/>
      <c r="BV196" s="94"/>
      <c r="BW196" s="94"/>
      <c r="BX196" s="94"/>
      <c r="BY196" s="94"/>
      <c r="BZ196" s="94">
        <v>0</v>
      </c>
    </row>
    <row r="197" spans="1:78" s="2" customFormat="1" ht="11.45" customHeight="1" x14ac:dyDescent="0.2">
      <c r="A197" s="95"/>
      <c r="B197" s="312"/>
      <c r="C197" s="346" t="s">
        <v>680</v>
      </c>
      <c r="D197" s="312"/>
      <c r="E197" s="127"/>
      <c r="F197" s="126"/>
      <c r="G197" s="945" t="s">
        <v>680</v>
      </c>
      <c r="H197" s="945" t="s">
        <v>680</v>
      </c>
      <c r="I197" s="943"/>
      <c r="J197" s="103"/>
      <c r="K197" s="104"/>
      <c r="L197" s="632"/>
      <c r="M197" s="105"/>
      <c r="N197" s="630"/>
      <c r="O197" s="372" t="s">
        <v>680</v>
      </c>
      <c r="P197" s="352"/>
      <c r="Q197" s="381"/>
      <c r="R197" s="241">
        <v>0</v>
      </c>
      <c r="S197" s="42"/>
      <c r="T197" s="228"/>
      <c r="U197" s="340">
        <v>0</v>
      </c>
      <c r="V197" s="227"/>
      <c r="W197" s="5"/>
      <c r="X197" s="108" t="s">
        <v>680</v>
      </c>
      <c r="Y197" s="109" t="s">
        <v>2219</v>
      </c>
      <c r="Z197" s="123">
        <v>0</v>
      </c>
      <c r="AA197" s="83" t="s">
        <v>680</v>
      </c>
      <c r="AB197" s="83" t="s">
        <v>680</v>
      </c>
      <c r="AC197" s="83" t="s">
        <v>680</v>
      </c>
      <c r="AE197" s="93" t="s">
        <v>2886</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c r="BB197" s="94"/>
      <c r="BC197" s="93">
        <v>0</v>
      </c>
      <c r="BD197" s="94">
        <v>0</v>
      </c>
      <c r="BE197" s="94">
        <v>0</v>
      </c>
      <c r="BF197" s="94">
        <v>0</v>
      </c>
      <c r="BG197" s="94">
        <v>1</v>
      </c>
      <c r="BH197" s="94">
        <v>0</v>
      </c>
      <c r="BI197" s="94">
        <v>0</v>
      </c>
      <c r="BJ197" s="94">
        <v>0</v>
      </c>
      <c r="BK197" s="94"/>
      <c r="BL197" s="94">
        <v>0</v>
      </c>
      <c r="BM197" s="94">
        <v>0</v>
      </c>
      <c r="BN197" s="94">
        <v>0</v>
      </c>
      <c r="BO197" s="94">
        <v>0</v>
      </c>
      <c r="BP197" s="94">
        <v>0</v>
      </c>
      <c r="BQ197" s="94">
        <v>0</v>
      </c>
      <c r="BR197" s="94">
        <v>0</v>
      </c>
      <c r="BS197" s="94">
        <v>0</v>
      </c>
      <c r="BT197" s="94">
        <v>0</v>
      </c>
      <c r="BU197" s="94"/>
      <c r="BV197" s="94"/>
      <c r="BW197" s="94"/>
      <c r="BX197" s="94"/>
      <c r="BY197" s="94"/>
      <c r="BZ197" s="94">
        <v>0</v>
      </c>
    </row>
    <row r="198" spans="1:78" s="2" customFormat="1" ht="11.45" customHeight="1" x14ac:dyDescent="0.2">
      <c r="A198" s="95"/>
      <c r="B198" s="312"/>
      <c r="C198" s="346" t="s">
        <v>680</v>
      </c>
      <c r="D198" s="312"/>
      <c r="E198" s="127"/>
      <c r="F198" s="126"/>
      <c r="G198" s="945" t="s">
        <v>680</v>
      </c>
      <c r="H198" s="945" t="s">
        <v>680</v>
      </c>
      <c r="I198" s="943"/>
      <c r="J198" s="103"/>
      <c r="K198" s="104"/>
      <c r="L198" s="632"/>
      <c r="M198" s="105"/>
      <c r="N198" s="630"/>
      <c r="O198" s="372" t="s">
        <v>680</v>
      </c>
      <c r="P198" s="352"/>
      <c r="Q198" s="381"/>
      <c r="R198" s="241">
        <v>0</v>
      </c>
      <c r="S198" s="42"/>
      <c r="T198" s="228"/>
      <c r="U198" s="340">
        <v>0</v>
      </c>
      <c r="V198" s="227"/>
      <c r="W198" s="5"/>
      <c r="X198" s="108" t="s">
        <v>680</v>
      </c>
      <c r="Y198" s="109" t="s">
        <v>2219</v>
      </c>
      <c r="Z198" s="123">
        <v>0</v>
      </c>
      <c r="AA198" s="83" t="s">
        <v>680</v>
      </c>
      <c r="AB198" s="83" t="s">
        <v>680</v>
      </c>
      <c r="AC198" s="83" t="s">
        <v>680</v>
      </c>
      <c r="AE198" s="93" t="s">
        <v>2886</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c r="BB198" s="94"/>
      <c r="BC198" s="93">
        <v>0</v>
      </c>
      <c r="BD198" s="94">
        <v>0</v>
      </c>
      <c r="BE198" s="94">
        <v>0</v>
      </c>
      <c r="BF198" s="94">
        <v>0</v>
      </c>
      <c r="BG198" s="94">
        <v>1</v>
      </c>
      <c r="BH198" s="94">
        <v>0</v>
      </c>
      <c r="BI198" s="94">
        <v>0</v>
      </c>
      <c r="BJ198" s="94">
        <v>0</v>
      </c>
      <c r="BK198" s="94"/>
      <c r="BL198" s="94">
        <v>0</v>
      </c>
      <c r="BM198" s="94">
        <v>0</v>
      </c>
      <c r="BN198" s="94">
        <v>0</v>
      </c>
      <c r="BO198" s="94">
        <v>0</v>
      </c>
      <c r="BP198" s="94">
        <v>0</v>
      </c>
      <c r="BQ198" s="94">
        <v>0</v>
      </c>
      <c r="BR198" s="94">
        <v>0</v>
      </c>
      <c r="BS198" s="94">
        <v>0</v>
      </c>
      <c r="BT198" s="94">
        <v>0</v>
      </c>
      <c r="BU198" s="94"/>
      <c r="BV198" s="94"/>
      <c r="BW198" s="94"/>
      <c r="BX198" s="94"/>
      <c r="BY198" s="94"/>
      <c r="BZ198" s="94">
        <v>0</v>
      </c>
    </row>
    <row r="199" spans="1:78" s="2" customFormat="1" ht="11.45" customHeight="1" x14ac:dyDescent="0.2">
      <c r="A199" s="95"/>
      <c r="B199" s="312"/>
      <c r="C199" s="346" t="s">
        <v>680</v>
      </c>
      <c r="D199" s="312"/>
      <c r="E199" s="127"/>
      <c r="F199" s="126"/>
      <c r="G199" s="945" t="s">
        <v>680</v>
      </c>
      <c r="H199" s="945" t="s">
        <v>680</v>
      </c>
      <c r="I199" s="943"/>
      <c r="J199" s="103"/>
      <c r="K199" s="104"/>
      <c r="L199" s="632"/>
      <c r="M199" s="105"/>
      <c r="N199" s="630"/>
      <c r="O199" s="372" t="s">
        <v>680</v>
      </c>
      <c r="P199" s="352"/>
      <c r="Q199" s="381"/>
      <c r="R199" s="241">
        <v>0</v>
      </c>
      <c r="S199" s="42"/>
      <c r="T199" s="228"/>
      <c r="U199" s="340">
        <v>0</v>
      </c>
      <c r="V199" s="227"/>
      <c r="W199" s="5"/>
      <c r="X199" s="108" t="s">
        <v>680</v>
      </c>
      <c r="Y199" s="109" t="s">
        <v>2219</v>
      </c>
      <c r="Z199" s="123">
        <v>0</v>
      </c>
      <c r="AA199" s="83" t="s">
        <v>680</v>
      </c>
      <c r="AB199" s="83" t="s">
        <v>680</v>
      </c>
      <c r="AC199" s="83" t="s">
        <v>680</v>
      </c>
      <c r="AE199" s="93" t="s">
        <v>2886</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c r="BB199" s="94"/>
      <c r="BC199" s="93">
        <v>0</v>
      </c>
      <c r="BD199" s="94">
        <v>0</v>
      </c>
      <c r="BE199" s="94">
        <v>0</v>
      </c>
      <c r="BF199" s="94">
        <v>0</v>
      </c>
      <c r="BG199" s="94">
        <v>1</v>
      </c>
      <c r="BH199" s="94">
        <v>0</v>
      </c>
      <c r="BI199" s="94">
        <v>0</v>
      </c>
      <c r="BJ199" s="94">
        <v>0</v>
      </c>
      <c r="BK199" s="94"/>
      <c r="BL199" s="94">
        <v>0</v>
      </c>
      <c r="BM199" s="94">
        <v>0</v>
      </c>
      <c r="BN199" s="94">
        <v>0</v>
      </c>
      <c r="BO199" s="94">
        <v>0</v>
      </c>
      <c r="BP199" s="94">
        <v>0</v>
      </c>
      <c r="BQ199" s="94">
        <v>0</v>
      </c>
      <c r="BR199" s="94">
        <v>0</v>
      </c>
      <c r="BS199" s="94">
        <v>0</v>
      </c>
      <c r="BT199" s="94">
        <v>0</v>
      </c>
      <c r="BU199" s="94"/>
      <c r="BV199" s="94"/>
      <c r="BW199" s="94"/>
      <c r="BX199" s="94"/>
      <c r="BY199" s="94"/>
      <c r="BZ199" s="94">
        <v>0</v>
      </c>
    </row>
    <row r="200" spans="1:78" s="2" customFormat="1" ht="11.45" customHeight="1" x14ac:dyDescent="0.2">
      <c r="A200" s="95"/>
      <c r="B200" s="312"/>
      <c r="C200" s="346" t="s">
        <v>680</v>
      </c>
      <c r="D200" s="312"/>
      <c r="E200" s="127"/>
      <c r="F200" s="126"/>
      <c r="G200" s="945" t="s">
        <v>680</v>
      </c>
      <c r="H200" s="945" t="s">
        <v>680</v>
      </c>
      <c r="I200" s="943"/>
      <c r="J200" s="103"/>
      <c r="K200" s="104"/>
      <c r="L200" s="632"/>
      <c r="M200" s="105"/>
      <c r="N200" s="630"/>
      <c r="O200" s="372" t="s">
        <v>680</v>
      </c>
      <c r="P200" s="352"/>
      <c r="Q200" s="381"/>
      <c r="R200" s="241">
        <v>0</v>
      </c>
      <c r="S200" s="42"/>
      <c r="T200" s="228"/>
      <c r="U200" s="340">
        <v>0</v>
      </c>
      <c r="V200" s="227"/>
      <c r="W200" s="5"/>
      <c r="X200" s="108" t="s">
        <v>680</v>
      </c>
      <c r="Y200" s="109" t="s">
        <v>2219</v>
      </c>
      <c r="Z200" s="123">
        <v>0</v>
      </c>
      <c r="AA200" s="83" t="s">
        <v>680</v>
      </c>
      <c r="AB200" s="83" t="s">
        <v>680</v>
      </c>
      <c r="AC200" s="83" t="s">
        <v>680</v>
      </c>
      <c r="AE200" s="93" t="s">
        <v>2886</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c r="BB200" s="94"/>
      <c r="BC200" s="93">
        <v>0</v>
      </c>
      <c r="BD200" s="94">
        <v>0</v>
      </c>
      <c r="BE200" s="94">
        <v>0</v>
      </c>
      <c r="BF200" s="94">
        <v>0</v>
      </c>
      <c r="BG200" s="94">
        <v>1</v>
      </c>
      <c r="BH200" s="94">
        <v>0</v>
      </c>
      <c r="BI200" s="94">
        <v>0</v>
      </c>
      <c r="BJ200" s="94">
        <v>0</v>
      </c>
      <c r="BK200" s="94"/>
      <c r="BL200" s="94">
        <v>0</v>
      </c>
      <c r="BM200" s="94">
        <v>0</v>
      </c>
      <c r="BN200" s="94">
        <v>0</v>
      </c>
      <c r="BO200" s="94">
        <v>0</v>
      </c>
      <c r="BP200" s="94">
        <v>0</v>
      </c>
      <c r="BQ200" s="94">
        <v>0</v>
      </c>
      <c r="BR200" s="94">
        <v>0</v>
      </c>
      <c r="BS200" s="94">
        <v>0</v>
      </c>
      <c r="BT200" s="94">
        <v>0</v>
      </c>
      <c r="BU200" s="94"/>
      <c r="BV200" s="94"/>
      <c r="BW200" s="94"/>
      <c r="BX200" s="94"/>
      <c r="BY200" s="94"/>
      <c r="BZ200" s="94">
        <v>0</v>
      </c>
    </row>
    <row r="201" spans="1:78" s="2" customFormat="1" ht="11.45" customHeight="1" x14ac:dyDescent="0.2">
      <c r="A201" s="95"/>
      <c r="B201" s="312"/>
      <c r="C201" s="347">
        <v>9606</v>
      </c>
      <c r="D201" s="312"/>
      <c r="E201" s="227"/>
      <c r="F201" s="228"/>
      <c r="G201" s="228"/>
      <c r="H201" s="353" t="s">
        <v>1071</v>
      </c>
      <c r="I201" s="354"/>
      <c r="J201" s="259"/>
      <c r="K201" s="358">
        <v>15059935</v>
      </c>
      <c r="L201" s="352"/>
      <c r="M201" s="352"/>
      <c r="N201" s="352"/>
      <c r="O201" s="352"/>
      <c r="P201" s="352"/>
      <c r="Q201" s="382"/>
      <c r="R201" s="358">
        <v>4528</v>
      </c>
      <c r="S201" s="102"/>
      <c r="T201" s="228"/>
      <c r="U201" s="358">
        <v>4528</v>
      </c>
      <c r="V201" s="227"/>
      <c r="W201" s="5"/>
      <c r="X201" s="97">
        <v>9606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customHeight="1" x14ac:dyDescent="0.2">
      <c r="A204" s="95"/>
      <c r="B204" s="312"/>
      <c r="C204" s="312"/>
      <c r="D204" s="312"/>
      <c r="E204" s="228"/>
      <c r="F204" s="228"/>
      <c r="G204" s="228"/>
      <c r="H204" s="228"/>
      <c r="I204" s="228"/>
      <c r="J204" s="259"/>
      <c r="K204" s="228"/>
      <c r="L204" s="228"/>
      <c r="M204" s="228"/>
      <c r="N204" s="228"/>
      <c r="O204" s="228"/>
      <c r="P204" s="228"/>
      <c r="Q204" s="228"/>
      <c r="R204" s="228"/>
      <c r="S204" s="228"/>
      <c r="T204" s="228"/>
      <c r="U204" s="228"/>
      <c r="V204" s="227"/>
      <c r="Y204" s="83"/>
    </row>
    <row r="205" spans="1:78" s="2" customFormat="1" ht="11.45" customHeight="1" x14ac:dyDescent="0.2">
      <c r="A205" s="95"/>
      <c r="B205" s="312"/>
      <c r="C205" s="312"/>
      <c r="D205" s="312"/>
      <c r="E205" s="1357" t="s">
        <v>1058</v>
      </c>
      <c r="F205" s="1357" t="s">
        <v>2230</v>
      </c>
      <c r="G205" s="1357" t="s">
        <v>2231</v>
      </c>
      <c r="H205" s="1357" t="s">
        <v>2232</v>
      </c>
      <c r="I205" s="1357" t="s">
        <v>2389</v>
      </c>
      <c r="J205" s="1357" t="s">
        <v>2390</v>
      </c>
      <c r="K205" s="1357" t="s">
        <v>1398</v>
      </c>
      <c r="L205" s="79" t="s">
        <v>579</v>
      </c>
      <c r="M205" s="85"/>
      <c r="N205" s="85"/>
      <c r="O205" s="80"/>
      <c r="P205" s="284"/>
      <c r="Q205" s="79" t="s">
        <v>1109</v>
      </c>
      <c r="R205" s="80"/>
      <c r="S205" s="1357" t="s">
        <v>1110</v>
      </c>
      <c r="T205" s="284"/>
      <c r="U205" s="1357" t="s">
        <v>1028</v>
      </c>
      <c r="V205" s="227"/>
      <c r="Y205" s="83"/>
      <c r="BM205" s="83"/>
      <c r="BN205" s="83"/>
      <c r="BO205" s="83"/>
      <c r="BP205" s="83"/>
      <c r="BQ205" s="83"/>
      <c r="BR205" s="83"/>
      <c r="BS205" s="83"/>
      <c r="BT205" s="83"/>
    </row>
    <row r="206" spans="1:78" s="2" customFormat="1" ht="11.45" customHeight="1" x14ac:dyDescent="0.2">
      <c r="A206" s="95"/>
      <c r="B206" s="312"/>
      <c r="C206" s="312"/>
      <c r="D206" s="312"/>
      <c r="E206" s="1358"/>
      <c r="F206" s="1358"/>
      <c r="G206" s="1358"/>
      <c r="H206" s="1358"/>
      <c r="I206" s="1358"/>
      <c r="J206" s="1358"/>
      <c r="K206" s="1358"/>
      <c r="L206" s="37" t="s">
        <v>371</v>
      </c>
      <c r="M206" s="37" t="s">
        <v>590</v>
      </c>
      <c r="N206" s="37" t="s">
        <v>372</v>
      </c>
      <c r="O206" s="37" t="s">
        <v>1028</v>
      </c>
      <c r="P206" s="284"/>
      <c r="Q206" s="37" t="s">
        <v>371</v>
      </c>
      <c r="R206" s="37" t="s">
        <v>590</v>
      </c>
      <c r="S206" s="1358"/>
      <c r="T206" s="284"/>
      <c r="U206" s="1358"/>
      <c r="V206" s="227"/>
      <c r="Y206" s="83"/>
      <c r="AE206" s="576" t="s">
        <v>2207</v>
      </c>
      <c r="AX206" s="576" t="s">
        <v>2207</v>
      </c>
      <c r="BA206" s="83" t="s">
        <v>1555</v>
      </c>
      <c r="BB206" s="83" t="s">
        <v>1555</v>
      </c>
      <c r="BC206" s="83" t="s">
        <v>813</v>
      </c>
      <c r="BD206" s="83" t="s">
        <v>813</v>
      </c>
      <c r="BE206" s="83" t="s">
        <v>2226</v>
      </c>
      <c r="BF206" s="83" t="s">
        <v>2228</v>
      </c>
      <c r="BG206" s="83" t="s">
        <v>2228</v>
      </c>
      <c r="BH206" s="83" t="s">
        <v>2228</v>
      </c>
      <c r="BI206" s="83" t="s">
        <v>2787</v>
      </c>
      <c r="BJ206" s="83" t="s">
        <v>782</v>
      </c>
      <c r="BK206" s="83" t="s">
        <v>71</v>
      </c>
      <c r="BL206" s="83" t="s">
        <v>145</v>
      </c>
      <c r="BM206" s="576" t="s">
        <v>72</v>
      </c>
      <c r="BN206" s="576" t="s">
        <v>72</v>
      </c>
      <c r="BO206" s="576" t="s">
        <v>72</v>
      </c>
      <c r="BP206" s="83" t="s">
        <v>2604</v>
      </c>
      <c r="BQ206" s="83" t="s">
        <v>2067</v>
      </c>
      <c r="BR206" s="83" t="s">
        <v>74</v>
      </c>
      <c r="BS206" s="576" t="s">
        <v>2224</v>
      </c>
      <c r="BT206" s="83" t="s">
        <v>2224</v>
      </c>
      <c r="BU206" s="83" t="s">
        <v>744</v>
      </c>
      <c r="BV206" s="83" t="s">
        <v>1554</v>
      </c>
      <c r="BW206" s="83" t="s">
        <v>1554</v>
      </c>
      <c r="BX206" s="83" t="s">
        <v>75</v>
      </c>
      <c r="BY206" s="83" t="s">
        <v>1910</v>
      </c>
      <c r="BZ206" s="579" t="s">
        <v>2222</v>
      </c>
    </row>
    <row r="207" spans="1:78" s="2" customFormat="1" ht="11.45" customHeight="1" x14ac:dyDescent="0.2">
      <c r="A207" s="95"/>
      <c r="B207" s="312"/>
      <c r="C207" s="312"/>
      <c r="D207" s="312"/>
      <c r="E207" s="1357"/>
      <c r="F207" s="1357"/>
      <c r="G207" s="1357"/>
      <c r="H207" s="1357"/>
      <c r="I207" s="1357"/>
      <c r="J207" s="1357"/>
      <c r="K207" s="1357"/>
      <c r="L207" s="79"/>
      <c r="M207" s="85"/>
      <c r="N207" s="85"/>
      <c r="O207" s="80"/>
      <c r="P207" s="284"/>
      <c r="Q207" s="79"/>
      <c r="R207" s="80"/>
      <c r="S207" s="1357"/>
      <c r="T207" s="284"/>
      <c r="U207" s="1357"/>
      <c r="V207" s="227"/>
      <c r="Y207" s="83"/>
      <c r="BE207" s="2" t="s">
        <v>392</v>
      </c>
      <c r="BM207" s="576"/>
      <c r="BN207" s="576"/>
      <c r="BO207" s="576"/>
      <c r="BP207" s="83"/>
      <c r="BQ207" s="83"/>
      <c r="BR207" s="83"/>
      <c r="BS207" s="576"/>
      <c r="BT207" s="83"/>
      <c r="BZ207" s="580"/>
    </row>
    <row r="208" spans="1:78" s="2" customFormat="1" ht="11.45" customHeight="1" x14ac:dyDescent="0.2">
      <c r="A208" s="95"/>
      <c r="B208" s="312"/>
      <c r="C208" s="312"/>
      <c r="D208" s="312"/>
      <c r="E208" s="1358"/>
      <c r="F208" s="1358"/>
      <c r="G208" s="1358"/>
      <c r="H208" s="1358"/>
      <c r="I208" s="1358"/>
      <c r="J208" s="1358"/>
      <c r="K208" s="1358"/>
      <c r="L208" s="37"/>
      <c r="M208" s="37"/>
      <c r="N208" s="37"/>
      <c r="O208" s="37"/>
      <c r="P208" s="284"/>
      <c r="Q208" s="37"/>
      <c r="R208" s="37"/>
      <c r="S208" s="1358"/>
      <c r="T208" s="284"/>
      <c r="U208" s="1358"/>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83"/>
      <c r="BW208" s="83"/>
      <c r="BX208" s="83"/>
      <c r="BY208" s="83"/>
      <c r="BZ208" s="579"/>
    </row>
    <row r="209" spans="1:78" s="2" customFormat="1" ht="11.45"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820</v>
      </c>
      <c r="Y209" s="365" t="s">
        <v>2010</v>
      </c>
      <c r="Z209" s="365" t="s">
        <v>1040</v>
      </c>
      <c r="AA209" s="365" t="s">
        <v>1309</v>
      </c>
      <c r="AB209" s="365" t="s">
        <v>2221</v>
      </c>
      <c r="AC209" s="365" t="s">
        <v>1556</v>
      </c>
      <c r="AE209" s="365" t="s">
        <v>1305</v>
      </c>
      <c r="AF209" s="95"/>
      <c r="AG209" s="369" t="s">
        <v>208</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1306</v>
      </c>
      <c r="BB209" s="345"/>
      <c r="BC209" s="83" t="s">
        <v>1042</v>
      </c>
      <c r="BD209" s="345">
        <v>0.05</v>
      </c>
      <c r="BE209" s="83" t="s">
        <v>392</v>
      </c>
      <c r="BF209" s="83" t="s">
        <v>1043</v>
      </c>
      <c r="BG209" s="83" t="s">
        <v>1043</v>
      </c>
      <c r="BH209" s="83" t="s">
        <v>1043</v>
      </c>
      <c r="BI209" s="83" t="s">
        <v>904</v>
      </c>
      <c r="BJ209" s="83" t="s">
        <v>206</v>
      </c>
      <c r="BK209" s="83" t="s">
        <v>207</v>
      </c>
      <c r="BL209" s="83" t="s">
        <v>401</v>
      </c>
      <c r="BM209" s="576" t="s">
        <v>2221</v>
      </c>
      <c r="BN209" s="576" t="s">
        <v>1556</v>
      </c>
      <c r="BO209" s="576" t="s">
        <v>2209</v>
      </c>
      <c r="BP209" s="83" t="s">
        <v>404</v>
      </c>
      <c r="BQ209" s="83" t="s">
        <v>405</v>
      </c>
      <c r="BR209" s="83" t="s">
        <v>213</v>
      </c>
      <c r="BS209" s="576" t="s">
        <v>2210</v>
      </c>
      <c r="BT209" s="83" t="s">
        <v>1399</v>
      </c>
      <c r="BU209" s="83" t="s">
        <v>209</v>
      </c>
      <c r="BV209" s="83" t="s">
        <v>2583</v>
      </c>
      <c r="BW209" s="83" t="s">
        <v>2583</v>
      </c>
      <c r="BX209" s="83" t="s">
        <v>908</v>
      </c>
      <c r="BY209" s="83" t="s">
        <v>907</v>
      </c>
      <c r="BZ209" s="579" t="s">
        <v>2206</v>
      </c>
    </row>
    <row r="210" spans="1:78" s="2" customFormat="1" ht="11.45" customHeight="1" x14ac:dyDescent="0.2">
      <c r="A210" s="95"/>
      <c r="B210" s="312"/>
      <c r="C210" s="312"/>
      <c r="D210" s="312"/>
      <c r="E210" s="58" t="s">
        <v>2560</v>
      </c>
      <c r="F210" s="13" t="s">
        <v>2560</v>
      </c>
      <c r="G210" s="13"/>
      <c r="H210" s="13"/>
      <c r="I210" s="13"/>
      <c r="J210" s="88" t="s">
        <v>368</v>
      </c>
      <c r="K210" s="13" t="s">
        <v>1099</v>
      </c>
      <c r="L210" s="13" t="s">
        <v>1506</v>
      </c>
      <c r="M210" s="13" t="s">
        <v>1506</v>
      </c>
      <c r="N210" s="13" t="s">
        <v>1506</v>
      </c>
      <c r="O210" s="13" t="s">
        <v>1506</v>
      </c>
      <c r="P210" s="228"/>
      <c r="Q210" s="13" t="s">
        <v>1099</v>
      </c>
      <c r="R210" s="13" t="s">
        <v>1099</v>
      </c>
      <c r="S210" s="13" t="s">
        <v>1099</v>
      </c>
      <c r="T210" s="228"/>
      <c r="U210" s="13" t="s">
        <v>1099</v>
      </c>
      <c r="V210" s="227"/>
      <c r="X210" s="365"/>
      <c r="Y210" s="365" t="s">
        <v>144</v>
      </c>
      <c r="Z210" s="365" t="s">
        <v>1041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1284</v>
      </c>
      <c r="BB210" s="83" t="s">
        <v>1949</v>
      </c>
      <c r="BC210" s="83" t="s">
        <v>1284</v>
      </c>
      <c r="BD210" s="83" t="s">
        <v>1039</v>
      </c>
      <c r="BE210" s="83" t="s">
        <v>1039</v>
      </c>
      <c r="BF210" s="83" t="s">
        <v>1044</v>
      </c>
      <c r="BG210" s="83" t="s">
        <v>205</v>
      </c>
      <c r="BH210" s="83" t="s">
        <v>1039</v>
      </c>
      <c r="BI210" s="83" t="s">
        <v>1039</v>
      </c>
      <c r="BJ210" s="83" t="s">
        <v>393</v>
      </c>
      <c r="BK210" s="83" t="s">
        <v>1949</v>
      </c>
      <c r="BL210" s="83" t="s">
        <v>1039</v>
      </c>
      <c r="BM210" s="576"/>
      <c r="BN210" s="576" t="s">
        <v>403</v>
      </c>
      <c r="BO210" s="576" t="s">
        <v>1039</v>
      </c>
      <c r="BP210" s="83" t="s">
        <v>1039</v>
      </c>
      <c r="BQ210" s="83" t="s">
        <v>212</v>
      </c>
      <c r="BR210" s="83" t="s">
        <v>214</v>
      </c>
      <c r="BS210" s="576" t="s">
        <v>2211</v>
      </c>
      <c r="BT210" s="83" t="s">
        <v>905</v>
      </c>
      <c r="BU210" s="83" t="s">
        <v>1949</v>
      </c>
      <c r="BV210" s="83" t="s">
        <v>1949</v>
      </c>
      <c r="BW210" s="83" t="s">
        <v>1949</v>
      </c>
      <c r="BX210" s="93" t="s">
        <v>1949</v>
      </c>
      <c r="BY210" s="93" t="s">
        <v>1949</v>
      </c>
      <c r="BZ210" s="579" t="s">
        <v>1900</v>
      </c>
    </row>
    <row r="211" spans="1:78" s="2" customFormat="1" ht="11.45" customHeight="1" x14ac:dyDescent="0.2">
      <c r="A211" s="95"/>
      <c r="B211" s="312"/>
      <c r="C211" s="347">
        <v>6007</v>
      </c>
      <c r="D211" s="312"/>
      <c r="E211" s="375" t="s">
        <v>564</v>
      </c>
      <c r="F211" s="375" t="s">
        <v>127</v>
      </c>
      <c r="G211" s="376" t="s">
        <v>153</v>
      </c>
      <c r="H211" s="362"/>
      <c r="I211" s="377"/>
      <c r="J211" s="378" t="s">
        <v>1555</v>
      </c>
      <c r="K211" s="379"/>
      <c r="L211" s="379"/>
      <c r="M211" s="379"/>
      <c r="N211" s="379"/>
      <c r="O211" s="380"/>
      <c r="P211" s="228"/>
      <c r="Q211" s="227"/>
      <c r="R211" s="228"/>
      <c r="S211" s="228"/>
      <c r="T211" s="228"/>
      <c r="U211" s="312"/>
      <c r="V211" s="227"/>
      <c r="W211" s="5"/>
      <c r="X211" s="366">
        <v>6007</v>
      </c>
      <c r="Y211" s="367"/>
      <c r="Z211" s="367"/>
      <c r="AA211" s="367"/>
      <c r="AB211" s="367"/>
      <c r="AC211" s="367"/>
      <c r="AE211" s="368"/>
      <c r="AF211" s="95"/>
      <c r="AG211" s="371" t="s">
        <v>2895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customHeight="1" x14ac:dyDescent="0.2">
      <c r="A212" s="95"/>
      <c r="B212" s="312"/>
      <c r="C212" s="346" t="s">
        <v>1705</v>
      </c>
      <c r="D212" s="312"/>
      <c r="E212" s="355" t="s">
        <v>389</v>
      </c>
      <c r="F212" s="356">
        <v>0</v>
      </c>
      <c r="G212" s="945" t="s">
        <v>2223</v>
      </c>
      <c r="H212" s="945" t="s">
        <v>621</v>
      </c>
      <c r="I212" s="942">
        <v>1</v>
      </c>
      <c r="J212" s="357">
        <v>1</v>
      </c>
      <c r="K212" s="104">
        <v>2430610</v>
      </c>
      <c r="L212" s="631"/>
      <c r="M212" s="105">
        <v>1.9635E-3</v>
      </c>
      <c r="N212" s="628"/>
      <c r="O212" s="372">
        <v>1.9635E-3</v>
      </c>
      <c r="P212" s="352"/>
      <c r="Q212" s="381"/>
      <c r="R212" s="241">
        <v>4773</v>
      </c>
      <c r="S212" s="42"/>
      <c r="T212" s="228"/>
      <c r="U212" s="340">
        <v>4773</v>
      </c>
      <c r="V212" s="227"/>
      <c r="W212" s="5"/>
      <c r="X212" s="106" t="s">
        <v>1705</v>
      </c>
      <c r="Y212" s="107" t="s">
        <v>284</v>
      </c>
      <c r="Z212" s="122">
        <v>2430610</v>
      </c>
      <c r="AA212" s="83" t="s">
        <v>2222</v>
      </c>
      <c r="AB212" s="83" t="s">
        <v>2222</v>
      </c>
      <c r="AC212" s="83" t="s">
        <v>782</v>
      </c>
      <c r="AE212" s="93" t="s">
        <v>2886</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c r="BB212" s="94"/>
      <c r="BC212" s="93">
        <v>1.9635E-3</v>
      </c>
      <c r="BD212" s="94">
        <v>0</v>
      </c>
      <c r="BE212" s="94">
        <v>0</v>
      </c>
      <c r="BF212" s="94">
        <v>1</v>
      </c>
      <c r="BG212" s="94">
        <v>0</v>
      </c>
      <c r="BH212" s="578">
        <v>0</v>
      </c>
      <c r="BI212" s="578">
        <v>0</v>
      </c>
      <c r="BJ212" s="94">
        <v>0</v>
      </c>
      <c r="BK212" s="94"/>
      <c r="BL212" s="94">
        <v>0</v>
      </c>
      <c r="BM212" s="94">
        <v>1</v>
      </c>
      <c r="BN212" s="94">
        <v>0</v>
      </c>
      <c r="BO212" s="94">
        <v>0</v>
      </c>
      <c r="BP212" s="94">
        <v>0</v>
      </c>
      <c r="BQ212" s="94">
        <v>0</v>
      </c>
      <c r="BR212" s="94">
        <v>0</v>
      </c>
      <c r="BS212" s="94">
        <v>1</v>
      </c>
      <c r="BT212" s="94">
        <v>0</v>
      </c>
      <c r="BU212" s="94"/>
      <c r="BV212" s="94"/>
      <c r="BW212" s="94"/>
      <c r="BX212" s="94"/>
      <c r="BY212" s="94"/>
      <c r="BZ212" s="94">
        <v>0</v>
      </c>
    </row>
    <row r="213" spans="1:78" s="2" customFormat="1" ht="11.45" customHeight="1" x14ac:dyDescent="0.2">
      <c r="A213" s="95"/>
      <c r="B213" s="312"/>
      <c r="C213" s="346" t="s">
        <v>1449</v>
      </c>
      <c r="D213" s="312"/>
      <c r="E213" s="127" t="s">
        <v>390</v>
      </c>
      <c r="F213" s="126">
        <v>0</v>
      </c>
      <c r="G213" s="945" t="s">
        <v>2227</v>
      </c>
      <c r="H213" s="945" t="s">
        <v>621</v>
      </c>
      <c r="I213" s="943">
        <v>1.1000000000000001</v>
      </c>
      <c r="J213" s="103">
        <v>1</v>
      </c>
      <c r="K213" s="104">
        <v>55631710</v>
      </c>
      <c r="L213" s="632"/>
      <c r="M213" s="105">
        <v>2.1597999999999999E-3</v>
      </c>
      <c r="N213" s="630"/>
      <c r="O213" s="372">
        <v>2.1597999999999999E-3</v>
      </c>
      <c r="P213" s="352"/>
      <c r="Q213" s="381"/>
      <c r="R213" s="241">
        <v>120153</v>
      </c>
      <c r="S213" s="42"/>
      <c r="T213" s="228"/>
      <c r="U213" s="340">
        <v>120153</v>
      </c>
      <c r="V213" s="227"/>
      <c r="W213" s="5"/>
      <c r="X213" s="108" t="s">
        <v>1449</v>
      </c>
      <c r="Y213" s="109" t="s">
        <v>933</v>
      </c>
      <c r="Z213" s="123">
        <v>61194881</v>
      </c>
      <c r="AA213" s="83" t="s">
        <v>2226</v>
      </c>
      <c r="AB213" s="83" t="s">
        <v>2226</v>
      </c>
      <c r="AC213" s="83" t="s">
        <v>782</v>
      </c>
      <c r="AE213" s="93" t="s">
        <v>2886</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c r="BB213" s="94"/>
      <c r="BC213" s="93">
        <v>2.1598500000000001E-3</v>
      </c>
      <c r="BD213" s="94">
        <v>0</v>
      </c>
      <c r="BE213" s="94">
        <v>0</v>
      </c>
      <c r="BF213" s="94">
        <v>1</v>
      </c>
      <c r="BG213" s="94">
        <v>0</v>
      </c>
      <c r="BH213" s="94">
        <v>0</v>
      </c>
      <c r="BI213" s="94">
        <v>0</v>
      </c>
      <c r="BJ213" s="94">
        <v>0</v>
      </c>
      <c r="BK213" s="94"/>
      <c r="BL213" s="94">
        <v>0</v>
      </c>
      <c r="BM213" s="94">
        <v>0</v>
      </c>
      <c r="BN213" s="94">
        <v>0</v>
      </c>
      <c r="BO213" s="94">
        <v>0</v>
      </c>
      <c r="BP213" s="94">
        <v>0</v>
      </c>
      <c r="BQ213" s="94">
        <v>0</v>
      </c>
      <c r="BR213" s="94">
        <v>0</v>
      </c>
      <c r="BS213" s="94">
        <v>1</v>
      </c>
      <c r="BT213" s="94">
        <v>0</v>
      </c>
      <c r="BU213" s="94"/>
      <c r="BV213" s="94"/>
      <c r="BW213" s="94"/>
      <c r="BX213" s="94"/>
      <c r="BY213" s="94"/>
      <c r="BZ213" s="94">
        <v>0</v>
      </c>
    </row>
    <row r="214" spans="1:78" s="2" customFormat="1" ht="11.45" customHeight="1" x14ac:dyDescent="0.2">
      <c r="A214" s="95"/>
      <c r="B214" s="312"/>
      <c r="C214" s="346" t="s">
        <v>174</v>
      </c>
      <c r="D214" s="312"/>
      <c r="E214" s="127" t="s">
        <v>122</v>
      </c>
      <c r="F214" s="126">
        <v>0</v>
      </c>
      <c r="G214" s="945" t="s">
        <v>73</v>
      </c>
      <c r="H214" s="945" t="s">
        <v>1234</v>
      </c>
      <c r="I214" s="943">
        <v>1.1000000000000001</v>
      </c>
      <c r="J214" s="103">
        <v>0.7</v>
      </c>
      <c r="K214" s="104">
        <v>445400</v>
      </c>
      <c r="L214" s="632"/>
      <c r="M214" s="105">
        <v>1.5119E-3</v>
      </c>
      <c r="N214" s="630"/>
      <c r="O214" s="372">
        <v>1.5119E-3</v>
      </c>
      <c r="P214" s="352"/>
      <c r="Q214" s="381"/>
      <c r="R214" s="241">
        <v>673</v>
      </c>
      <c r="S214" s="42"/>
      <c r="T214" s="228"/>
      <c r="U214" s="340">
        <v>673</v>
      </c>
      <c r="V214" s="227"/>
      <c r="W214" s="5"/>
      <c r="X214" s="108" t="s">
        <v>174</v>
      </c>
      <c r="Y214" s="109" t="s">
        <v>1206</v>
      </c>
      <c r="Z214" s="123">
        <v>342958</v>
      </c>
      <c r="AA214" s="83" t="s">
        <v>72</v>
      </c>
      <c r="AB214" s="83" t="s">
        <v>72</v>
      </c>
      <c r="AC214" s="83" t="s">
        <v>745</v>
      </c>
      <c r="AE214" s="93" t="s">
        <v>2886</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c r="BB214" s="94"/>
      <c r="BC214" s="93">
        <v>1.5119E-3</v>
      </c>
      <c r="BD214" s="94">
        <v>0</v>
      </c>
      <c r="BE214" s="94">
        <v>0</v>
      </c>
      <c r="BF214" s="94">
        <v>1</v>
      </c>
      <c r="BG214" s="94">
        <v>0</v>
      </c>
      <c r="BH214" s="94">
        <v>0</v>
      </c>
      <c r="BI214" s="94">
        <v>0</v>
      </c>
      <c r="BJ214" s="94">
        <v>0</v>
      </c>
      <c r="BK214" s="94"/>
      <c r="BL214" s="94">
        <v>0</v>
      </c>
      <c r="BM214" s="94">
        <v>0</v>
      </c>
      <c r="BN214" s="94">
        <v>0</v>
      </c>
      <c r="BO214" s="94">
        <v>0</v>
      </c>
      <c r="BP214" s="94">
        <v>0</v>
      </c>
      <c r="BQ214" s="94">
        <v>0</v>
      </c>
      <c r="BR214" s="94">
        <v>0</v>
      </c>
      <c r="BS214" s="94">
        <v>0</v>
      </c>
      <c r="BT214" s="94">
        <v>0</v>
      </c>
      <c r="BU214" s="94"/>
      <c r="BV214" s="94"/>
      <c r="BW214" s="94"/>
      <c r="BX214" s="94"/>
      <c r="BY214" s="94"/>
      <c r="BZ214" s="94">
        <v>0</v>
      </c>
    </row>
    <row r="215" spans="1:78" s="2" customFormat="1" ht="11.45" customHeight="1" x14ac:dyDescent="0.2">
      <c r="A215" s="95"/>
      <c r="B215" s="312"/>
      <c r="C215" s="346" t="s">
        <v>535</v>
      </c>
      <c r="D215" s="312"/>
      <c r="E215" s="127" t="s">
        <v>1274</v>
      </c>
      <c r="F215" s="126">
        <v>0</v>
      </c>
      <c r="G215" s="945" t="s">
        <v>73</v>
      </c>
      <c r="H215" s="945" t="s">
        <v>621</v>
      </c>
      <c r="I215" s="943">
        <v>1.1000000000000001</v>
      </c>
      <c r="J215" s="103">
        <v>1</v>
      </c>
      <c r="K215" s="104">
        <v>42560</v>
      </c>
      <c r="L215" s="632"/>
      <c r="M215" s="105">
        <v>2.1597999999999999E-3</v>
      </c>
      <c r="N215" s="630"/>
      <c r="O215" s="372">
        <v>2.1597999999999999E-3</v>
      </c>
      <c r="P215" s="352"/>
      <c r="Q215" s="381"/>
      <c r="R215" s="241">
        <v>92</v>
      </c>
      <c r="S215" s="42"/>
      <c r="T215" s="228"/>
      <c r="U215" s="340">
        <v>92</v>
      </c>
      <c r="V215" s="227"/>
      <c r="W215" s="5"/>
      <c r="X215" s="108" t="s">
        <v>535</v>
      </c>
      <c r="Y215" s="109" t="s">
        <v>940</v>
      </c>
      <c r="Z215" s="123">
        <v>46816</v>
      </c>
      <c r="AA215" s="83" t="s">
        <v>72</v>
      </c>
      <c r="AB215" s="83" t="s">
        <v>72</v>
      </c>
      <c r="AC215" s="83" t="s">
        <v>782</v>
      </c>
      <c r="AE215" s="93" t="s">
        <v>2886</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c r="BB215" s="94"/>
      <c r="BC215" s="93">
        <v>2.1598500000000001E-3</v>
      </c>
      <c r="BD215" s="94">
        <v>0</v>
      </c>
      <c r="BE215" s="94">
        <v>0</v>
      </c>
      <c r="BF215" s="94">
        <v>1</v>
      </c>
      <c r="BG215" s="94">
        <v>0</v>
      </c>
      <c r="BH215" s="94">
        <v>0</v>
      </c>
      <c r="BI215" s="94">
        <v>0</v>
      </c>
      <c r="BJ215" s="94">
        <v>0</v>
      </c>
      <c r="BK215" s="94"/>
      <c r="BL215" s="94">
        <v>0</v>
      </c>
      <c r="BM215" s="94">
        <v>0</v>
      </c>
      <c r="BN215" s="94">
        <v>0</v>
      </c>
      <c r="BO215" s="94">
        <v>0</v>
      </c>
      <c r="BP215" s="94">
        <v>0</v>
      </c>
      <c r="BQ215" s="94">
        <v>0</v>
      </c>
      <c r="BR215" s="94">
        <v>0</v>
      </c>
      <c r="BS215" s="94">
        <v>1</v>
      </c>
      <c r="BT215" s="94">
        <v>0</v>
      </c>
      <c r="BU215" s="94"/>
      <c r="BV215" s="94"/>
      <c r="BW215" s="94"/>
      <c r="BX215" s="94"/>
      <c r="BY215" s="94"/>
      <c r="BZ215" s="94">
        <v>0</v>
      </c>
    </row>
    <row r="216" spans="1:78" s="2" customFormat="1" ht="11.45" customHeight="1" x14ac:dyDescent="0.2">
      <c r="A216" s="95"/>
      <c r="B216" s="312"/>
      <c r="C216" s="346" t="s">
        <v>173</v>
      </c>
      <c r="D216" s="312"/>
      <c r="E216" s="127" t="s">
        <v>121</v>
      </c>
      <c r="F216" s="126">
        <v>0</v>
      </c>
      <c r="G216" s="945" t="s">
        <v>73</v>
      </c>
      <c r="H216" s="945" t="s">
        <v>1668</v>
      </c>
      <c r="I216" s="943">
        <v>1.1000000000000001</v>
      </c>
      <c r="J216" s="103">
        <v>0.7</v>
      </c>
      <c r="K216" s="104">
        <v>57540</v>
      </c>
      <c r="L216" s="632"/>
      <c r="M216" s="105">
        <v>1.5119E-3</v>
      </c>
      <c r="N216" s="630"/>
      <c r="O216" s="372">
        <v>1.5119E-3</v>
      </c>
      <c r="P216" s="352"/>
      <c r="Q216" s="381"/>
      <c r="R216" s="241">
        <v>87</v>
      </c>
      <c r="S216" s="42"/>
      <c r="T216" s="228"/>
      <c r="U216" s="340">
        <v>87</v>
      </c>
      <c r="V216" s="227"/>
      <c r="W216" s="5"/>
      <c r="X216" s="108" t="s">
        <v>173</v>
      </c>
      <c r="Y216" s="109" t="s">
        <v>260</v>
      </c>
      <c r="Z216" s="123">
        <v>44306</v>
      </c>
      <c r="AA216" s="83" t="s">
        <v>72</v>
      </c>
      <c r="AB216" s="83" t="s">
        <v>72</v>
      </c>
      <c r="AC216" s="83" t="s">
        <v>1687</v>
      </c>
      <c r="AE216" s="93" t="s">
        <v>2886</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c r="BB216" s="94"/>
      <c r="BC216" s="93">
        <v>1.5119E-3</v>
      </c>
      <c r="BD216" s="94">
        <v>0</v>
      </c>
      <c r="BE216" s="94">
        <v>0</v>
      </c>
      <c r="BF216" s="94">
        <v>1</v>
      </c>
      <c r="BG216" s="94">
        <v>0</v>
      </c>
      <c r="BH216" s="94">
        <v>0</v>
      </c>
      <c r="BI216" s="94">
        <v>0</v>
      </c>
      <c r="BJ216" s="94">
        <v>0</v>
      </c>
      <c r="BK216" s="94"/>
      <c r="BL216" s="94">
        <v>0</v>
      </c>
      <c r="BM216" s="94">
        <v>0</v>
      </c>
      <c r="BN216" s="94">
        <v>0</v>
      </c>
      <c r="BO216" s="94">
        <v>0</v>
      </c>
      <c r="BP216" s="94">
        <v>0</v>
      </c>
      <c r="BQ216" s="94">
        <v>0</v>
      </c>
      <c r="BR216" s="94">
        <v>0</v>
      </c>
      <c r="BS216" s="94">
        <v>0</v>
      </c>
      <c r="BT216" s="94">
        <v>0</v>
      </c>
      <c r="BU216" s="94"/>
      <c r="BV216" s="94"/>
      <c r="BW216" s="94"/>
      <c r="BX216" s="94"/>
      <c r="BY216" s="94"/>
      <c r="BZ216" s="94">
        <v>0</v>
      </c>
    </row>
    <row r="217" spans="1:78" s="2" customFormat="1" ht="11.45" customHeight="1" x14ac:dyDescent="0.2">
      <c r="A217" s="95"/>
      <c r="B217" s="312"/>
      <c r="C217" s="346" t="s">
        <v>680</v>
      </c>
      <c r="D217" s="312"/>
      <c r="E217" s="127"/>
      <c r="F217" s="126"/>
      <c r="G217" s="945" t="s">
        <v>680</v>
      </c>
      <c r="H217" s="945" t="s">
        <v>680</v>
      </c>
      <c r="I217" s="943"/>
      <c r="J217" s="103"/>
      <c r="K217" s="104"/>
      <c r="L217" s="632"/>
      <c r="M217" s="105"/>
      <c r="N217" s="630"/>
      <c r="O217" s="372" t="s">
        <v>680</v>
      </c>
      <c r="P217" s="352"/>
      <c r="Q217" s="381"/>
      <c r="R217" s="241">
        <v>0</v>
      </c>
      <c r="S217" s="42"/>
      <c r="T217" s="228"/>
      <c r="U217" s="340">
        <v>0</v>
      </c>
      <c r="V217" s="227"/>
      <c r="W217" s="5"/>
      <c r="X217" s="108" t="s">
        <v>680</v>
      </c>
      <c r="Y217" s="109" t="s">
        <v>2219</v>
      </c>
      <c r="Z217" s="123">
        <v>0</v>
      </c>
      <c r="AA217" s="83" t="s">
        <v>680</v>
      </c>
      <c r="AB217" s="83" t="s">
        <v>680</v>
      </c>
      <c r="AC217" s="83" t="s">
        <v>680</v>
      </c>
      <c r="AE217" s="93" t="s">
        <v>2886</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c r="BB217" s="94"/>
      <c r="BC217" s="93">
        <v>0</v>
      </c>
      <c r="BD217" s="94">
        <v>0</v>
      </c>
      <c r="BE217" s="94">
        <v>0</v>
      </c>
      <c r="BF217" s="94">
        <v>0</v>
      </c>
      <c r="BG217" s="94">
        <v>1</v>
      </c>
      <c r="BH217" s="94">
        <v>0</v>
      </c>
      <c r="BI217" s="94">
        <v>0</v>
      </c>
      <c r="BJ217" s="94">
        <v>0</v>
      </c>
      <c r="BK217" s="94"/>
      <c r="BL217" s="94">
        <v>0</v>
      </c>
      <c r="BM217" s="94">
        <v>0</v>
      </c>
      <c r="BN217" s="94">
        <v>0</v>
      </c>
      <c r="BO217" s="94">
        <v>0</v>
      </c>
      <c r="BP217" s="94">
        <v>0</v>
      </c>
      <c r="BQ217" s="94">
        <v>0</v>
      </c>
      <c r="BR217" s="94">
        <v>0</v>
      </c>
      <c r="BS217" s="94">
        <v>0</v>
      </c>
      <c r="BT217" s="94">
        <v>0</v>
      </c>
      <c r="BU217" s="94"/>
      <c r="BV217" s="94"/>
      <c r="BW217" s="94"/>
      <c r="BX217" s="94"/>
      <c r="BY217" s="94"/>
      <c r="BZ217" s="94">
        <v>0</v>
      </c>
    </row>
    <row r="218" spans="1:78" s="2" customFormat="1" ht="11.45" customHeight="1" x14ac:dyDescent="0.2">
      <c r="A218" s="95"/>
      <c r="B218" s="312"/>
      <c r="C218" s="346" t="s">
        <v>680</v>
      </c>
      <c r="D218" s="312"/>
      <c r="E218" s="127"/>
      <c r="F218" s="126"/>
      <c r="G218" s="945" t="s">
        <v>680</v>
      </c>
      <c r="H218" s="945" t="s">
        <v>680</v>
      </c>
      <c r="I218" s="943"/>
      <c r="J218" s="103"/>
      <c r="K218" s="104"/>
      <c r="L218" s="632"/>
      <c r="M218" s="105"/>
      <c r="N218" s="630"/>
      <c r="O218" s="372" t="s">
        <v>680</v>
      </c>
      <c r="P218" s="352"/>
      <c r="Q218" s="381"/>
      <c r="R218" s="241">
        <v>0</v>
      </c>
      <c r="S218" s="42"/>
      <c r="T218" s="228"/>
      <c r="U218" s="340">
        <v>0</v>
      </c>
      <c r="V218" s="227"/>
      <c r="W218" s="5"/>
      <c r="X218" s="108" t="s">
        <v>680</v>
      </c>
      <c r="Y218" s="109" t="s">
        <v>2219</v>
      </c>
      <c r="Z218" s="123">
        <v>0</v>
      </c>
      <c r="AA218" s="83" t="s">
        <v>680</v>
      </c>
      <c r="AB218" s="83" t="s">
        <v>680</v>
      </c>
      <c r="AC218" s="83" t="s">
        <v>680</v>
      </c>
      <c r="AE218" s="93" t="s">
        <v>2886</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c r="BB218" s="94"/>
      <c r="BC218" s="93">
        <v>0</v>
      </c>
      <c r="BD218" s="94">
        <v>0</v>
      </c>
      <c r="BE218" s="94">
        <v>0</v>
      </c>
      <c r="BF218" s="94">
        <v>0</v>
      </c>
      <c r="BG218" s="94">
        <v>1</v>
      </c>
      <c r="BH218" s="94">
        <v>0</v>
      </c>
      <c r="BI218" s="94">
        <v>0</v>
      </c>
      <c r="BJ218" s="94">
        <v>0</v>
      </c>
      <c r="BK218" s="94"/>
      <c r="BL218" s="94">
        <v>0</v>
      </c>
      <c r="BM218" s="94">
        <v>0</v>
      </c>
      <c r="BN218" s="94">
        <v>0</v>
      </c>
      <c r="BO218" s="94">
        <v>0</v>
      </c>
      <c r="BP218" s="94">
        <v>0</v>
      </c>
      <c r="BQ218" s="94">
        <v>0</v>
      </c>
      <c r="BR218" s="94">
        <v>0</v>
      </c>
      <c r="BS218" s="94">
        <v>0</v>
      </c>
      <c r="BT218" s="94">
        <v>0</v>
      </c>
      <c r="BU218" s="94"/>
      <c r="BV218" s="94"/>
      <c r="BW218" s="94"/>
      <c r="BX218" s="94"/>
      <c r="BY218" s="94"/>
      <c r="BZ218" s="94">
        <v>0</v>
      </c>
    </row>
    <row r="219" spans="1:78" s="2" customFormat="1" ht="11.45" customHeight="1" x14ac:dyDescent="0.2">
      <c r="A219" s="95"/>
      <c r="B219" s="312"/>
      <c r="C219" s="346" t="s">
        <v>680</v>
      </c>
      <c r="D219" s="312"/>
      <c r="E219" s="127"/>
      <c r="F219" s="126"/>
      <c r="G219" s="945" t="s">
        <v>680</v>
      </c>
      <c r="H219" s="945" t="s">
        <v>680</v>
      </c>
      <c r="I219" s="943"/>
      <c r="J219" s="103"/>
      <c r="K219" s="104"/>
      <c r="L219" s="632"/>
      <c r="M219" s="105"/>
      <c r="N219" s="630"/>
      <c r="O219" s="372" t="s">
        <v>680</v>
      </c>
      <c r="P219" s="352"/>
      <c r="Q219" s="381"/>
      <c r="R219" s="241">
        <v>0</v>
      </c>
      <c r="S219" s="42"/>
      <c r="T219" s="228"/>
      <c r="U219" s="340">
        <v>0</v>
      </c>
      <c r="V219" s="227"/>
      <c r="W219" s="5"/>
      <c r="X219" s="108" t="s">
        <v>680</v>
      </c>
      <c r="Y219" s="109" t="s">
        <v>2219</v>
      </c>
      <c r="Z219" s="123">
        <v>0</v>
      </c>
      <c r="AA219" s="83" t="s">
        <v>680</v>
      </c>
      <c r="AB219" s="83" t="s">
        <v>680</v>
      </c>
      <c r="AC219" s="83" t="s">
        <v>680</v>
      </c>
      <c r="AE219" s="93" t="s">
        <v>2886</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c r="BB219" s="94"/>
      <c r="BC219" s="93">
        <v>0</v>
      </c>
      <c r="BD219" s="94">
        <v>0</v>
      </c>
      <c r="BE219" s="94">
        <v>0</v>
      </c>
      <c r="BF219" s="94">
        <v>0</v>
      </c>
      <c r="BG219" s="94">
        <v>1</v>
      </c>
      <c r="BH219" s="94">
        <v>0</v>
      </c>
      <c r="BI219" s="94">
        <v>0</v>
      </c>
      <c r="BJ219" s="94">
        <v>0</v>
      </c>
      <c r="BK219" s="94"/>
      <c r="BL219" s="94">
        <v>0</v>
      </c>
      <c r="BM219" s="94">
        <v>0</v>
      </c>
      <c r="BN219" s="94">
        <v>0</v>
      </c>
      <c r="BO219" s="94">
        <v>0</v>
      </c>
      <c r="BP219" s="94">
        <v>0</v>
      </c>
      <c r="BQ219" s="94">
        <v>0</v>
      </c>
      <c r="BR219" s="94">
        <v>0</v>
      </c>
      <c r="BS219" s="94">
        <v>0</v>
      </c>
      <c r="BT219" s="94">
        <v>0</v>
      </c>
      <c r="BU219" s="94"/>
      <c r="BV219" s="94"/>
      <c r="BW219" s="94"/>
      <c r="BX219" s="94"/>
      <c r="BY219" s="94"/>
      <c r="BZ219" s="94">
        <v>0</v>
      </c>
    </row>
    <row r="220" spans="1:78" s="2" customFormat="1" ht="11.45" customHeight="1" x14ac:dyDescent="0.2">
      <c r="A220" s="95"/>
      <c r="B220" s="312"/>
      <c r="C220" s="346" t="s">
        <v>680</v>
      </c>
      <c r="D220" s="312"/>
      <c r="E220" s="127"/>
      <c r="F220" s="126"/>
      <c r="G220" s="945" t="s">
        <v>680</v>
      </c>
      <c r="H220" s="945" t="s">
        <v>680</v>
      </c>
      <c r="I220" s="943"/>
      <c r="J220" s="103"/>
      <c r="K220" s="104"/>
      <c r="L220" s="632"/>
      <c r="M220" s="105"/>
      <c r="N220" s="630"/>
      <c r="O220" s="372" t="s">
        <v>680</v>
      </c>
      <c r="P220" s="352"/>
      <c r="Q220" s="381"/>
      <c r="R220" s="241">
        <v>0</v>
      </c>
      <c r="S220" s="42"/>
      <c r="T220" s="228"/>
      <c r="U220" s="340">
        <v>0</v>
      </c>
      <c r="V220" s="227"/>
      <c r="W220" s="5"/>
      <c r="X220" s="108" t="s">
        <v>680</v>
      </c>
      <c r="Y220" s="109" t="s">
        <v>2219</v>
      </c>
      <c r="Z220" s="123">
        <v>0</v>
      </c>
      <c r="AA220" s="83" t="s">
        <v>680</v>
      </c>
      <c r="AB220" s="83" t="s">
        <v>680</v>
      </c>
      <c r="AC220" s="83" t="s">
        <v>680</v>
      </c>
      <c r="AE220" s="93" t="s">
        <v>2886</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c r="BB220" s="94"/>
      <c r="BC220" s="93">
        <v>0</v>
      </c>
      <c r="BD220" s="94">
        <v>0</v>
      </c>
      <c r="BE220" s="94">
        <v>0</v>
      </c>
      <c r="BF220" s="94">
        <v>0</v>
      </c>
      <c r="BG220" s="94">
        <v>1</v>
      </c>
      <c r="BH220" s="94">
        <v>0</v>
      </c>
      <c r="BI220" s="94">
        <v>0</v>
      </c>
      <c r="BJ220" s="94">
        <v>0</v>
      </c>
      <c r="BK220" s="94"/>
      <c r="BL220" s="94">
        <v>0</v>
      </c>
      <c r="BM220" s="94">
        <v>0</v>
      </c>
      <c r="BN220" s="94">
        <v>0</v>
      </c>
      <c r="BO220" s="94">
        <v>0</v>
      </c>
      <c r="BP220" s="94">
        <v>0</v>
      </c>
      <c r="BQ220" s="94">
        <v>0</v>
      </c>
      <c r="BR220" s="94">
        <v>0</v>
      </c>
      <c r="BS220" s="94">
        <v>0</v>
      </c>
      <c r="BT220" s="94">
        <v>0</v>
      </c>
      <c r="BU220" s="94"/>
      <c r="BV220" s="94"/>
      <c r="BW220" s="94"/>
      <c r="BX220" s="94"/>
      <c r="BY220" s="94"/>
      <c r="BZ220" s="94">
        <v>0</v>
      </c>
    </row>
    <row r="221" spans="1:78" s="2" customFormat="1" ht="11.45" customHeight="1" x14ac:dyDescent="0.2">
      <c r="A221" s="95"/>
      <c r="B221" s="312"/>
      <c r="C221" s="346" t="s">
        <v>680</v>
      </c>
      <c r="D221" s="312"/>
      <c r="E221" s="127"/>
      <c r="F221" s="126"/>
      <c r="G221" s="945" t="s">
        <v>680</v>
      </c>
      <c r="H221" s="945" t="s">
        <v>680</v>
      </c>
      <c r="I221" s="943"/>
      <c r="J221" s="103"/>
      <c r="K221" s="104"/>
      <c r="L221" s="632"/>
      <c r="M221" s="105"/>
      <c r="N221" s="630"/>
      <c r="O221" s="372" t="s">
        <v>680</v>
      </c>
      <c r="P221" s="352"/>
      <c r="Q221" s="381"/>
      <c r="R221" s="241">
        <v>0</v>
      </c>
      <c r="S221" s="42"/>
      <c r="T221" s="228"/>
      <c r="U221" s="340">
        <v>0</v>
      </c>
      <c r="V221" s="227"/>
      <c r="W221" s="5"/>
      <c r="X221" s="108" t="s">
        <v>680</v>
      </c>
      <c r="Y221" s="109" t="s">
        <v>2219</v>
      </c>
      <c r="Z221" s="123">
        <v>0</v>
      </c>
      <c r="AA221" s="83" t="s">
        <v>680</v>
      </c>
      <c r="AB221" s="83" t="s">
        <v>680</v>
      </c>
      <c r="AC221" s="83" t="s">
        <v>680</v>
      </c>
      <c r="AE221" s="93" t="s">
        <v>2886</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c r="BB221" s="94"/>
      <c r="BC221" s="93">
        <v>0</v>
      </c>
      <c r="BD221" s="94">
        <v>0</v>
      </c>
      <c r="BE221" s="94">
        <v>0</v>
      </c>
      <c r="BF221" s="94">
        <v>0</v>
      </c>
      <c r="BG221" s="94">
        <v>1</v>
      </c>
      <c r="BH221" s="94">
        <v>0</v>
      </c>
      <c r="BI221" s="94">
        <v>0</v>
      </c>
      <c r="BJ221" s="94">
        <v>0</v>
      </c>
      <c r="BK221" s="94"/>
      <c r="BL221" s="94">
        <v>0</v>
      </c>
      <c r="BM221" s="94">
        <v>0</v>
      </c>
      <c r="BN221" s="94">
        <v>0</v>
      </c>
      <c r="BO221" s="94">
        <v>0</v>
      </c>
      <c r="BP221" s="94">
        <v>0</v>
      </c>
      <c r="BQ221" s="94">
        <v>0</v>
      </c>
      <c r="BR221" s="94">
        <v>0</v>
      </c>
      <c r="BS221" s="94">
        <v>0</v>
      </c>
      <c r="BT221" s="94">
        <v>0</v>
      </c>
      <c r="BU221" s="94"/>
      <c r="BV221" s="94"/>
      <c r="BW221" s="94"/>
      <c r="BX221" s="94"/>
      <c r="BY221" s="94"/>
      <c r="BZ221" s="94">
        <v>0</v>
      </c>
    </row>
    <row r="222" spans="1:78" s="2" customFormat="1" ht="11.45" customHeight="1" x14ac:dyDescent="0.2">
      <c r="A222" s="95"/>
      <c r="B222" s="312"/>
      <c r="C222" s="346" t="s">
        <v>680</v>
      </c>
      <c r="D222" s="312"/>
      <c r="E222" s="127"/>
      <c r="F222" s="126"/>
      <c r="G222" s="945" t="s">
        <v>680</v>
      </c>
      <c r="H222" s="945" t="s">
        <v>680</v>
      </c>
      <c r="I222" s="943"/>
      <c r="J222" s="103"/>
      <c r="K222" s="104"/>
      <c r="L222" s="632"/>
      <c r="M222" s="105"/>
      <c r="N222" s="630"/>
      <c r="O222" s="372" t="s">
        <v>680</v>
      </c>
      <c r="P222" s="352"/>
      <c r="Q222" s="381"/>
      <c r="R222" s="241">
        <v>0</v>
      </c>
      <c r="S222" s="42"/>
      <c r="T222" s="228"/>
      <c r="U222" s="340">
        <v>0</v>
      </c>
      <c r="V222" s="227"/>
      <c r="W222" s="5"/>
      <c r="X222" s="108" t="s">
        <v>680</v>
      </c>
      <c r="Y222" s="109" t="s">
        <v>2219</v>
      </c>
      <c r="Z222" s="123">
        <v>0</v>
      </c>
      <c r="AA222" s="83" t="s">
        <v>680</v>
      </c>
      <c r="AB222" s="83" t="s">
        <v>680</v>
      </c>
      <c r="AC222" s="83" t="s">
        <v>680</v>
      </c>
      <c r="AE222" s="93" t="s">
        <v>2886</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c r="BB222" s="94"/>
      <c r="BC222" s="93">
        <v>0</v>
      </c>
      <c r="BD222" s="94">
        <v>0</v>
      </c>
      <c r="BE222" s="94">
        <v>0</v>
      </c>
      <c r="BF222" s="94">
        <v>0</v>
      </c>
      <c r="BG222" s="94">
        <v>1</v>
      </c>
      <c r="BH222" s="94">
        <v>0</v>
      </c>
      <c r="BI222" s="94">
        <v>0</v>
      </c>
      <c r="BJ222" s="94">
        <v>0</v>
      </c>
      <c r="BK222" s="94"/>
      <c r="BL222" s="94">
        <v>0</v>
      </c>
      <c r="BM222" s="94">
        <v>0</v>
      </c>
      <c r="BN222" s="94">
        <v>0</v>
      </c>
      <c r="BO222" s="94">
        <v>0</v>
      </c>
      <c r="BP222" s="94">
        <v>0</v>
      </c>
      <c r="BQ222" s="94">
        <v>0</v>
      </c>
      <c r="BR222" s="94">
        <v>0</v>
      </c>
      <c r="BS222" s="94">
        <v>0</v>
      </c>
      <c r="BT222" s="94">
        <v>0</v>
      </c>
      <c r="BU222" s="94"/>
      <c r="BV222" s="94"/>
      <c r="BW222" s="94"/>
      <c r="BX222" s="94"/>
      <c r="BY222" s="94"/>
      <c r="BZ222" s="94">
        <v>0</v>
      </c>
    </row>
    <row r="223" spans="1:78" s="2" customFormat="1" ht="11.45" customHeight="1" x14ac:dyDescent="0.2">
      <c r="A223" s="95"/>
      <c r="B223" s="312"/>
      <c r="C223" s="346" t="s">
        <v>680</v>
      </c>
      <c r="D223" s="312"/>
      <c r="E223" s="127"/>
      <c r="F223" s="126"/>
      <c r="G223" s="945" t="s">
        <v>680</v>
      </c>
      <c r="H223" s="945" t="s">
        <v>680</v>
      </c>
      <c r="I223" s="943"/>
      <c r="J223" s="103"/>
      <c r="K223" s="104"/>
      <c r="L223" s="632"/>
      <c r="M223" s="105"/>
      <c r="N223" s="630"/>
      <c r="O223" s="372" t="s">
        <v>680</v>
      </c>
      <c r="P223" s="352"/>
      <c r="Q223" s="381"/>
      <c r="R223" s="241">
        <v>0</v>
      </c>
      <c r="S223" s="42"/>
      <c r="T223" s="228"/>
      <c r="U223" s="340">
        <v>0</v>
      </c>
      <c r="V223" s="227"/>
      <c r="W223" s="5"/>
      <c r="X223" s="108" t="s">
        <v>680</v>
      </c>
      <c r="Y223" s="109" t="s">
        <v>2219</v>
      </c>
      <c r="Z223" s="123">
        <v>0</v>
      </c>
      <c r="AA223" s="83" t="s">
        <v>680</v>
      </c>
      <c r="AB223" s="83" t="s">
        <v>680</v>
      </c>
      <c r="AC223" s="83" t="s">
        <v>680</v>
      </c>
      <c r="AE223" s="93" t="s">
        <v>2886</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c r="BB223" s="94"/>
      <c r="BC223" s="93">
        <v>0</v>
      </c>
      <c r="BD223" s="94">
        <v>0</v>
      </c>
      <c r="BE223" s="94">
        <v>0</v>
      </c>
      <c r="BF223" s="94">
        <v>0</v>
      </c>
      <c r="BG223" s="94">
        <v>1</v>
      </c>
      <c r="BH223" s="94">
        <v>0</v>
      </c>
      <c r="BI223" s="94">
        <v>0</v>
      </c>
      <c r="BJ223" s="94">
        <v>0</v>
      </c>
      <c r="BK223" s="94"/>
      <c r="BL223" s="94">
        <v>0</v>
      </c>
      <c r="BM223" s="94">
        <v>0</v>
      </c>
      <c r="BN223" s="94">
        <v>0</v>
      </c>
      <c r="BO223" s="94">
        <v>0</v>
      </c>
      <c r="BP223" s="94">
        <v>0</v>
      </c>
      <c r="BQ223" s="94">
        <v>0</v>
      </c>
      <c r="BR223" s="94">
        <v>0</v>
      </c>
      <c r="BS223" s="94">
        <v>0</v>
      </c>
      <c r="BT223" s="94">
        <v>0</v>
      </c>
      <c r="BU223" s="94"/>
      <c r="BV223" s="94"/>
      <c r="BW223" s="94"/>
      <c r="BX223" s="94"/>
      <c r="BY223" s="94"/>
      <c r="BZ223" s="94">
        <v>0</v>
      </c>
    </row>
    <row r="224" spans="1:78" s="2" customFormat="1" ht="11.45" customHeight="1" x14ac:dyDescent="0.2">
      <c r="A224" s="95"/>
      <c r="B224" s="312"/>
      <c r="C224" s="346" t="s">
        <v>680</v>
      </c>
      <c r="D224" s="312"/>
      <c r="E224" s="127"/>
      <c r="F224" s="126"/>
      <c r="G224" s="945" t="s">
        <v>680</v>
      </c>
      <c r="H224" s="945" t="s">
        <v>680</v>
      </c>
      <c r="I224" s="943"/>
      <c r="J224" s="103"/>
      <c r="K224" s="104"/>
      <c r="L224" s="632"/>
      <c r="M224" s="105"/>
      <c r="N224" s="630"/>
      <c r="O224" s="372" t="s">
        <v>680</v>
      </c>
      <c r="P224" s="352"/>
      <c r="Q224" s="381"/>
      <c r="R224" s="241">
        <v>0</v>
      </c>
      <c r="S224" s="42"/>
      <c r="T224" s="228"/>
      <c r="U224" s="340">
        <v>0</v>
      </c>
      <c r="V224" s="227"/>
      <c r="W224" s="5"/>
      <c r="X224" s="108" t="s">
        <v>680</v>
      </c>
      <c r="Y224" s="109" t="s">
        <v>2219</v>
      </c>
      <c r="Z224" s="123">
        <v>0</v>
      </c>
      <c r="AA224" s="83" t="s">
        <v>680</v>
      </c>
      <c r="AB224" s="83" t="s">
        <v>680</v>
      </c>
      <c r="AC224" s="83" t="s">
        <v>680</v>
      </c>
      <c r="AE224" s="93" t="s">
        <v>2886</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c r="BB224" s="94"/>
      <c r="BC224" s="93">
        <v>0</v>
      </c>
      <c r="BD224" s="94">
        <v>0</v>
      </c>
      <c r="BE224" s="94">
        <v>0</v>
      </c>
      <c r="BF224" s="94">
        <v>0</v>
      </c>
      <c r="BG224" s="94">
        <v>1</v>
      </c>
      <c r="BH224" s="94">
        <v>0</v>
      </c>
      <c r="BI224" s="94">
        <v>0</v>
      </c>
      <c r="BJ224" s="94">
        <v>0</v>
      </c>
      <c r="BK224" s="94"/>
      <c r="BL224" s="94">
        <v>0</v>
      </c>
      <c r="BM224" s="94">
        <v>0</v>
      </c>
      <c r="BN224" s="94">
        <v>0</v>
      </c>
      <c r="BO224" s="94">
        <v>0</v>
      </c>
      <c r="BP224" s="94">
        <v>0</v>
      </c>
      <c r="BQ224" s="94">
        <v>0</v>
      </c>
      <c r="BR224" s="94">
        <v>0</v>
      </c>
      <c r="BS224" s="94">
        <v>0</v>
      </c>
      <c r="BT224" s="94">
        <v>0</v>
      </c>
      <c r="BU224" s="94"/>
      <c r="BV224" s="94"/>
      <c r="BW224" s="94"/>
      <c r="BX224" s="94"/>
      <c r="BY224" s="94"/>
      <c r="BZ224" s="94">
        <v>0</v>
      </c>
    </row>
    <row r="225" spans="1:78" s="2" customFormat="1" ht="11.45" customHeight="1" x14ac:dyDescent="0.2">
      <c r="A225" s="95"/>
      <c r="B225" s="312"/>
      <c r="C225" s="346" t="s">
        <v>680</v>
      </c>
      <c r="D225" s="312"/>
      <c r="E225" s="127"/>
      <c r="F225" s="126"/>
      <c r="G225" s="945" t="s">
        <v>680</v>
      </c>
      <c r="H225" s="945" t="s">
        <v>680</v>
      </c>
      <c r="I225" s="943"/>
      <c r="J225" s="103"/>
      <c r="K225" s="104"/>
      <c r="L225" s="632"/>
      <c r="M225" s="105"/>
      <c r="N225" s="630"/>
      <c r="O225" s="372" t="s">
        <v>680</v>
      </c>
      <c r="P225" s="352"/>
      <c r="Q225" s="381"/>
      <c r="R225" s="241">
        <v>0</v>
      </c>
      <c r="S225" s="42"/>
      <c r="T225" s="228"/>
      <c r="U225" s="340">
        <v>0</v>
      </c>
      <c r="V225" s="227"/>
      <c r="W225" s="5"/>
      <c r="X225" s="108" t="s">
        <v>680</v>
      </c>
      <c r="Y225" s="109" t="s">
        <v>2219</v>
      </c>
      <c r="Z225" s="123">
        <v>0</v>
      </c>
      <c r="AA225" s="83" t="s">
        <v>680</v>
      </c>
      <c r="AB225" s="83" t="s">
        <v>680</v>
      </c>
      <c r="AC225" s="83" t="s">
        <v>680</v>
      </c>
      <c r="AE225" s="93" t="s">
        <v>2886</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c r="BB225" s="94"/>
      <c r="BC225" s="93">
        <v>0</v>
      </c>
      <c r="BD225" s="94">
        <v>0</v>
      </c>
      <c r="BE225" s="94">
        <v>0</v>
      </c>
      <c r="BF225" s="94">
        <v>0</v>
      </c>
      <c r="BG225" s="94">
        <v>1</v>
      </c>
      <c r="BH225" s="94">
        <v>0</v>
      </c>
      <c r="BI225" s="94">
        <v>0</v>
      </c>
      <c r="BJ225" s="94">
        <v>0</v>
      </c>
      <c r="BK225" s="94"/>
      <c r="BL225" s="94">
        <v>0</v>
      </c>
      <c r="BM225" s="94">
        <v>0</v>
      </c>
      <c r="BN225" s="94">
        <v>0</v>
      </c>
      <c r="BO225" s="94">
        <v>0</v>
      </c>
      <c r="BP225" s="94">
        <v>0</v>
      </c>
      <c r="BQ225" s="94">
        <v>0</v>
      </c>
      <c r="BR225" s="94">
        <v>0</v>
      </c>
      <c r="BS225" s="94">
        <v>0</v>
      </c>
      <c r="BT225" s="94">
        <v>0</v>
      </c>
      <c r="BU225" s="94"/>
      <c r="BV225" s="94"/>
      <c r="BW225" s="94"/>
      <c r="BX225" s="94"/>
      <c r="BY225" s="94"/>
      <c r="BZ225" s="94">
        <v>0</v>
      </c>
    </row>
    <row r="226" spans="1:78" s="2" customFormat="1" ht="11.45" customHeight="1" x14ac:dyDescent="0.2">
      <c r="A226" s="95"/>
      <c r="B226" s="312"/>
      <c r="C226" s="346" t="s">
        <v>680</v>
      </c>
      <c r="D226" s="312"/>
      <c r="E226" s="127"/>
      <c r="F226" s="126"/>
      <c r="G226" s="945" t="s">
        <v>680</v>
      </c>
      <c r="H226" s="945" t="s">
        <v>680</v>
      </c>
      <c r="I226" s="943"/>
      <c r="J226" s="103"/>
      <c r="K226" s="104"/>
      <c r="L226" s="632"/>
      <c r="M226" s="105"/>
      <c r="N226" s="630"/>
      <c r="O226" s="372" t="s">
        <v>680</v>
      </c>
      <c r="P226" s="352"/>
      <c r="Q226" s="381"/>
      <c r="R226" s="241">
        <v>0</v>
      </c>
      <c r="S226" s="42"/>
      <c r="T226" s="228"/>
      <c r="U226" s="340">
        <v>0</v>
      </c>
      <c r="V226" s="227"/>
      <c r="W226" s="5"/>
      <c r="X226" s="108" t="s">
        <v>680</v>
      </c>
      <c r="Y226" s="109" t="s">
        <v>2219</v>
      </c>
      <c r="Z226" s="123">
        <v>0</v>
      </c>
      <c r="AA226" s="83" t="s">
        <v>680</v>
      </c>
      <c r="AB226" s="83" t="s">
        <v>680</v>
      </c>
      <c r="AC226" s="83" t="s">
        <v>680</v>
      </c>
      <c r="AE226" s="93" t="s">
        <v>2886</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c r="BB226" s="94"/>
      <c r="BC226" s="93">
        <v>0</v>
      </c>
      <c r="BD226" s="94">
        <v>0</v>
      </c>
      <c r="BE226" s="94">
        <v>0</v>
      </c>
      <c r="BF226" s="94">
        <v>0</v>
      </c>
      <c r="BG226" s="94">
        <v>1</v>
      </c>
      <c r="BH226" s="94">
        <v>0</v>
      </c>
      <c r="BI226" s="94">
        <v>0</v>
      </c>
      <c r="BJ226" s="94">
        <v>0</v>
      </c>
      <c r="BK226" s="94"/>
      <c r="BL226" s="94">
        <v>0</v>
      </c>
      <c r="BM226" s="94">
        <v>0</v>
      </c>
      <c r="BN226" s="94">
        <v>0</v>
      </c>
      <c r="BO226" s="94">
        <v>0</v>
      </c>
      <c r="BP226" s="94">
        <v>0</v>
      </c>
      <c r="BQ226" s="94">
        <v>0</v>
      </c>
      <c r="BR226" s="94">
        <v>0</v>
      </c>
      <c r="BS226" s="94">
        <v>0</v>
      </c>
      <c r="BT226" s="94">
        <v>0</v>
      </c>
      <c r="BU226" s="94"/>
      <c r="BV226" s="94"/>
      <c r="BW226" s="94"/>
      <c r="BX226" s="94"/>
      <c r="BY226" s="94"/>
      <c r="BZ226" s="94">
        <v>0</v>
      </c>
    </row>
    <row r="227" spans="1:78" s="2" customFormat="1" ht="11.45" customHeight="1" x14ac:dyDescent="0.2">
      <c r="A227" s="95"/>
      <c r="B227" s="312"/>
      <c r="C227" s="346" t="s">
        <v>680</v>
      </c>
      <c r="D227" s="312"/>
      <c r="E227" s="127"/>
      <c r="F227" s="126"/>
      <c r="G227" s="945" t="s">
        <v>680</v>
      </c>
      <c r="H227" s="945" t="s">
        <v>680</v>
      </c>
      <c r="I227" s="943"/>
      <c r="J227" s="103"/>
      <c r="K227" s="104"/>
      <c r="L227" s="632"/>
      <c r="M227" s="105"/>
      <c r="N227" s="630"/>
      <c r="O227" s="372" t="s">
        <v>680</v>
      </c>
      <c r="P227" s="352"/>
      <c r="Q227" s="381"/>
      <c r="R227" s="241">
        <v>0</v>
      </c>
      <c r="S227" s="42"/>
      <c r="T227" s="228"/>
      <c r="U227" s="340">
        <v>0</v>
      </c>
      <c r="V227" s="227"/>
      <c r="W227" s="5"/>
      <c r="X227" s="108" t="s">
        <v>680</v>
      </c>
      <c r="Y227" s="109" t="s">
        <v>2219</v>
      </c>
      <c r="Z227" s="123">
        <v>0</v>
      </c>
      <c r="AA227" s="83" t="s">
        <v>680</v>
      </c>
      <c r="AB227" s="83" t="s">
        <v>680</v>
      </c>
      <c r="AC227" s="83" t="s">
        <v>680</v>
      </c>
      <c r="AE227" s="93" t="s">
        <v>2886</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c r="BB227" s="94"/>
      <c r="BC227" s="93">
        <v>0</v>
      </c>
      <c r="BD227" s="94">
        <v>0</v>
      </c>
      <c r="BE227" s="94">
        <v>0</v>
      </c>
      <c r="BF227" s="94">
        <v>0</v>
      </c>
      <c r="BG227" s="94">
        <v>1</v>
      </c>
      <c r="BH227" s="94">
        <v>0</v>
      </c>
      <c r="BI227" s="94">
        <v>0</v>
      </c>
      <c r="BJ227" s="94">
        <v>0</v>
      </c>
      <c r="BK227" s="94"/>
      <c r="BL227" s="94">
        <v>0</v>
      </c>
      <c r="BM227" s="94">
        <v>0</v>
      </c>
      <c r="BN227" s="94">
        <v>0</v>
      </c>
      <c r="BO227" s="94">
        <v>0</v>
      </c>
      <c r="BP227" s="94">
        <v>0</v>
      </c>
      <c r="BQ227" s="94">
        <v>0</v>
      </c>
      <c r="BR227" s="94">
        <v>0</v>
      </c>
      <c r="BS227" s="94">
        <v>0</v>
      </c>
      <c r="BT227" s="94">
        <v>0</v>
      </c>
      <c r="BU227" s="94"/>
      <c r="BV227" s="94"/>
      <c r="BW227" s="94"/>
      <c r="BX227" s="94"/>
      <c r="BY227" s="94"/>
      <c r="BZ227" s="94">
        <v>0</v>
      </c>
    </row>
    <row r="228" spans="1:78" s="2" customFormat="1" ht="11.45" customHeight="1" x14ac:dyDescent="0.2">
      <c r="A228" s="95"/>
      <c r="B228" s="312"/>
      <c r="C228" s="346" t="s">
        <v>680</v>
      </c>
      <c r="D228" s="312"/>
      <c r="E228" s="127"/>
      <c r="F228" s="126"/>
      <c r="G228" s="945" t="s">
        <v>680</v>
      </c>
      <c r="H228" s="945" t="s">
        <v>680</v>
      </c>
      <c r="I228" s="943"/>
      <c r="J228" s="103"/>
      <c r="K228" s="104"/>
      <c r="L228" s="632"/>
      <c r="M228" s="105"/>
      <c r="N228" s="630"/>
      <c r="O228" s="372" t="s">
        <v>680</v>
      </c>
      <c r="P228" s="352"/>
      <c r="Q228" s="381"/>
      <c r="R228" s="241">
        <v>0</v>
      </c>
      <c r="S228" s="42"/>
      <c r="T228" s="228"/>
      <c r="U228" s="340">
        <v>0</v>
      </c>
      <c r="V228" s="227"/>
      <c r="W228" s="5"/>
      <c r="X228" s="108" t="s">
        <v>680</v>
      </c>
      <c r="Y228" s="109" t="s">
        <v>2219</v>
      </c>
      <c r="Z228" s="123">
        <v>0</v>
      </c>
      <c r="AA228" s="83" t="s">
        <v>680</v>
      </c>
      <c r="AB228" s="83" t="s">
        <v>680</v>
      </c>
      <c r="AC228" s="83" t="s">
        <v>680</v>
      </c>
      <c r="AE228" s="93" t="s">
        <v>2886</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c r="BB228" s="94"/>
      <c r="BC228" s="93">
        <v>0</v>
      </c>
      <c r="BD228" s="94">
        <v>0</v>
      </c>
      <c r="BE228" s="94">
        <v>0</v>
      </c>
      <c r="BF228" s="94">
        <v>0</v>
      </c>
      <c r="BG228" s="94">
        <v>1</v>
      </c>
      <c r="BH228" s="94">
        <v>0</v>
      </c>
      <c r="BI228" s="94">
        <v>0</v>
      </c>
      <c r="BJ228" s="94">
        <v>0</v>
      </c>
      <c r="BK228" s="94"/>
      <c r="BL228" s="94">
        <v>0</v>
      </c>
      <c r="BM228" s="94">
        <v>0</v>
      </c>
      <c r="BN228" s="94">
        <v>0</v>
      </c>
      <c r="BO228" s="94">
        <v>0</v>
      </c>
      <c r="BP228" s="94">
        <v>0</v>
      </c>
      <c r="BQ228" s="94">
        <v>0</v>
      </c>
      <c r="BR228" s="94">
        <v>0</v>
      </c>
      <c r="BS228" s="94">
        <v>0</v>
      </c>
      <c r="BT228" s="94">
        <v>0</v>
      </c>
      <c r="BU228" s="94"/>
      <c r="BV228" s="94"/>
      <c r="BW228" s="94"/>
      <c r="BX228" s="94"/>
      <c r="BY228" s="94"/>
      <c r="BZ228" s="94">
        <v>0</v>
      </c>
    </row>
    <row r="229" spans="1:78" s="2" customFormat="1" ht="11.45" customHeight="1" x14ac:dyDescent="0.2">
      <c r="A229" s="95"/>
      <c r="B229" s="312"/>
      <c r="C229" s="346" t="s">
        <v>680</v>
      </c>
      <c r="D229" s="312"/>
      <c r="E229" s="127"/>
      <c r="F229" s="126"/>
      <c r="G229" s="945" t="s">
        <v>680</v>
      </c>
      <c r="H229" s="945" t="s">
        <v>680</v>
      </c>
      <c r="I229" s="943"/>
      <c r="J229" s="103"/>
      <c r="K229" s="104"/>
      <c r="L229" s="632"/>
      <c r="M229" s="105"/>
      <c r="N229" s="630"/>
      <c r="O229" s="372" t="s">
        <v>680</v>
      </c>
      <c r="P229" s="352"/>
      <c r="Q229" s="381"/>
      <c r="R229" s="241">
        <v>0</v>
      </c>
      <c r="S229" s="42"/>
      <c r="T229" s="228"/>
      <c r="U229" s="340">
        <v>0</v>
      </c>
      <c r="V229" s="227"/>
      <c r="W229" s="5"/>
      <c r="X229" s="108" t="s">
        <v>680</v>
      </c>
      <c r="Y229" s="109" t="s">
        <v>2219</v>
      </c>
      <c r="Z229" s="123">
        <v>0</v>
      </c>
      <c r="AA229" s="83" t="s">
        <v>680</v>
      </c>
      <c r="AB229" s="83" t="s">
        <v>680</v>
      </c>
      <c r="AC229" s="83" t="s">
        <v>680</v>
      </c>
      <c r="AE229" s="93" t="s">
        <v>2886</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c r="BB229" s="94"/>
      <c r="BC229" s="93">
        <v>0</v>
      </c>
      <c r="BD229" s="94">
        <v>0</v>
      </c>
      <c r="BE229" s="94">
        <v>0</v>
      </c>
      <c r="BF229" s="94">
        <v>0</v>
      </c>
      <c r="BG229" s="94">
        <v>1</v>
      </c>
      <c r="BH229" s="94">
        <v>0</v>
      </c>
      <c r="BI229" s="94">
        <v>0</v>
      </c>
      <c r="BJ229" s="94">
        <v>0</v>
      </c>
      <c r="BK229" s="94"/>
      <c r="BL229" s="94">
        <v>0</v>
      </c>
      <c r="BM229" s="94">
        <v>0</v>
      </c>
      <c r="BN229" s="94">
        <v>0</v>
      </c>
      <c r="BO229" s="94">
        <v>0</v>
      </c>
      <c r="BP229" s="94">
        <v>0</v>
      </c>
      <c r="BQ229" s="94">
        <v>0</v>
      </c>
      <c r="BR229" s="94">
        <v>0</v>
      </c>
      <c r="BS229" s="94">
        <v>0</v>
      </c>
      <c r="BT229" s="94">
        <v>0</v>
      </c>
      <c r="BU229" s="94"/>
      <c r="BV229" s="94"/>
      <c r="BW229" s="94"/>
      <c r="BX229" s="94"/>
      <c r="BY229" s="94"/>
      <c r="BZ229" s="94">
        <v>0</v>
      </c>
    </row>
    <row r="230" spans="1:78" s="2" customFormat="1" ht="11.45" customHeight="1" x14ac:dyDescent="0.2">
      <c r="A230" s="95"/>
      <c r="B230" s="312"/>
      <c r="C230" s="346" t="s">
        <v>680</v>
      </c>
      <c r="D230" s="312"/>
      <c r="E230" s="127"/>
      <c r="F230" s="126"/>
      <c r="G230" s="945" t="s">
        <v>680</v>
      </c>
      <c r="H230" s="945" t="s">
        <v>680</v>
      </c>
      <c r="I230" s="943"/>
      <c r="J230" s="103"/>
      <c r="K230" s="104"/>
      <c r="L230" s="632"/>
      <c r="M230" s="105"/>
      <c r="N230" s="630"/>
      <c r="O230" s="372" t="s">
        <v>680</v>
      </c>
      <c r="P230" s="352"/>
      <c r="Q230" s="381"/>
      <c r="R230" s="241">
        <v>0</v>
      </c>
      <c r="S230" s="42"/>
      <c r="T230" s="228"/>
      <c r="U230" s="340">
        <v>0</v>
      </c>
      <c r="V230" s="227"/>
      <c r="W230" s="5"/>
      <c r="X230" s="108" t="s">
        <v>680</v>
      </c>
      <c r="Y230" s="109" t="s">
        <v>2219</v>
      </c>
      <c r="Z230" s="123">
        <v>0</v>
      </c>
      <c r="AA230" s="83" t="s">
        <v>680</v>
      </c>
      <c r="AB230" s="83" t="s">
        <v>680</v>
      </c>
      <c r="AC230" s="83" t="s">
        <v>680</v>
      </c>
      <c r="AE230" s="93" t="s">
        <v>2886</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c r="BB230" s="94"/>
      <c r="BC230" s="93">
        <v>0</v>
      </c>
      <c r="BD230" s="94">
        <v>0</v>
      </c>
      <c r="BE230" s="94">
        <v>0</v>
      </c>
      <c r="BF230" s="94">
        <v>0</v>
      </c>
      <c r="BG230" s="94">
        <v>1</v>
      </c>
      <c r="BH230" s="94">
        <v>0</v>
      </c>
      <c r="BI230" s="94">
        <v>0</v>
      </c>
      <c r="BJ230" s="94">
        <v>0</v>
      </c>
      <c r="BK230" s="94"/>
      <c r="BL230" s="94">
        <v>0</v>
      </c>
      <c r="BM230" s="94">
        <v>0</v>
      </c>
      <c r="BN230" s="94">
        <v>0</v>
      </c>
      <c r="BO230" s="94">
        <v>0</v>
      </c>
      <c r="BP230" s="94">
        <v>0</v>
      </c>
      <c r="BQ230" s="94">
        <v>0</v>
      </c>
      <c r="BR230" s="94">
        <v>0</v>
      </c>
      <c r="BS230" s="94">
        <v>0</v>
      </c>
      <c r="BT230" s="94">
        <v>0</v>
      </c>
      <c r="BU230" s="94"/>
      <c r="BV230" s="94"/>
      <c r="BW230" s="94"/>
      <c r="BX230" s="94"/>
      <c r="BY230" s="94"/>
      <c r="BZ230" s="94">
        <v>0</v>
      </c>
    </row>
    <row r="231" spans="1:78" s="2" customFormat="1" ht="11.45" customHeight="1" x14ac:dyDescent="0.2">
      <c r="A231" s="95"/>
      <c r="B231" s="312"/>
      <c r="C231" s="346" t="s">
        <v>680</v>
      </c>
      <c r="D231" s="312"/>
      <c r="E231" s="127"/>
      <c r="F231" s="126"/>
      <c r="G231" s="945" t="s">
        <v>680</v>
      </c>
      <c r="H231" s="945" t="s">
        <v>680</v>
      </c>
      <c r="I231" s="943"/>
      <c r="J231" s="103"/>
      <c r="K231" s="104"/>
      <c r="L231" s="632"/>
      <c r="M231" s="105"/>
      <c r="N231" s="630"/>
      <c r="O231" s="372" t="s">
        <v>680</v>
      </c>
      <c r="P231" s="352"/>
      <c r="Q231" s="381"/>
      <c r="R231" s="241">
        <v>0</v>
      </c>
      <c r="S231" s="42"/>
      <c r="T231" s="228"/>
      <c r="U231" s="340">
        <v>0</v>
      </c>
      <c r="V231" s="227"/>
      <c r="W231" s="5"/>
      <c r="X231" s="108" t="s">
        <v>680</v>
      </c>
      <c r="Y231" s="109" t="s">
        <v>2219</v>
      </c>
      <c r="Z231" s="123">
        <v>0</v>
      </c>
      <c r="AA231" s="83" t="s">
        <v>680</v>
      </c>
      <c r="AB231" s="83" t="s">
        <v>680</v>
      </c>
      <c r="AC231" s="83" t="s">
        <v>680</v>
      </c>
      <c r="AE231" s="93" t="s">
        <v>2886</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c r="BB231" s="94"/>
      <c r="BC231" s="93">
        <v>0</v>
      </c>
      <c r="BD231" s="94">
        <v>0</v>
      </c>
      <c r="BE231" s="94">
        <v>0</v>
      </c>
      <c r="BF231" s="94">
        <v>0</v>
      </c>
      <c r="BG231" s="94">
        <v>1</v>
      </c>
      <c r="BH231" s="94">
        <v>0</v>
      </c>
      <c r="BI231" s="94">
        <v>0</v>
      </c>
      <c r="BJ231" s="94">
        <v>0</v>
      </c>
      <c r="BK231" s="94"/>
      <c r="BL231" s="94">
        <v>0</v>
      </c>
      <c r="BM231" s="94">
        <v>0</v>
      </c>
      <c r="BN231" s="94">
        <v>0</v>
      </c>
      <c r="BO231" s="94">
        <v>0</v>
      </c>
      <c r="BP231" s="94">
        <v>0</v>
      </c>
      <c r="BQ231" s="94">
        <v>0</v>
      </c>
      <c r="BR231" s="94">
        <v>0</v>
      </c>
      <c r="BS231" s="94">
        <v>0</v>
      </c>
      <c r="BT231" s="94">
        <v>0</v>
      </c>
      <c r="BU231" s="94"/>
      <c r="BV231" s="94"/>
      <c r="BW231" s="94"/>
      <c r="BX231" s="94"/>
      <c r="BY231" s="94"/>
      <c r="BZ231" s="94">
        <v>0</v>
      </c>
    </row>
    <row r="232" spans="1:78" s="2" customFormat="1" ht="11.45" customHeight="1" x14ac:dyDescent="0.2">
      <c r="A232" s="95"/>
      <c r="B232" s="312"/>
      <c r="C232" s="347">
        <v>9607</v>
      </c>
      <c r="D232" s="312"/>
      <c r="E232" s="227"/>
      <c r="F232" s="228"/>
      <c r="G232" s="228"/>
      <c r="H232" s="353" t="s">
        <v>1071</v>
      </c>
      <c r="I232" s="354"/>
      <c r="J232" s="259"/>
      <c r="K232" s="358">
        <v>58607820</v>
      </c>
      <c r="L232" s="352"/>
      <c r="M232" s="352"/>
      <c r="N232" s="352"/>
      <c r="O232" s="352"/>
      <c r="P232" s="352"/>
      <c r="Q232" s="382"/>
      <c r="R232" s="358">
        <v>125778</v>
      </c>
      <c r="S232" s="102"/>
      <c r="T232" s="228"/>
      <c r="U232" s="358">
        <v>125778</v>
      </c>
      <c r="V232" s="227"/>
      <c r="W232" s="5"/>
      <c r="X232" s="97">
        <v>9607</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8"/>
      <c r="F235" s="228"/>
      <c r="G235" s="228"/>
      <c r="H235" s="228"/>
      <c r="I235" s="228"/>
      <c r="J235" s="259"/>
      <c r="K235" s="228"/>
      <c r="L235" s="228"/>
      <c r="M235" s="228"/>
      <c r="N235" s="228"/>
      <c r="O235" s="228"/>
      <c r="P235" s="228"/>
      <c r="Q235" s="228"/>
      <c r="R235" s="228"/>
      <c r="S235" s="228"/>
      <c r="T235" s="228"/>
      <c r="U235" s="228"/>
      <c r="V235" s="227"/>
      <c r="Y235" s="83"/>
    </row>
    <row r="236" spans="1:78" s="2" customFormat="1" ht="11.45" hidden="1" customHeight="1" x14ac:dyDescent="0.2">
      <c r="A236" s="95"/>
      <c r="B236" s="312"/>
      <c r="C236" s="312"/>
      <c r="D236" s="312"/>
      <c r="E236" s="1357" t="s">
        <v>1058</v>
      </c>
      <c r="F236" s="1357" t="s">
        <v>2230</v>
      </c>
      <c r="G236" s="1357" t="s">
        <v>2231</v>
      </c>
      <c r="H236" s="1357" t="s">
        <v>2232</v>
      </c>
      <c r="I236" s="1357" t="s">
        <v>2389</v>
      </c>
      <c r="J236" s="1357" t="s">
        <v>2390</v>
      </c>
      <c r="K236" s="1357" t="s">
        <v>1398</v>
      </c>
      <c r="L236" s="79" t="s">
        <v>579</v>
      </c>
      <c r="M236" s="85"/>
      <c r="N236" s="85"/>
      <c r="O236" s="80"/>
      <c r="P236" s="284"/>
      <c r="Q236" s="79" t="s">
        <v>1109</v>
      </c>
      <c r="R236" s="80"/>
      <c r="S236" s="1357" t="s">
        <v>1110</v>
      </c>
      <c r="T236" s="284"/>
      <c r="U236" s="1357" t="s">
        <v>1028</v>
      </c>
      <c r="V236" s="227"/>
      <c r="Y236" s="83"/>
      <c r="BM236" s="83"/>
      <c r="BN236" s="83"/>
      <c r="BO236" s="83"/>
      <c r="BP236" s="83"/>
      <c r="BQ236" s="83"/>
      <c r="BR236" s="83"/>
      <c r="BS236" s="83"/>
      <c r="BT236" s="83"/>
    </row>
    <row r="237" spans="1:78" s="2" customFormat="1" ht="11.45" hidden="1" customHeight="1" x14ac:dyDescent="0.2">
      <c r="A237" s="95"/>
      <c r="B237" s="312"/>
      <c r="C237" s="312"/>
      <c r="D237" s="312"/>
      <c r="E237" s="1358"/>
      <c r="F237" s="1358"/>
      <c r="G237" s="1358"/>
      <c r="H237" s="1358"/>
      <c r="I237" s="1358"/>
      <c r="J237" s="1358"/>
      <c r="K237" s="1358"/>
      <c r="L237" s="37" t="s">
        <v>371</v>
      </c>
      <c r="M237" s="37" t="s">
        <v>590</v>
      </c>
      <c r="N237" s="37" t="s">
        <v>372</v>
      </c>
      <c r="O237" s="37" t="s">
        <v>1028</v>
      </c>
      <c r="P237" s="284"/>
      <c r="Q237" s="37" t="s">
        <v>371</v>
      </c>
      <c r="R237" s="37" t="s">
        <v>590</v>
      </c>
      <c r="S237" s="1358"/>
      <c r="T237" s="284"/>
      <c r="U237" s="1358"/>
      <c r="V237" s="227"/>
      <c r="Y237" s="83"/>
      <c r="AE237" s="576" t="s">
        <v>2207</v>
      </c>
      <c r="AX237" s="576" t="s">
        <v>2207</v>
      </c>
      <c r="BA237" s="83" t="s">
        <v>1555</v>
      </c>
      <c r="BB237" s="83" t="s">
        <v>1555</v>
      </c>
      <c r="BC237" s="83" t="s">
        <v>813</v>
      </c>
      <c r="BD237" s="83" t="s">
        <v>813</v>
      </c>
      <c r="BE237" s="83" t="s">
        <v>2226</v>
      </c>
      <c r="BF237" s="83" t="s">
        <v>2228</v>
      </c>
      <c r="BG237" s="83" t="s">
        <v>2228</v>
      </c>
      <c r="BH237" s="83" t="s">
        <v>2228</v>
      </c>
      <c r="BI237" s="83" t="s">
        <v>2787</v>
      </c>
      <c r="BJ237" s="83" t="s">
        <v>782</v>
      </c>
      <c r="BK237" s="83" t="s">
        <v>71</v>
      </c>
      <c r="BL237" s="83" t="s">
        <v>145</v>
      </c>
      <c r="BM237" s="576" t="s">
        <v>72</v>
      </c>
      <c r="BN237" s="576" t="s">
        <v>72</v>
      </c>
      <c r="BO237" s="576" t="s">
        <v>72</v>
      </c>
      <c r="BP237" s="83" t="s">
        <v>2604</v>
      </c>
      <c r="BQ237" s="83" t="s">
        <v>2067</v>
      </c>
      <c r="BR237" s="83" t="s">
        <v>74</v>
      </c>
      <c r="BS237" s="576" t="s">
        <v>2224</v>
      </c>
      <c r="BT237" s="83" t="s">
        <v>2224</v>
      </c>
      <c r="BU237" s="83" t="s">
        <v>744</v>
      </c>
      <c r="BV237" s="83" t="s">
        <v>1554</v>
      </c>
      <c r="BW237" s="83" t="s">
        <v>1554</v>
      </c>
      <c r="BX237" s="83" t="s">
        <v>75</v>
      </c>
      <c r="BY237" s="83" t="s">
        <v>1910</v>
      </c>
      <c r="BZ237" s="579" t="s">
        <v>2222</v>
      </c>
    </row>
    <row r="238" spans="1:78" s="2" customFormat="1" ht="11.45" hidden="1" customHeight="1" x14ac:dyDescent="0.2">
      <c r="A238" s="95"/>
      <c r="B238" s="312"/>
      <c r="C238" s="312"/>
      <c r="D238" s="312"/>
      <c r="E238" s="1357"/>
      <c r="F238" s="1357"/>
      <c r="G238" s="1357"/>
      <c r="H238" s="1357"/>
      <c r="I238" s="1357"/>
      <c r="J238" s="1357"/>
      <c r="K238" s="1357"/>
      <c r="L238" s="79"/>
      <c r="M238" s="85"/>
      <c r="N238" s="85"/>
      <c r="O238" s="80"/>
      <c r="P238" s="284"/>
      <c r="Q238" s="79"/>
      <c r="R238" s="80"/>
      <c r="S238" s="1357"/>
      <c r="T238" s="284"/>
      <c r="U238" s="1357"/>
      <c r="V238" s="227"/>
      <c r="Y238" s="83"/>
      <c r="BE238" s="2" t="s">
        <v>392</v>
      </c>
      <c r="BM238" s="576"/>
      <c r="BN238" s="576"/>
      <c r="BO238" s="576"/>
      <c r="BP238" s="83"/>
      <c r="BQ238" s="83"/>
      <c r="BR238" s="83"/>
      <c r="BS238" s="576"/>
      <c r="BT238" s="83"/>
      <c r="BZ238" s="580"/>
    </row>
    <row r="239" spans="1:78" s="2" customFormat="1" ht="11.45" hidden="1" customHeight="1" x14ac:dyDescent="0.2">
      <c r="A239" s="95"/>
      <c r="B239" s="312"/>
      <c r="C239" s="312"/>
      <c r="D239" s="312"/>
      <c r="E239" s="1358"/>
      <c r="F239" s="1358"/>
      <c r="G239" s="1358"/>
      <c r="H239" s="1358"/>
      <c r="I239" s="1358"/>
      <c r="J239" s="1358"/>
      <c r="K239" s="1358"/>
      <c r="L239" s="37"/>
      <c r="M239" s="37"/>
      <c r="N239" s="37"/>
      <c r="O239" s="37"/>
      <c r="P239" s="284"/>
      <c r="Q239" s="37"/>
      <c r="R239" s="37"/>
      <c r="S239" s="1358"/>
      <c r="T239" s="284"/>
      <c r="U239" s="1358"/>
      <c r="V239" s="227"/>
      <c r="Y239" s="83"/>
      <c r="BA239" s="83"/>
      <c r="BB239" s="83"/>
      <c r="BC239" s="83"/>
      <c r="BD239" s="83"/>
      <c r="BE239" s="83"/>
      <c r="BF239" s="83"/>
      <c r="BG239" s="83"/>
      <c r="BH239" s="83"/>
      <c r="BI239" s="83"/>
      <c r="BJ239" s="83"/>
      <c r="BK239" s="83"/>
      <c r="BL239" s="83"/>
      <c r="BM239" s="576"/>
      <c r="BN239" s="576"/>
      <c r="BO239" s="576"/>
      <c r="BP239" s="83"/>
      <c r="BQ239" s="83"/>
      <c r="BR239" s="83"/>
      <c r="BS239" s="576"/>
      <c r="BT239" s="83"/>
      <c r="BU239" s="83"/>
      <c r="BV239" s="83"/>
      <c r="BW239" s="83"/>
      <c r="BX239" s="83"/>
      <c r="BY239" s="83"/>
      <c r="BZ239" s="579"/>
    </row>
    <row r="240" spans="1:78" s="2" customFormat="1" ht="11.45" hidden="1" customHeight="1" x14ac:dyDescent="0.2">
      <c r="A240" s="95"/>
      <c r="B240" s="312"/>
      <c r="C240" s="312"/>
      <c r="D240" s="312"/>
      <c r="E240" s="86">
        <v>1</v>
      </c>
      <c r="F240" s="46">
        <v>2</v>
      </c>
      <c r="G240" s="46">
        <v>3</v>
      </c>
      <c r="H240" s="46">
        <v>4</v>
      </c>
      <c r="I240" s="46">
        <v>5</v>
      </c>
      <c r="J240" s="87">
        <v>6</v>
      </c>
      <c r="K240" s="46">
        <v>7</v>
      </c>
      <c r="L240" s="46">
        <v>8</v>
      </c>
      <c r="M240" s="46">
        <v>9</v>
      </c>
      <c r="N240" s="46">
        <v>10</v>
      </c>
      <c r="O240" s="46">
        <v>11</v>
      </c>
      <c r="P240" s="227"/>
      <c r="Q240" s="46">
        <v>12</v>
      </c>
      <c r="R240" s="46">
        <v>13</v>
      </c>
      <c r="S240" s="46">
        <v>14</v>
      </c>
      <c r="T240" s="227"/>
      <c r="U240" s="46">
        <v>15</v>
      </c>
      <c r="V240" s="227"/>
      <c r="X240" s="365" t="s">
        <v>820</v>
      </c>
      <c r="Y240" s="365" t="s">
        <v>2010</v>
      </c>
      <c r="Z240" s="365" t="s">
        <v>1040</v>
      </c>
      <c r="AA240" s="365" t="s">
        <v>1309</v>
      </c>
      <c r="AB240" s="365" t="s">
        <v>2221</v>
      </c>
      <c r="AC240" s="365" t="s">
        <v>1556</v>
      </c>
      <c r="AE240" s="365" t="s">
        <v>1305</v>
      </c>
      <c r="AF240" s="95"/>
      <c r="AG240" s="369" t="s">
        <v>208</v>
      </c>
      <c r="AH240" s="370"/>
      <c r="AI240" s="370"/>
      <c r="AJ240" s="370"/>
      <c r="AK240" s="370"/>
      <c r="AL240" s="370"/>
      <c r="AM240" s="370"/>
      <c r="AN240" s="370"/>
      <c r="AO240" s="370"/>
      <c r="AP240" s="370"/>
      <c r="AQ240" s="370"/>
      <c r="AR240" s="370"/>
      <c r="AS240" s="370"/>
      <c r="AT240" s="370"/>
      <c r="AU240" s="370"/>
      <c r="AV240" s="370"/>
      <c r="AW240" s="370"/>
      <c r="AX240" s="370"/>
      <c r="AY240" s="370"/>
      <c r="AZ240" s="343"/>
      <c r="BA240" s="83" t="s">
        <v>1306</v>
      </c>
      <c r="BB240" s="345"/>
      <c r="BC240" s="83" t="s">
        <v>1042</v>
      </c>
      <c r="BD240" s="345">
        <v>0.05</v>
      </c>
      <c r="BE240" s="83" t="s">
        <v>392</v>
      </c>
      <c r="BF240" s="83" t="s">
        <v>1043</v>
      </c>
      <c r="BG240" s="83" t="s">
        <v>1043</v>
      </c>
      <c r="BH240" s="83" t="s">
        <v>1043</v>
      </c>
      <c r="BI240" s="83" t="s">
        <v>904</v>
      </c>
      <c r="BJ240" s="83" t="s">
        <v>206</v>
      </c>
      <c r="BK240" s="83" t="s">
        <v>207</v>
      </c>
      <c r="BL240" s="83" t="s">
        <v>401</v>
      </c>
      <c r="BM240" s="576" t="s">
        <v>2221</v>
      </c>
      <c r="BN240" s="576" t="s">
        <v>1556</v>
      </c>
      <c r="BO240" s="576" t="s">
        <v>2209</v>
      </c>
      <c r="BP240" s="83" t="s">
        <v>404</v>
      </c>
      <c r="BQ240" s="83" t="s">
        <v>405</v>
      </c>
      <c r="BR240" s="83" t="s">
        <v>213</v>
      </c>
      <c r="BS240" s="576" t="s">
        <v>2210</v>
      </c>
      <c r="BT240" s="83" t="s">
        <v>1399</v>
      </c>
      <c r="BU240" s="83" t="s">
        <v>209</v>
      </c>
      <c r="BV240" s="83" t="s">
        <v>2583</v>
      </c>
      <c r="BW240" s="83" t="s">
        <v>2583</v>
      </c>
      <c r="BX240" s="83" t="s">
        <v>908</v>
      </c>
      <c r="BY240" s="83" t="s">
        <v>907</v>
      </c>
      <c r="BZ240" s="579" t="s">
        <v>2206</v>
      </c>
    </row>
    <row r="241" spans="1:78" s="2" customFormat="1" ht="11.45" hidden="1" customHeight="1" x14ac:dyDescent="0.2">
      <c r="A241" s="95"/>
      <c r="B241" s="312"/>
      <c r="C241" s="312"/>
      <c r="D241" s="312"/>
      <c r="E241" s="58" t="s">
        <v>2560</v>
      </c>
      <c r="F241" s="13" t="s">
        <v>2560</v>
      </c>
      <c r="G241" s="13"/>
      <c r="H241" s="13"/>
      <c r="I241" s="13"/>
      <c r="J241" s="88" t="s">
        <v>368</v>
      </c>
      <c r="K241" s="13" t="s">
        <v>1099</v>
      </c>
      <c r="L241" s="13" t="s">
        <v>1506</v>
      </c>
      <c r="M241" s="13" t="s">
        <v>1506</v>
      </c>
      <c r="N241" s="13" t="s">
        <v>1506</v>
      </c>
      <c r="O241" s="13" t="s">
        <v>1506</v>
      </c>
      <c r="P241" s="228"/>
      <c r="Q241" s="13" t="s">
        <v>1099</v>
      </c>
      <c r="R241" s="13" t="s">
        <v>1099</v>
      </c>
      <c r="S241" s="13" t="s">
        <v>1099</v>
      </c>
      <c r="T241" s="228"/>
      <c r="U241" s="13" t="s">
        <v>1099</v>
      </c>
      <c r="V241" s="227"/>
      <c r="X241" s="365"/>
      <c r="Y241" s="365" t="s">
        <v>144</v>
      </c>
      <c r="Z241" s="365" t="s">
        <v>1041</v>
      </c>
      <c r="AA241" s="365"/>
      <c r="AB241" s="365"/>
      <c r="AC241" s="365"/>
      <c r="AE241" s="368"/>
      <c r="AF241" s="95"/>
      <c r="AG241" s="371"/>
      <c r="AH241" s="367"/>
      <c r="AI241" s="367"/>
      <c r="AJ241" s="367"/>
      <c r="AK241" s="367"/>
      <c r="AL241" s="367"/>
      <c r="AM241" s="367"/>
      <c r="AN241" s="367"/>
      <c r="AO241" s="367"/>
      <c r="AP241" s="367"/>
      <c r="AQ241" s="367"/>
      <c r="AR241" s="367"/>
      <c r="AS241" s="367"/>
      <c r="AT241" s="367"/>
      <c r="AU241" s="367"/>
      <c r="AV241" s="367"/>
      <c r="AW241" s="367"/>
      <c r="AX241" s="367"/>
      <c r="AY241" s="367"/>
      <c r="AZ241" s="83"/>
      <c r="BA241" s="83" t="s">
        <v>1284</v>
      </c>
      <c r="BB241" s="83" t="s">
        <v>1949</v>
      </c>
      <c r="BC241" s="83" t="s">
        <v>1284</v>
      </c>
      <c r="BD241" s="83" t="s">
        <v>1039</v>
      </c>
      <c r="BE241" s="83" t="s">
        <v>1039</v>
      </c>
      <c r="BF241" s="83" t="s">
        <v>1044</v>
      </c>
      <c r="BG241" s="83" t="s">
        <v>205</v>
      </c>
      <c r="BH241" s="83" t="s">
        <v>1039</v>
      </c>
      <c r="BI241" s="83" t="s">
        <v>1039</v>
      </c>
      <c r="BJ241" s="83" t="s">
        <v>393</v>
      </c>
      <c r="BK241" s="83" t="s">
        <v>1949</v>
      </c>
      <c r="BL241" s="83" t="s">
        <v>1039</v>
      </c>
      <c r="BM241" s="576"/>
      <c r="BN241" s="576" t="s">
        <v>403</v>
      </c>
      <c r="BO241" s="576" t="s">
        <v>1039</v>
      </c>
      <c r="BP241" s="83" t="s">
        <v>1039</v>
      </c>
      <c r="BQ241" s="83" t="s">
        <v>212</v>
      </c>
      <c r="BR241" s="83" t="s">
        <v>214</v>
      </c>
      <c r="BS241" s="576" t="s">
        <v>2211</v>
      </c>
      <c r="BT241" s="83" t="s">
        <v>905</v>
      </c>
      <c r="BU241" s="83" t="s">
        <v>1949</v>
      </c>
      <c r="BV241" s="83" t="s">
        <v>1949</v>
      </c>
      <c r="BW241" s="83" t="s">
        <v>1949</v>
      </c>
      <c r="BX241" s="93" t="s">
        <v>1949</v>
      </c>
      <c r="BY241" s="93" t="s">
        <v>1949</v>
      </c>
      <c r="BZ241" s="579" t="s">
        <v>1900</v>
      </c>
    </row>
    <row r="242" spans="1:78" s="2" customFormat="1" ht="11.45" hidden="1" customHeight="1" x14ac:dyDescent="0.2">
      <c r="A242" s="95"/>
      <c r="B242" s="312"/>
      <c r="C242" s="347">
        <v>6008</v>
      </c>
      <c r="D242" s="312"/>
      <c r="E242" s="375"/>
      <c r="F242" s="375"/>
      <c r="G242" s="376"/>
      <c r="H242" s="362"/>
      <c r="I242" s="377"/>
      <c r="J242" s="378"/>
      <c r="K242" s="379"/>
      <c r="L242" s="379"/>
      <c r="M242" s="379"/>
      <c r="N242" s="379"/>
      <c r="O242" s="380"/>
      <c r="P242" s="228"/>
      <c r="Q242" s="227"/>
      <c r="R242" s="228"/>
      <c r="S242" s="228"/>
      <c r="T242" s="228"/>
      <c r="U242" s="312"/>
      <c r="V242" s="227"/>
      <c r="W242" s="5"/>
      <c r="X242" s="366">
        <v>6008</v>
      </c>
      <c r="Y242" s="367"/>
      <c r="Z242" s="367"/>
      <c r="AA242" s="367"/>
      <c r="AB242" s="367"/>
      <c r="AC242" s="367"/>
      <c r="AE242" s="368"/>
      <c r="AF242" s="95"/>
      <c r="AG242" s="371" t="s">
        <v>2888</v>
      </c>
      <c r="AH242" s="367"/>
      <c r="AI242" s="370"/>
      <c r="AJ242" s="370"/>
      <c r="AK242" s="370"/>
      <c r="AL242" s="370"/>
      <c r="AM242" s="370"/>
      <c r="AN242" s="370"/>
      <c r="AO242" s="370"/>
      <c r="AP242" s="370"/>
      <c r="AQ242" s="370"/>
      <c r="AR242" s="370"/>
      <c r="AS242" s="370"/>
      <c r="AT242" s="370"/>
      <c r="AU242" s="370"/>
      <c r="AV242" s="370"/>
      <c r="AW242" s="370"/>
      <c r="AX242" s="370"/>
      <c r="AY242" s="370"/>
    </row>
    <row r="243" spans="1:78" s="2" customFormat="1" ht="11.45" hidden="1" customHeight="1" x14ac:dyDescent="0.2">
      <c r="A243" s="95"/>
      <c r="B243" s="312"/>
      <c r="C243" s="346" t="s">
        <v>1705</v>
      </c>
      <c r="D243" s="312"/>
      <c r="E243" s="355" t="s">
        <v>389</v>
      </c>
      <c r="F243" s="356">
        <v>0</v>
      </c>
      <c r="G243" s="945" t="s">
        <v>2223</v>
      </c>
      <c r="H243" s="945" t="s">
        <v>621</v>
      </c>
      <c r="I243" s="942">
        <v>1</v>
      </c>
      <c r="J243" s="357">
        <v>1</v>
      </c>
      <c r="K243" s="104"/>
      <c r="L243" s="631"/>
      <c r="M243" s="105"/>
      <c r="N243" s="628"/>
      <c r="O243" s="372" t="s">
        <v>680</v>
      </c>
      <c r="P243" s="352"/>
      <c r="Q243" s="381"/>
      <c r="R243" s="241">
        <v>0</v>
      </c>
      <c r="S243" s="42"/>
      <c r="T243" s="228"/>
      <c r="U243" s="340">
        <v>0</v>
      </c>
      <c r="V243" s="227"/>
      <c r="W243" s="5"/>
      <c r="X243" s="106" t="s">
        <v>1705</v>
      </c>
      <c r="Y243" s="107" t="s">
        <v>284</v>
      </c>
      <c r="Z243" s="122">
        <v>0</v>
      </c>
      <c r="AA243" s="83" t="s">
        <v>2222</v>
      </c>
      <c r="AB243" s="83" t="s">
        <v>2222</v>
      </c>
      <c r="AC243" s="83" t="s">
        <v>782</v>
      </c>
      <c r="AE243" s="93" t="s">
        <v>2886</v>
      </c>
      <c r="AF243" s="93"/>
      <c r="AG243" s="96" t="s">
        <v>680</v>
      </c>
      <c r="AH243" s="96" t="s">
        <v>680</v>
      </c>
      <c r="AI243" s="96" t="s">
        <v>680</v>
      </c>
      <c r="AJ243" s="96" t="s">
        <v>680</v>
      </c>
      <c r="AK243" s="96" t="s">
        <v>680</v>
      </c>
      <c r="AL243" s="96" t="s">
        <v>680</v>
      </c>
      <c r="AM243" s="96" t="s">
        <v>680</v>
      </c>
      <c r="AN243" s="96" t="s">
        <v>680</v>
      </c>
      <c r="AO243" s="96" t="s">
        <v>680</v>
      </c>
      <c r="AP243" s="96" t="s">
        <v>680</v>
      </c>
      <c r="AQ243" s="96" t="s">
        <v>680</v>
      </c>
      <c r="AR243" s="96" t="s">
        <v>680</v>
      </c>
      <c r="AS243" s="96" t="s">
        <v>680</v>
      </c>
      <c r="AT243" s="96" t="s">
        <v>680</v>
      </c>
      <c r="AU243" s="96" t="s">
        <v>680</v>
      </c>
      <c r="AV243" s="96" t="s">
        <v>680</v>
      </c>
      <c r="AW243" s="96" t="s">
        <v>680</v>
      </c>
      <c r="AX243" s="96" t="s">
        <v>680</v>
      </c>
      <c r="AY243" s="344"/>
      <c r="AZ243" s="93"/>
      <c r="BA243" s="93"/>
      <c r="BB243" s="94"/>
      <c r="BC243" s="93">
        <v>0</v>
      </c>
      <c r="BD243" s="94">
        <v>0</v>
      </c>
      <c r="BE243" s="94">
        <v>0</v>
      </c>
      <c r="BF243" s="94">
        <v>0</v>
      </c>
      <c r="BG243" s="94">
        <v>0</v>
      </c>
      <c r="BH243" s="578">
        <v>0</v>
      </c>
      <c r="BI243" s="578">
        <v>0</v>
      </c>
      <c r="BJ243" s="94">
        <v>0</v>
      </c>
      <c r="BK243" s="94"/>
      <c r="BL243" s="94">
        <v>0</v>
      </c>
      <c r="BM243" s="94">
        <v>1</v>
      </c>
      <c r="BN243" s="94">
        <v>0</v>
      </c>
      <c r="BO243" s="94">
        <v>0</v>
      </c>
      <c r="BP243" s="94">
        <v>0</v>
      </c>
      <c r="BQ243" s="94">
        <v>0</v>
      </c>
      <c r="BR243" s="94">
        <v>0</v>
      </c>
      <c r="BS243" s="94">
        <v>1</v>
      </c>
      <c r="BT243" s="94">
        <v>0</v>
      </c>
      <c r="BU243" s="94"/>
      <c r="BV243" s="94"/>
      <c r="BW243" s="94"/>
      <c r="BX243" s="94"/>
      <c r="BY243" s="94"/>
      <c r="BZ243" s="94">
        <v>0</v>
      </c>
    </row>
    <row r="244" spans="1:78" s="2" customFormat="1" ht="11.45" hidden="1" customHeight="1" x14ac:dyDescent="0.2">
      <c r="A244" s="95"/>
      <c r="B244" s="312"/>
      <c r="C244" s="346" t="s">
        <v>680</v>
      </c>
      <c r="D244" s="312"/>
      <c r="E244" s="127"/>
      <c r="F244" s="126"/>
      <c r="G244" s="945" t="s">
        <v>680</v>
      </c>
      <c r="H244" s="945" t="s">
        <v>680</v>
      </c>
      <c r="I244" s="943"/>
      <c r="J244" s="103"/>
      <c r="K244" s="104"/>
      <c r="L244" s="632"/>
      <c r="M244" s="105"/>
      <c r="N244" s="630"/>
      <c r="O244" s="372" t="s">
        <v>680</v>
      </c>
      <c r="P244" s="352"/>
      <c r="Q244" s="381"/>
      <c r="R244" s="241">
        <v>0</v>
      </c>
      <c r="S244" s="42"/>
      <c r="T244" s="228"/>
      <c r="U244" s="340">
        <v>0</v>
      </c>
      <c r="V244" s="227"/>
      <c r="W244" s="5"/>
      <c r="X244" s="108" t="s">
        <v>680</v>
      </c>
      <c r="Y244" s="109" t="s">
        <v>2219</v>
      </c>
      <c r="Z244" s="123">
        <v>0</v>
      </c>
      <c r="AA244" s="83" t="s">
        <v>680</v>
      </c>
      <c r="AB244" s="83" t="s">
        <v>680</v>
      </c>
      <c r="AC244" s="83" t="s">
        <v>680</v>
      </c>
      <c r="AE244" s="93" t="s">
        <v>2886</v>
      </c>
      <c r="AF244" s="93"/>
      <c r="AG244" s="96" t="s">
        <v>680</v>
      </c>
      <c r="AH244" s="96" t="s">
        <v>680</v>
      </c>
      <c r="AI244" s="96" t="s">
        <v>680</v>
      </c>
      <c r="AJ244" s="96" t="s">
        <v>680</v>
      </c>
      <c r="AK244" s="96" t="s">
        <v>680</v>
      </c>
      <c r="AL244" s="96" t="s">
        <v>680</v>
      </c>
      <c r="AM244" s="96" t="s">
        <v>680</v>
      </c>
      <c r="AN244" s="96" t="s">
        <v>680</v>
      </c>
      <c r="AO244" s="96" t="s">
        <v>680</v>
      </c>
      <c r="AP244" s="96" t="s">
        <v>680</v>
      </c>
      <c r="AQ244" s="96" t="s">
        <v>680</v>
      </c>
      <c r="AR244" s="96" t="s">
        <v>680</v>
      </c>
      <c r="AS244" s="96" t="s">
        <v>680</v>
      </c>
      <c r="AT244" s="96" t="s">
        <v>680</v>
      </c>
      <c r="AU244" s="96" t="s">
        <v>680</v>
      </c>
      <c r="AV244" s="96" t="s">
        <v>680</v>
      </c>
      <c r="AW244" s="96" t="s">
        <v>680</v>
      </c>
      <c r="AX244" s="96" t="s">
        <v>680</v>
      </c>
      <c r="AY244" s="344"/>
      <c r="AZ244" s="93"/>
      <c r="BA244" s="93"/>
      <c r="BB244" s="94"/>
      <c r="BC244" s="93">
        <v>0</v>
      </c>
      <c r="BD244" s="94">
        <v>0</v>
      </c>
      <c r="BE244" s="94">
        <v>0</v>
      </c>
      <c r="BF244" s="94">
        <v>0</v>
      </c>
      <c r="BG244" s="94">
        <v>1</v>
      </c>
      <c r="BH244" s="94">
        <v>0</v>
      </c>
      <c r="BI244" s="94">
        <v>0</v>
      </c>
      <c r="BJ244" s="94">
        <v>0</v>
      </c>
      <c r="BK244" s="94"/>
      <c r="BL244" s="94">
        <v>0</v>
      </c>
      <c r="BM244" s="94">
        <v>0</v>
      </c>
      <c r="BN244" s="94">
        <v>0</v>
      </c>
      <c r="BO244" s="94">
        <v>0</v>
      </c>
      <c r="BP244" s="94">
        <v>0</v>
      </c>
      <c r="BQ244" s="94">
        <v>0</v>
      </c>
      <c r="BR244" s="94">
        <v>0</v>
      </c>
      <c r="BS244" s="94">
        <v>0</v>
      </c>
      <c r="BT244" s="94">
        <v>0</v>
      </c>
      <c r="BU244" s="94"/>
      <c r="BV244" s="94"/>
      <c r="BW244" s="94"/>
      <c r="BX244" s="94"/>
      <c r="BY244" s="94"/>
      <c r="BZ244" s="94">
        <v>0</v>
      </c>
    </row>
    <row r="245" spans="1:78" s="2" customFormat="1" ht="11.45" hidden="1" customHeight="1" x14ac:dyDescent="0.2">
      <c r="A245" s="95"/>
      <c r="B245" s="312"/>
      <c r="C245" s="346" t="s">
        <v>680</v>
      </c>
      <c r="D245" s="312"/>
      <c r="E245" s="127"/>
      <c r="F245" s="126"/>
      <c r="G245" s="945" t="s">
        <v>680</v>
      </c>
      <c r="H245" s="945" t="s">
        <v>680</v>
      </c>
      <c r="I245" s="943"/>
      <c r="J245" s="103"/>
      <c r="K245" s="104"/>
      <c r="L245" s="632"/>
      <c r="M245" s="105"/>
      <c r="N245" s="630"/>
      <c r="O245" s="372" t="s">
        <v>680</v>
      </c>
      <c r="P245" s="352"/>
      <c r="Q245" s="381"/>
      <c r="R245" s="241">
        <v>0</v>
      </c>
      <c r="S245" s="42"/>
      <c r="T245" s="228"/>
      <c r="U245" s="340">
        <v>0</v>
      </c>
      <c r="V245" s="227"/>
      <c r="W245" s="5"/>
      <c r="X245" s="108" t="s">
        <v>680</v>
      </c>
      <c r="Y245" s="109" t="s">
        <v>2219</v>
      </c>
      <c r="Z245" s="123">
        <v>0</v>
      </c>
      <c r="AA245" s="83" t="s">
        <v>680</v>
      </c>
      <c r="AB245" s="83" t="s">
        <v>680</v>
      </c>
      <c r="AC245" s="83" t="s">
        <v>680</v>
      </c>
      <c r="AE245" s="93" t="s">
        <v>2886</v>
      </c>
      <c r="AF245" s="93"/>
      <c r="AG245" s="96" t="s">
        <v>680</v>
      </c>
      <c r="AH245" s="96" t="s">
        <v>680</v>
      </c>
      <c r="AI245" s="96" t="s">
        <v>680</v>
      </c>
      <c r="AJ245" s="96" t="s">
        <v>680</v>
      </c>
      <c r="AK245" s="96" t="s">
        <v>680</v>
      </c>
      <c r="AL245" s="96" t="s">
        <v>680</v>
      </c>
      <c r="AM245" s="96" t="s">
        <v>680</v>
      </c>
      <c r="AN245" s="96" t="s">
        <v>680</v>
      </c>
      <c r="AO245" s="96" t="s">
        <v>680</v>
      </c>
      <c r="AP245" s="96" t="s">
        <v>680</v>
      </c>
      <c r="AQ245" s="96" t="s">
        <v>680</v>
      </c>
      <c r="AR245" s="96" t="s">
        <v>680</v>
      </c>
      <c r="AS245" s="96" t="s">
        <v>680</v>
      </c>
      <c r="AT245" s="96" t="s">
        <v>680</v>
      </c>
      <c r="AU245" s="96" t="s">
        <v>680</v>
      </c>
      <c r="AV245" s="96" t="s">
        <v>680</v>
      </c>
      <c r="AW245" s="96" t="s">
        <v>680</v>
      </c>
      <c r="AX245" s="96" t="s">
        <v>680</v>
      </c>
      <c r="AY245" s="344"/>
      <c r="AZ245" s="93"/>
      <c r="BA245" s="93"/>
      <c r="BB245" s="94"/>
      <c r="BC245" s="93">
        <v>0</v>
      </c>
      <c r="BD245" s="94">
        <v>0</v>
      </c>
      <c r="BE245" s="94">
        <v>0</v>
      </c>
      <c r="BF245" s="94">
        <v>0</v>
      </c>
      <c r="BG245" s="94">
        <v>1</v>
      </c>
      <c r="BH245" s="94">
        <v>0</v>
      </c>
      <c r="BI245" s="94">
        <v>0</v>
      </c>
      <c r="BJ245" s="94">
        <v>0</v>
      </c>
      <c r="BK245" s="94"/>
      <c r="BL245" s="94">
        <v>0</v>
      </c>
      <c r="BM245" s="94">
        <v>0</v>
      </c>
      <c r="BN245" s="94">
        <v>0</v>
      </c>
      <c r="BO245" s="94">
        <v>0</v>
      </c>
      <c r="BP245" s="94">
        <v>0</v>
      </c>
      <c r="BQ245" s="94">
        <v>0</v>
      </c>
      <c r="BR245" s="94">
        <v>0</v>
      </c>
      <c r="BS245" s="94">
        <v>0</v>
      </c>
      <c r="BT245" s="94">
        <v>0</v>
      </c>
      <c r="BU245" s="94"/>
      <c r="BV245" s="94"/>
      <c r="BW245" s="94"/>
      <c r="BX245" s="94"/>
      <c r="BY245" s="94"/>
      <c r="BZ245" s="94">
        <v>0</v>
      </c>
    </row>
    <row r="246" spans="1:78" s="2" customFormat="1" ht="11.45" hidden="1" customHeight="1" x14ac:dyDescent="0.2">
      <c r="A246" s="95"/>
      <c r="B246" s="312"/>
      <c r="C246" s="346" t="s">
        <v>680</v>
      </c>
      <c r="D246" s="312"/>
      <c r="E246" s="127"/>
      <c r="F246" s="126"/>
      <c r="G246" s="945" t="s">
        <v>680</v>
      </c>
      <c r="H246" s="945" t="s">
        <v>680</v>
      </c>
      <c r="I246" s="943"/>
      <c r="J246" s="103"/>
      <c r="K246" s="104"/>
      <c r="L246" s="632"/>
      <c r="M246" s="105"/>
      <c r="N246" s="630"/>
      <c r="O246" s="372" t="s">
        <v>680</v>
      </c>
      <c r="P246" s="352"/>
      <c r="Q246" s="381"/>
      <c r="R246" s="241">
        <v>0</v>
      </c>
      <c r="S246" s="42"/>
      <c r="T246" s="228"/>
      <c r="U246" s="340">
        <v>0</v>
      </c>
      <c r="V246" s="227"/>
      <c r="W246" s="5"/>
      <c r="X246" s="108" t="s">
        <v>680</v>
      </c>
      <c r="Y246" s="109" t="s">
        <v>2219</v>
      </c>
      <c r="Z246" s="123">
        <v>0</v>
      </c>
      <c r="AA246" s="83" t="s">
        <v>680</v>
      </c>
      <c r="AB246" s="83" t="s">
        <v>680</v>
      </c>
      <c r="AC246" s="83" t="s">
        <v>680</v>
      </c>
      <c r="AE246" s="93" t="s">
        <v>2886</v>
      </c>
      <c r="AF246" s="93"/>
      <c r="AG246" s="96" t="s">
        <v>680</v>
      </c>
      <c r="AH246" s="96" t="s">
        <v>680</v>
      </c>
      <c r="AI246" s="96" t="s">
        <v>680</v>
      </c>
      <c r="AJ246" s="96" t="s">
        <v>680</v>
      </c>
      <c r="AK246" s="96" t="s">
        <v>680</v>
      </c>
      <c r="AL246" s="96" t="s">
        <v>680</v>
      </c>
      <c r="AM246" s="96" t="s">
        <v>680</v>
      </c>
      <c r="AN246" s="96" t="s">
        <v>680</v>
      </c>
      <c r="AO246" s="96" t="s">
        <v>680</v>
      </c>
      <c r="AP246" s="96" t="s">
        <v>680</v>
      </c>
      <c r="AQ246" s="96" t="s">
        <v>680</v>
      </c>
      <c r="AR246" s="96" t="s">
        <v>680</v>
      </c>
      <c r="AS246" s="96" t="s">
        <v>680</v>
      </c>
      <c r="AT246" s="96" t="s">
        <v>680</v>
      </c>
      <c r="AU246" s="96" t="s">
        <v>680</v>
      </c>
      <c r="AV246" s="96" t="s">
        <v>680</v>
      </c>
      <c r="AW246" s="96" t="s">
        <v>680</v>
      </c>
      <c r="AX246" s="96" t="s">
        <v>680</v>
      </c>
      <c r="AY246" s="344"/>
      <c r="AZ246" s="93"/>
      <c r="BA246" s="93"/>
      <c r="BB246" s="94"/>
      <c r="BC246" s="93">
        <v>0</v>
      </c>
      <c r="BD246" s="94">
        <v>0</v>
      </c>
      <c r="BE246" s="94">
        <v>0</v>
      </c>
      <c r="BF246" s="94">
        <v>0</v>
      </c>
      <c r="BG246" s="94">
        <v>1</v>
      </c>
      <c r="BH246" s="94">
        <v>0</v>
      </c>
      <c r="BI246" s="94">
        <v>0</v>
      </c>
      <c r="BJ246" s="94">
        <v>0</v>
      </c>
      <c r="BK246" s="94"/>
      <c r="BL246" s="94">
        <v>0</v>
      </c>
      <c r="BM246" s="94">
        <v>0</v>
      </c>
      <c r="BN246" s="94">
        <v>0</v>
      </c>
      <c r="BO246" s="94">
        <v>0</v>
      </c>
      <c r="BP246" s="94">
        <v>0</v>
      </c>
      <c r="BQ246" s="94">
        <v>0</v>
      </c>
      <c r="BR246" s="94">
        <v>0</v>
      </c>
      <c r="BS246" s="94">
        <v>0</v>
      </c>
      <c r="BT246" s="94">
        <v>0</v>
      </c>
      <c r="BU246" s="94"/>
      <c r="BV246" s="94"/>
      <c r="BW246" s="94"/>
      <c r="BX246" s="94"/>
      <c r="BY246" s="94"/>
      <c r="BZ246" s="94">
        <v>0</v>
      </c>
    </row>
    <row r="247" spans="1:78" s="2" customFormat="1" ht="11.45" hidden="1" customHeight="1" x14ac:dyDescent="0.2">
      <c r="A247" s="95"/>
      <c r="B247" s="312"/>
      <c r="C247" s="346" t="s">
        <v>680</v>
      </c>
      <c r="D247" s="312"/>
      <c r="E247" s="127"/>
      <c r="F247" s="126"/>
      <c r="G247" s="945" t="s">
        <v>680</v>
      </c>
      <c r="H247" s="945" t="s">
        <v>680</v>
      </c>
      <c r="I247" s="943"/>
      <c r="J247" s="103"/>
      <c r="K247" s="104"/>
      <c r="L247" s="632"/>
      <c r="M247" s="105"/>
      <c r="N247" s="630"/>
      <c r="O247" s="372" t="s">
        <v>680</v>
      </c>
      <c r="P247" s="352"/>
      <c r="Q247" s="381"/>
      <c r="R247" s="241">
        <v>0</v>
      </c>
      <c r="S247" s="42"/>
      <c r="T247" s="228"/>
      <c r="U247" s="340">
        <v>0</v>
      </c>
      <c r="V247" s="227"/>
      <c r="W247" s="5"/>
      <c r="X247" s="108" t="s">
        <v>680</v>
      </c>
      <c r="Y247" s="109" t="s">
        <v>2219</v>
      </c>
      <c r="Z247" s="123">
        <v>0</v>
      </c>
      <c r="AA247" s="83" t="s">
        <v>680</v>
      </c>
      <c r="AB247" s="83" t="s">
        <v>680</v>
      </c>
      <c r="AC247" s="83" t="s">
        <v>680</v>
      </c>
      <c r="AE247" s="93" t="s">
        <v>2886</v>
      </c>
      <c r="AF247" s="93"/>
      <c r="AG247" s="96" t="s">
        <v>680</v>
      </c>
      <c r="AH247" s="96" t="s">
        <v>680</v>
      </c>
      <c r="AI247" s="96" t="s">
        <v>680</v>
      </c>
      <c r="AJ247" s="96" t="s">
        <v>680</v>
      </c>
      <c r="AK247" s="96" t="s">
        <v>680</v>
      </c>
      <c r="AL247" s="96" t="s">
        <v>680</v>
      </c>
      <c r="AM247" s="96" t="s">
        <v>680</v>
      </c>
      <c r="AN247" s="96" t="s">
        <v>680</v>
      </c>
      <c r="AO247" s="96" t="s">
        <v>680</v>
      </c>
      <c r="AP247" s="96" t="s">
        <v>680</v>
      </c>
      <c r="AQ247" s="96" t="s">
        <v>680</v>
      </c>
      <c r="AR247" s="96" t="s">
        <v>680</v>
      </c>
      <c r="AS247" s="96" t="s">
        <v>680</v>
      </c>
      <c r="AT247" s="96" t="s">
        <v>680</v>
      </c>
      <c r="AU247" s="96" t="s">
        <v>680</v>
      </c>
      <c r="AV247" s="96" t="s">
        <v>680</v>
      </c>
      <c r="AW247" s="96" t="s">
        <v>680</v>
      </c>
      <c r="AX247" s="96" t="s">
        <v>680</v>
      </c>
      <c r="AY247" s="344"/>
      <c r="AZ247" s="93"/>
      <c r="BA247" s="93"/>
      <c r="BB247" s="94"/>
      <c r="BC247" s="93">
        <v>0</v>
      </c>
      <c r="BD247" s="94">
        <v>0</v>
      </c>
      <c r="BE247" s="94">
        <v>0</v>
      </c>
      <c r="BF247" s="94">
        <v>0</v>
      </c>
      <c r="BG247" s="94">
        <v>1</v>
      </c>
      <c r="BH247" s="94">
        <v>0</v>
      </c>
      <c r="BI247" s="94">
        <v>0</v>
      </c>
      <c r="BJ247" s="94">
        <v>0</v>
      </c>
      <c r="BK247" s="94"/>
      <c r="BL247" s="94">
        <v>0</v>
      </c>
      <c r="BM247" s="94">
        <v>0</v>
      </c>
      <c r="BN247" s="94">
        <v>0</v>
      </c>
      <c r="BO247" s="94">
        <v>0</v>
      </c>
      <c r="BP247" s="94">
        <v>0</v>
      </c>
      <c r="BQ247" s="94">
        <v>0</v>
      </c>
      <c r="BR247" s="94">
        <v>0</v>
      </c>
      <c r="BS247" s="94">
        <v>0</v>
      </c>
      <c r="BT247" s="94">
        <v>0</v>
      </c>
      <c r="BU247" s="94"/>
      <c r="BV247" s="94"/>
      <c r="BW247" s="94"/>
      <c r="BX247" s="94"/>
      <c r="BY247" s="94"/>
      <c r="BZ247" s="94">
        <v>0</v>
      </c>
    </row>
    <row r="248" spans="1:78" s="2" customFormat="1" ht="11.45" hidden="1" customHeight="1" x14ac:dyDescent="0.2">
      <c r="A248" s="95"/>
      <c r="B248" s="312"/>
      <c r="C248" s="346" t="s">
        <v>680</v>
      </c>
      <c r="D248" s="312"/>
      <c r="E248" s="127"/>
      <c r="F248" s="126"/>
      <c r="G248" s="945" t="s">
        <v>680</v>
      </c>
      <c r="H248" s="945" t="s">
        <v>680</v>
      </c>
      <c r="I248" s="943"/>
      <c r="J248" s="103"/>
      <c r="K248" s="104"/>
      <c r="L248" s="632"/>
      <c r="M248" s="105"/>
      <c r="N248" s="630"/>
      <c r="O248" s="372" t="s">
        <v>680</v>
      </c>
      <c r="P248" s="352"/>
      <c r="Q248" s="381"/>
      <c r="R248" s="241">
        <v>0</v>
      </c>
      <c r="S248" s="42"/>
      <c r="T248" s="228"/>
      <c r="U248" s="340">
        <v>0</v>
      </c>
      <c r="V248" s="227"/>
      <c r="W248" s="5"/>
      <c r="X248" s="108" t="s">
        <v>680</v>
      </c>
      <c r="Y248" s="109" t="s">
        <v>2219</v>
      </c>
      <c r="Z248" s="123">
        <v>0</v>
      </c>
      <c r="AA248" s="83" t="s">
        <v>680</v>
      </c>
      <c r="AB248" s="83" t="s">
        <v>680</v>
      </c>
      <c r="AC248" s="83" t="s">
        <v>680</v>
      </c>
      <c r="AE248" s="93" t="s">
        <v>2886</v>
      </c>
      <c r="AF248" s="93"/>
      <c r="AG248" s="96" t="s">
        <v>680</v>
      </c>
      <c r="AH248" s="96" t="s">
        <v>680</v>
      </c>
      <c r="AI248" s="96" t="s">
        <v>680</v>
      </c>
      <c r="AJ248" s="96" t="s">
        <v>680</v>
      </c>
      <c r="AK248" s="96" t="s">
        <v>680</v>
      </c>
      <c r="AL248" s="96" t="s">
        <v>680</v>
      </c>
      <c r="AM248" s="96" t="s">
        <v>680</v>
      </c>
      <c r="AN248" s="96" t="s">
        <v>680</v>
      </c>
      <c r="AO248" s="96" t="s">
        <v>680</v>
      </c>
      <c r="AP248" s="96" t="s">
        <v>680</v>
      </c>
      <c r="AQ248" s="96" t="s">
        <v>680</v>
      </c>
      <c r="AR248" s="96" t="s">
        <v>680</v>
      </c>
      <c r="AS248" s="96" t="s">
        <v>680</v>
      </c>
      <c r="AT248" s="96" t="s">
        <v>680</v>
      </c>
      <c r="AU248" s="96" t="s">
        <v>680</v>
      </c>
      <c r="AV248" s="96" t="s">
        <v>680</v>
      </c>
      <c r="AW248" s="96" t="s">
        <v>680</v>
      </c>
      <c r="AX248" s="96" t="s">
        <v>680</v>
      </c>
      <c r="AY248" s="344"/>
      <c r="AZ248" s="93"/>
      <c r="BA248" s="93"/>
      <c r="BB248" s="94"/>
      <c r="BC248" s="93">
        <v>0</v>
      </c>
      <c r="BD248" s="94">
        <v>0</v>
      </c>
      <c r="BE248" s="94">
        <v>0</v>
      </c>
      <c r="BF248" s="94">
        <v>0</v>
      </c>
      <c r="BG248" s="94">
        <v>1</v>
      </c>
      <c r="BH248" s="94">
        <v>0</v>
      </c>
      <c r="BI248" s="94">
        <v>0</v>
      </c>
      <c r="BJ248" s="94">
        <v>0</v>
      </c>
      <c r="BK248" s="94"/>
      <c r="BL248" s="94">
        <v>0</v>
      </c>
      <c r="BM248" s="94">
        <v>0</v>
      </c>
      <c r="BN248" s="94">
        <v>0</v>
      </c>
      <c r="BO248" s="94">
        <v>0</v>
      </c>
      <c r="BP248" s="94">
        <v>0</v>
      </c>
      <c r="BQ248" s="94">
        <v>0</v>
      </c>
      <c r="BR248" s="94">
        <v>0</v>
      </c>
      <c r="BS248" s="94">
        <v>0</v>
      </c>
      <c r="BT248" s="94">
        <v>0</v>
      </c>
      <c r="BU248" s="94"/>
      <c r="BV248" s="94"/>
      <c r="BW248" s="94"/>
      <c r="BX248" s="94"/>
      <c r="BY248" s="94"/>
      <c r="BZ248" s="94">
        <v>0</v>
      </c>
    </row>
    <row r="249" spans="1:78" s="2" customFormat="1" ht="11.45" hidden="1" customHeight="1" x14ac:dyDescent="0.2">
      <c r="A249" s="95"/>
      <c r="B249" s="312"/>
      <c r="C249" s="346" t="s">
        <v>680</v>
      </c>
      <c r="D249" s="312"/>
      <c r="E249" s="127"/>
      <c r="F249" s="126"/>
      <c r="G249" s="945" t="s">
        <v>680</v>
      </c>
      <c r="H249" s="945" t="s">
        <v>680</v>
      </c>
      <c r="I249" s="943"/>
      <c r="J249" s="103"/>
      <c r="K249" s="104"/>
      <c r="L249" s="632"/>
      <c r="M249" s="105"/>
      <c r="N249" s="630"/>
      <c r="O249" s="372" t="s">
        <v>680</v>
      </c>
      <c r="P249" s="352"/>
      <c r="Q249" s="381"/>
      <c r="R249" s="241">
        <v>0</v>
      </c>
      <c r="S249" s="42"/>
      <c r="T249" s="228"/>
      <c r="U249" s="340">
        <v>0</v>
      </c>
      <c r="V249" s="227"/>
      <c r="W249" s="5"/>
      <c r="X249" s="108" t="s">
        <v>680</v>
      </c>
      <c r="Y249" s="109" t="s">
        <v>2219</v>
      </c>
      <c r="Z249" s="123">
        <v>0</v>
      </c>
      <c r="AA249" s="83" t="s">
        <v>680</v>
      </c>
      <c r="AB249" s="83" t="s">
        <v>680</v>
      </c>
      <c r="AC249" s="83" t="s">
        <v>680</v>
      </c>
      <c r="AE249" s="93" t="s">
        <v>2886</v>
      </c>
      <c r="AF249" s="93"/>
      <c r="AG249" s="96" t="s">
        <v>680</v>
      </c>
      <c r="AH249" s="96" t="s">
        <v>680</v>
      </c>
      <c r="AI249" s="96" t="s">
        <v>680</v>
      </c>
      <c r="AJ249" s="96" t="s">
        <v>680</v>
      </c>
      <c r="AK249" s="96" t="s">
        <v>680</v>
      </c>
      <c r="AL249" s="96" t="s">
        <v>680</v>
      </c>
      <c r="AM249" s="96" t="s">
        <v>680</v>
      </c>
      <c r="AN249" s="96" t="s">
        <v>680</v>
      </c>
      <c r="AO249" s="96" t="s">
        <v>680</v>
      </c>
      <c r="AP249" s="96" t="s">
        <v>680</v>
      </c>
      <c r="AQ249" s="96" t="s">
        <v>680</v>
      </c>
      <c r="AR249" s="96" t="s">
        <v>680</v>
      </c>
      <c r="AS249" s="96" t="s">
        <v>680</v>
      </c>
      <c r="AT249" s="96" t="s">
        <v>680</v>
      </c>
      <c r="AU249" s="96" t="s">
        <v>680</v>
      </c>
      <c r="AV249" s="96" t="s">
        <v>680</v>
      </c>
      <c r="AW249" s="96" t="s">
        <v>680</v>
      </c>
      <c r="AX249" s="96" t="s">
        <v>680</v>
      </c>
      <c r="AY249" s="344"/>
      <c r="AZ249" s="93"/>
      <c r="BA249" s="93"/>
      <c r="BB249" s="94"/>
      <c r="BC249" s="93">
        <v>0</v>
      </c>
      <c r="BD249" s="94">
        <v>0</v>
      </c>
      <c r="BE249" s="94">
        <v>0</v>
      </c>
      <c r="BF249" s="94">
        <v>0</v>
      </c>
      <c r="BG249" s="94">
        <v>1</v>
      </c>
      <c r="BH249" s="94">
        <v>0</v>
      </c>
      <c r="BI249" s="94">
        <v>0</v>
      </c>
      <c r="BJ249" s="94">
        <v>0</v>
      </c>
      <c r="BK249" s="94"/>
      <c r="BL249" s="94">
        <v>0</v>
      </c>
      <c r="BM249" s="94">
        <v>0</v>
      </c>
      <c r="BN249" s="94">
        <v>0</v>
      </c>
      <c r="BO249" s="94">
        <v>0</v>
      </c>
      <c r="BP249" s="94">
        <v>0</v>
      </c>
      <c r="BQ249" s="94">
        <v>0</v>
      </c>
      <c r="BR249" s="94">
        <v>0</v>
      </c>
      <c r="BS249" s="94">
        <v>0</v>
      </c>
      <c r="BT249" s="94">
        <v>0</v>
      </c>
      <c r="BU249" s="94"/>
      <c r="BV249" s="94"/>
      <c r="BW249" s="94"/>
      <c r="BX249" s="94"/>
      <c r="BY249" s="94"/>
      <c r="BZ249" s="94">
        <v>0</v>
      </c>
    </row>
    <row r="250" spans="1:78" s="2" customFormat="1" ht="11.45" hidden="1" customHeight="1" x14ac:dyDescent="0.2">
      <c r="A250" s="95"/>
      <c r="B250" s="312"/>
      <c r="C250" s="346" t="s">
        <v>680</v>
      </c>
      <c r="D250" s="312"/>
      <c r="E250" s="127"/>
      <c r="F250" s="126"/>
      <c r="G250" s="945" t="s">
        <v>680</v>
      </c>
      <c r="H250" s="945" t="s">
        <v>680</v>
      </c>
      <c r="I250" s="943"/>
      <c r="J250" s="103"/>
      <c r="K250" s="104"/>
      <c r="L250" s="632"/>
      <c r="M250" s="105"/>
      <c r="N250" s="630"/>
      <c r="O250" s="372" t="s">
        <v>680</v>
      </c>
      <c r="P250" s="352"/>
      <c r="Q250" s="381"/>
      <c r="R250" s="241">
        <v>0</v>
      </c>
      <c r="S250" s="42"/>
      <c r="T250" s="228"/>
      <c r="U250" s="340">
        <v>0</v>
      </c>
      <c r="V250" s="227"/>
      <c r="W250" s="5"/>
      <c r="X250" s="108" t="s">
        <v>680</v>
      </c>
      <c r="Y250" s="109" t="s">
        <v>2219</v>
      </c>
      <c r="Z250" s="123">
        <v>0</v>
      </c>
      <c r="AA250" s="83" t="s">
        <v>680</v>
      </c>
      <c r="AB250" s="83" t="s">
        <v>680</v>
      </c>
      <c r="AC250" s="83" t="s">
        <v>680</v>
      </c>
      <c r="AE250" s="93" t="s">
        <v>2886</v>
      </c>
      <c r="AF250" s="93"/>
      <c r="AG250" s="96" t="s">
        <v>680</v>
      </c>
      <c r="AH250" s="96" t="s">
        <v>680</v>
      </c>
      <c r="AI250" s="96" t="s">
        <v>680</v>
      </c>
      <c r="AJ250" s="96" t="s">
        <v>680</v>
      </c>
      <c r="AK250" s="96" t="s">
        <v>680</v>
      </c>
      <c r="AL250" s="96" t="s">
        <v>680</v>
      </c>
      <c r="AM250" s="96" t="s">
        <v>680</v>
      </c>
      <c r="AN250" s="96" t="s">
        <v>680</v>
      </c>
      <c r="AO250" s="96" t="s">
        <v>680</v>
      </c>
      <c r="AP250" s="96" t="s">
        <v>680</v>
      </c>
      <c r="AQ250" s="96" t="s">
        <v>680</v>
      </c>
      <c r="AR250" s="96" t="s">
        <v>680</v>
      </c>
      <c r="AS250" s="96" t="s">
        <v>680</v>
      </c>
      <c r="AT250" s="96" t="s">
        <v>680</v>
      </c>
      <c r="AU250" s="96" t="s">
        <v>680</v>
      </c>
      <c r="AV250" s="96" t="s">
        <v>680</v>
      </c>
      <c r="AW250" s="96" t="s">
        <v>680</v>
      </c>
      <c r="AX250" s="96" t="s">
        <v>680</v>
      </c>
      <c r="AY250" s="344"/>
      <c r="AZ250" s="93"/>
      <c r="BA250" s="93"/>
      <c r="BB250" s="94"/>
      <c r="BC250" s="93">
        <v>0</v>
      </c>
      <c r="BD250" s="94">
        <v>0</v>
      </c>
      <c r="BE250" s="94">
        <v>0</v>
      </c>
      <c r="BF250" s="94">
        <v>0</v>
      </c>
      <c r="BG250" s="94">
        <v>1</v>
      </c>
      <c r="BH250" s="94">
        <v>0</v>
      </c>
      <c r="BI250" s="94">
        <v>0</v>
      </c>
      <c r="BJ250" s="94">
        <v>0</v>
      </c>
      <c r="BK250" s="94"/>
      <c r="BL250" s="94">
        <v>0</v>
      </c>
      <c r="BM250" s="94">
        <v>0</v>
      </c>
      <c r="BN250" s="94">
        <v>0</v>
      </c>
      <c r="BO250" s="94">
        <v>0</v>
      </c>
      <c r="BP250" s="94">
        <v>0</v>
      </c>
      <c r="BQ250" s="94">
        <v>0</v>
      </c>
      <c r="BR250" s="94">
        <v>0</v>
      </c>
      <c r="BS250" s="94">
        <v>0</v>
      </c>
      <c r="BT250" s="94">
        <v>0</v>
      </c>
      <c r="BU250" s="94"/>
      <c r="BV250" s="94"/>
      <c r="BW250" s="94"/>
      <c r="BX250" s="94"/>
      <c r="BY250" s="94"/>
      <c r="BZ250" s="94">
        <v>0</v>
      </c>
    </row>
    <row r="251" spans="1:78" s="2" customFormat="1" ht="11.45" hidden="1" customHeight="1" x14ac:dyDescent="0.2">
      <c r="A251" s="95"/>
      <c r="B251" s="312"/>
      <c r="C251" s="346" t="s">
        <v>680</v>
      </c>
      <c r="D251" s="312"/>
      <c r="E251" s="127"/>
      <c r="F251" s="126"/>
      <c r="G251" s="945" t="s">
        <v>680</v>
      </c>
      <c r="H251" s="945" t="s">
        <v>680</v>
      </c>
      <c r="I251" s="943"/>
      <c r="J251" s="103"/>
      <c r="K251" s="104"/>
      <c r="L251" s="632"/>
      <c r="M251" s="105"/>
      <c r="N251" s="630"/>
      <c r="O251" s="372" t="s">
        <v>680</v>
      </c>
      <c r="P251" s="352"/>
      <c r="Q251" s="381"/>
      <c r="R251" s="241">
        <v>0</v>
      </c>
      <c r="S251" s="42"/>
      <c r="T251" s="228"/>
      <c r="U251" s="340">
        <v>0</v>
      </c>
      <c r="V251" s="227"/>
      <c r="W251" s="5"/>
      <c r="X251" s="108" t="s">
        <v>680</v>
      </c>
      <c r="Y251" s="109" t="s">
        <v>2219</v>
      </c>
      <c r="Z251" s="123">
        <v>0</v>
      </c>
      <c r="AA251" s="83" t="s">
        <v>680</v>
      </c>
      <c r="AB251" s="83" t="s">
        <v>680</v>
      </c>
      <c r="AC251" s="83" t="s">
        <v>680</v>
      </c>
      <c r="AE251" s="93" t="s">
        <v>2886</v>
      </c>
      <c r="AF251" s="93"/>
      <c r="AG251" s="96" t="s">
        <v>680</v>
      </c>
      <c r="AH251" s="96" t="s">
        <v>680</v>
      </c>
      <c r="AI251" s="96" t="s">
        <v>680</v>
      </c>
      <c r="AJ251" s="96" t="s">
        <v>680</v>
      </c>
      <c r="AK251" s="96" t="s">
        <v>680</v>
      </c>
      <c r="AL251" s="96" t="s">
        <v>680</v>
      </c>
      <c r="AM251" s="96" t="s">
        <v>680</v>
      </c>
      <c r="AN251" s="96" t="s">
        <v>680</v>
      </c>
      <c r="AO251" s="96" t="s">
        <v>680</v>
      </c>
      <c r="AP251" s="96" t="s">
        <v>680</v>
      </c>
      <c r="AQ251" s="96" t="s">
        <v>680</v>
      </c>
      <c r="AR251" s="96" t="s">
        <v>680</v>
      </c>
      <c r="AS251" s="96" t="s">
        <v>680</v>
      </c>
      <c r="AT251" s="96" t="s">
        <v>680</v>
      </c>
      <c r="AU251" s="96" t="s">
        <v>680</v>
      </c>
      <c r="AV251" s="96" t="s">
        <v>680</v>
      </c>
      <c r="AW251" s="96" t="s">
        <v>680</v>
      </c>
      <c r="AX251" s="96" t="s">
        <v>680</v>
      </c>
      <c r="AY251" s="344"/>
      <c r="AZ251" s="93"/>
      <c r="BA251" s="93"/>
      <c r="BB251" s="94"/>
      <c r="BC251" s="93">
        <v>0</v>
      </c>
      <c r="BD251" s="94">
        <v>0</v>
      </c>
      <c r="BE251" s="94">
        <v>0</v>
      </c>
      <c r="BF251" s="94">
        <v>0</v>
      </c>
      <c r="BG251" s="94">
        <v>1</v>
      </c>
      <c r="BH251" s="94">
        <v>0</v>
      </c>
      <c r="BI251" s="94">
        <v>0</v>
      </c>
      <c r="BJ251" s="94">
        <v>0</v>
      </c>
      <c r="BK251" s="94"/>
      <c r="BL251" s="94">
        <v>0</v>
      </c>
      <c r="BM251" s="94">
        <v>0</v>
      </c>
      <c r="BN251" s="94">
        <v>0</v>
      </c>
      <c r="BO251" s="94">
        <v>0</v>
      </c>
      <c r="BP251" s="94">
        <v>0</v>
      </c>
      <c r="BQ251" s="94">
        <v>0</v>
      </c>
      <c r="BR251" s="94">
        <v>0</v>
      </c>
      <c r="BS251" s="94">
        <v>0</v>
      </c>
      <c r="BT251" s="94">
        <v>0</v>
      </c>
      <c r="BU251" s="94"/>
      <c r="BV251" s="94"/>
      <c r="BW251" s="94"/>
      <c r="BX251" s="94"/>
      <c r="BY251" s="94"/>
      <c r="BZ251" s="94">
        <v>0</v>
      </c>
    </row>
    <row r="252" spans="1:78" s="2" customFormat="1" ht="11.45" hidden="1" customHeight="1" x14ac:dyDescent="0.2">
      <c r="A252" s="95"/>
      <c r="B252" s="312"/>
      <c r="C252" s="346" t="s">
        <v>680</v>
      </c>
      <c r="D252" s="312"/>
      <c r="E252" s="127"/>
      <c r="F252" s="126"/>
      <c r="G252" s="945" t="s">
        <v>680</v>
      </c>
      <c r="H252" s="945" t="s">
        <v>680</v>
      </c>
      <c r="I252" s="943"/>
      <c r="J252" s="103"/>
      <c r="K252" s="104"/>
      <c r="L252" s="632"/>
      <c r="M252" s="105"/>
      <c r="N252" s="630"/>
      <c r="O252" s="372" t="s">
        <v>680</v>
      </c>
      <c r="P252" s="352"/>
      <c r="Q252" s="381"/>
      <c r="R252" s="241">
        <v>0</v>
      </c>
      <c r="S252" s="42"/>
      <c r="T252" s="228"/>
      <c r="U252" s="340">
        <v>0</v>
      </c>
      <c r="V252" s="227"/>
      <c r="W252" s="5"/>
      <c r="X252" s="108" t="s">
        <v>680</v>
      </c>
      <c r="Y252" s="109" t="s">
        <v>2219</v>
      </c>
      <c r="Z252" s="123">
        <v>0</v>
      </c>
      <c r="AA252" s="83" t="s">
        <v>680</v>
      </c>
      <c r="AB252" s="83" t="s">
        <v>680</v>
      </c>
      <c r="AC252" s="83" t="s">
        <v>680</v>
      </c>
      <c r="AE252" s="93" t="s">
        <v>2886</v>
      </c>
      <c r="AF252" s="93"/>
      <c r="AG252" s="96" t="s">
        <v>680</v>
      </c>
      <c r="AH252" s="96" t="s">
        <v>680</v>
      </c>
      <c r="AI252" s="96" t="s">
        <v>680</v>
      </c>
      <c r="AJ252" s="96" t="s">
        <v>680</v>
      </c>
      <c r="AK252" s="96" t="s">
        <v>680</v>
      </c>
      <c r="AL252" s="96" t="s">
        <v>680</v>
      </c>
      <c r="AM252" s="96" t="s">
        <v>680</v>
      </c>
      <c r="AN252" s="96" t="s">
        <v>680</v>
      </c>
      <c r="AO252" s="96" t="s">
        <v>680</v>
      </c>
      <c r="AP252" s="96" t="s">
        <v>680</v>
      </c>
      <c r="AQ252" s="96" t="s">
        <v>680</v>
      </c>
      <c r="AR252" s="96" t="s">
        <v>680</v>
      </c>
      <c r="AS252" s="96" t="s">
        <v>680</v>
      </c>
      <c r="AT252" s="96" t="s">
        <v>680</v>
      </c>
      <c r="AU252" s="96" t="s">
        <v>680</v>
      </c>
      <c r="AV252" s="96" t="s">
        <v>680</v>
      </c>
      <c r="AW252" s="96" t="s">
        <v>680</v>
      </c>
      <c r="AX252" s="96" t="s">
        <v>680</v>
      </c>
      <c r="AY252" s="344"/>
      <c r="AZ252" s="93"/>
      <c r="BA252" s="93"/>
      <c r="BB252" s="94"/>
      <c r="BC252" s="93">
        <v>0</v>
      </c>
      <c r="BD252" s="94">
        <v>0</v>
      </c>
      <c r="BE252" s="94">
        <v>0</v>
      </c>
      <c r="BF252" s="94">
        <v>0</v>
      </c>
      <c r="BG252" s="94">
        <v>1</v>
      </c>
      <c r="BH252" s="94">
        <v>0</v>
      </c>
      <c r="BI252" s="94">
        <v>0</v>
      </c>
      <c r="BJ252" s="94">
        <v>0</v>
      </c>
      <c r="BK252" s="94"/>
      <c r="BL252" s="94">
        <v>0</v>
      </c>
      <c r="BM252" s="94">
        <v>0</v>
      </c>
      <c r="BN252" s="94">
        <v>0</v>
      </c>
      <c r="BO252" s="94">
        <v>0</v>
      </c>
      <c r="BP252" s="94">
        <v>0</v>
      </c>
      <c r="BQ252" s="94">
        <v>0</v>
      </c>
      <c r="BR252" s="94">
        <v>0</v>
      </c>
      <c r="BS252" s="94">
        <v>0</v>
      </c>
      <c r="BT252" s="94">
        <v>0</v>
      </c>
      <c r="BU252" s="94"/>
      <c r="BV252" s="94"/>
      <c r="BW252" s="94"/>
      <c r="BX252" s="94"/>
      <c r="BY252" s="94"/>
      <c r="BZ252" s="94">
        <v>0</v>
      </c>
    </row>
    <row r="253" spans="1:78" s="2" customFormat="1" ht="11.45" hidden="1" customHeight="1" x14ac:dyDescent="0.2">
      <c r="A253" s="95"/>
      <c r="B253" s="312"/>
      <c r="C253" s="346" t="s">
        <v>680</v>
      </c>
      <c r="D253" s="312"/>
      <c r="E253" s="127"/>
      <c r="F253" s="126"/>
      <c r="G253" s="945" t="s">
        <v>680</v>
      </c>
      <c r="H253" s="945" t="s">
        <v>680</v>
      </c>
      <c r="I253" s="943"/>
      <c r="J253" s="103"/>
      <c r="K253" s="104"/>
      <c r="L253" s="632"/>
      <c r="M253" s="105"/>
      <c r="N253" s="630"/>
      <c r="O253" s="372" t="s">
        <v>680</v>
      </c>
      <c r="P253" s="352"/>
      <c r="Q253" s="381"/>
      <c r="R253" s="241">
        <v>0</v>
      </c>
      <c r="S253" s="42"/>
      <c r="T253" s="228"/>
      <c r="U253" s="340">
        <v>0</v>
      </c>
      <c r="V253" s="227"/>
      <c r="W253" s="5"/>
      <c r="X253" s="108" t="s">
        <v>680</v>
      </c>
      <c r="Y253" s="109" t="s">
        <v>2219</v>
      </c>
      <c r="Z253" s="123">
        <v>0</v>
      </c>
      <c r="AA253" s="83" t="s">
        <v>680</v>
      </c>
      <c r="AB253" s="83" t="s">
        <v>680</v>
      </c>
      <c r="AC253" s="83" t="s">
        <v>680</v>
      </c>
      <c r="AE253" s="93" t="s">
        <v>2886</v>
      </c>
      <c r="AF253" s="93"/>
      <c r="AG253" s="96" t="s">
        <v>680</v>
      </c>
      <c r="AH253" s="96" t="s">
        <v>680</v>
      </c>
      <c r="AI253" s="96" t="s">
        <v>680</v>
      </c>
      <c r="AJ253" s="96" t="s">
        <v>680</v>
      </c>
      <c r="AK253" s="96" t="s">
        <v>680</v>
      </c>
      <c r="AL253" s="96" t="s">
        <v>680</v>
      </c>
      <c r="AM253" s="96" t="s">
        <v>680</v>
      </c>
      <c r="AN253" s="96" t="s">
        <v>680</v>
      </c>
      <c r="AO253" s="96" t="s">
        <v>680</v>
      </c>
      <c r="AP253" s="96" t="s">
        <v>680</v>
      </c>
      <c r="AQ253" s="96" t="s">
        <v>680</v>
      </c>
      <c r="AR253" s="96" t="s">
        <v>680</v>
      </c>
      <c r="AS253" s="96" t="s">
        <v>680</v>
      </c>
      <c r="AT253" s="96" t="s">
        <v>680</v>
      </c>
      <c r="AU253" s="96" t="s">
        <v>680</v>
      </c>
      <c r="AV253" s="96" t="s">
        <v>680</v>
      </c>
      <c r="AW253" s="96" t="s">
        <v>680</v>
      </c>
      <c r="AX253" s="96" t="s">
        <v>680</v>
      </c>
      <c r="AY253" s="344"/>
      <c r="AZ253" s="93"/>
      <c r="BA253" s="93"/>
      <c r="BB253" s="94"/>
      <c r="BC253" s="93">
        <v>0</v>
      </c>
      <c r="BD253" s="94">
        <v>0</v>
      </c>
      <c r="BE253" s="94">
        <v>0</v>
      </c>
      <c r="BF253" s="94">
        <v>0</v>
      </c>
      <c r="BG253" s="94">
        <v>1</v>
      </c>
      <c r="BH253" s="94">
        <v>0</v>
      </c>
      <c r="BI253" s="94">
        <v>0</v>
      </c>
      <c r="BJ253" s="94">
        <v>0</v>
      </c>
      <c r="BK253" s="94"/>
      <c r="BL253" s="94">
        <v>0</v>
      </c>
      <c r="BM253" s="94">
        <v>0</v>
      </c>
      <c r="BN253" s="94">
        <v>0</v>
      </c>
      <c r="BO253" s="94">
        <v>0</v>
      </c>
      <c r="BP253" s="94">
        <v>0</v>
      </c>
      <c r="BQ253" s="94">
        <v>0</v>
      </c>
      <c r="BR253" s="94">
        <v>0</v>
      </c>
      <c r="BS253" s="94">
        <v>0</v>
      </c>
      <c r="BT253" s="94">
        <v>0</v>
      </c>
      <c r="BU253" s="94"/>
      <c r="BV253" s="94"/>
      <c r="BW253" s="94"/>
      <c r="BX253" s="94"/>
      <c r="BY253" s="94"/>
      <c r="BZ253" s="94">
        <v>0</v>
      </c>
    </row>
    <row r="254" spans="1:78" s="2" customFormat="1" ht="11.45" hidden="1" customHeight="1" x14ac:dyDescent="0.2">
      <c r="A254" s="95"/>
      <c r="B254" s="312"/>
      <c r="C254" s="346" t="s">
        <v>680</v>
      </c>
      <c r="D254" s="312"/>
      <c r="E254" s="127"/>
      <c r="F254" s="126"/>
      <c r="G254" s="945" t="s">
        <v>680</v>
      </c>
      <c r="H254" s="945" t="s">
        <v>680</v>
      </c>
      <c r="I254" s="943"/>
      <c r="J254" s="103"/>
      <c r="K254" s="104"/>
      <c r="L254" s="632"/>
      <c r="M254" s="105"/>
      <c r="N254" s="630"/>
      <c r="O254" s="372" t="s">
        <v>680</v>
      </c>
      <c r="P254" s="352"/>
      <c r="Q254" s="381"/>
      <c r="R254" s="241">
        <v>0</v>
      </c>
      <c r="S254" s="42"/>
      <c r="T254" s="228"/>
      <c r="U254" s="340">
        <v>0</v>
      </c>
      <c r="V254" s="227"/>
      <c r="W254" s="5"/>
      <c r="X254" s="108" t="s">
        <v>680</v>
      </c>
      <c r="Y254" s="109" t="s">
        <v>2219</v>
      </c>
      <c r="Z254" s="123">
        <v>0</v>
      </c>
      <c r="AA254" s="83" t="s">
        <v>680</v>
      </c>
      <c r="AB254" s="83" t="s">
        <v>680</v>
      </c>
      <c r="AC254" s="83" t="s">
        <v>680</v>
      </c>
      <c r="AE254" s="93" t="s">
        <v>2886</v>
      </c>
      <c r="AF254" s="93"/>
      <c r="AG254" s="96" t="s">
        <v>680</v>
      </c>
      <c r="AH254" s="96" t="s">
        <v>680</v>
      </c>
      <c r="AI254" s="96" t="s">
        <v>680</v>
      </c>
      <c r="AJ254" s="96" t="s">
        <v>680</v>
      </c>
      <c r="AK254" s="96" t="s">
        <v>680</v>
      </c>
      <c r="AL254" s="96" t="s">
        <v>680</v>
      </c>
      <c r="AM254" s="96" t="s">
        <v>680</v>
      </c>
      <c r="AN254" s="96" t="s">
        <v>680</v>
      </c>
      <c r="AO254" s="96" t="s">
        <v>680</v>
      </c>
      <c r="AP254" s="96" t="s">
        <v>680</v>
      </c>
      <c r="AQ254" s="96" t="s">
        <v>680</v>
      </c>
      <c r="AR254" s="96" t="s">
        <v>680</v>
      </c>
      <c r="AS254" s="96" t="s">
        <v>680</v>
      </c>
      <c r="AT254" s="96" t="s">
        <v>680</v>
      </c>
      <c r="AU254" s="96" t="s">
        <v>680</v>
      </c>
      <c r="AV254" s="96" t="s">
        <v>680</v>
      </c>
      <c r="AW254" s="96" t="s">
        <v>680</v>
      </c>
      <c r="AX254" s="96" t="s">
        <v>680</v>
      </c>
      <c r="AY254" s="344"/>
      <c r="AZ254" s="93"/>
      <c r="BA254" s="93"/>
      <c r="BB254" s="94"/>
      <c r="BC254" s="93">
        <v>0</v>
      </c>
      <c r="BD254" s="94">
        <v>0</v>
      </c>
      <c r="BE254" s="94">
        <v>0</v>
      </c>
      <c r="BF254" s="94">
        <v>0</v>
      </c>
      <c r="BG254" s="94">
        <v>1</v>
      </c>
      <c r="BH254" s="94">
        <v>0</v>
      </c>
      <c r="BI254" s="94">
        <v>0</v>
      </c>
      <c r="BJ254" s="94">
        <v>0</v>
      </c>
      <c r="BK254" s="94"/>
      <c r="BL254" s="94">
        <v>0</v>
      </c>
      <c r="BM254" s="94">
        <v>0</v>
      </c>
      <c r="BN254" s="94">
        <v>0</v>
      </c>
      <c r="BO254" s="94">
        <v>0</v>
      </c>
      <c r="BP254" s="94">
        <v>0</v>
      </c>
      <c r="BQ254" s="94">
        <v>0</v>
      </c>
      <c r="BR254" s="94">
        <v>0</v>
      </c>
      <c r="BS254" s="94">
        <v>0</v>
      </c>
      <c r="BT254" s="94">
        <v>0</v>
      </c>
      <c r="BU254" s="94"/>
      <c r="BV254" s="94"/>
      <c r="BW254" s="94"/>
      <c r="BX254" s="94"/>
      <c r="BY254" s="94"/>
      <c r="BZ254" s="94">
        <v>0</v>
      </c>
    </row>
    <row r="255" spans="1:78" s="2" customFormat="1" ht="11.45" hidden="1" customHeight="1" x14ac:dyDescent="0.2">
      <c r="A255" s="95"/>
      <c r="B255" s="312"/>
      <c r="C255" s="346" t="s">
        <v>680</v>
      </c>
      <c r="D255" s="312"/>
      <c r="E255" s="127"/>
      <c r="F255" s="126"/>
      <c r="G255" s="945" t="s">
        <v>680</v>
      </c>
      <c r="H255" s="945" t="s">
        <v>680</v>
      </c>
      <c r="I255" s="943"/>
      <c r="J255" s="103"/>
      <c r="K255" s="104"/>
      <c r="L255" s="632"/>
      <c r="M255" s="105"/>
      <c r="N255" s="630"/>
      <c r="O255" s="372" t="s">
        <v>680</v>
      </c>
      <c r="P255" s="352"/>
      <c r="Q255" s="381"/>
      <c r="R255" s="241">
        <v>0</v>
      </c>
      <c r="S255" s="42"/>
      <c r="T255" s="228"/>
      <c r="U255" s="340">
        <v>0</v>
      </c>
      <c r="V255" s="227"/>
      <c r="W255" s="5"/>
      <c r="X255" s="108" t="s">
        <v>680</v>
      </c>
      <c r="Y255" s="109" t="s">
        <v>2219</v>
      </c>
      <c r="Z255" s="123">
        <v>0</v>
      </c>
      <c r="AA255" s="83" t="s">
        <v>680</v>
      </c>
      <c r="AB255" s="83" t="s">
        <v>680</v>
      </c>
      <c r="AC255" s="83" t="s">
        <v>680</v>
      </c>
      <c r="AE255" s="93" t="s">
        <v>2886</v>
      </c>
      <c r="AF255" s="93"/>
      <c r="AG255" s="96" t="s">
        <v>680</v>
      </c>
      <c r="AH255" s="96" t="s">
        <v>680</v>
      </c>
      <c r="AI255" s="96" t="s">
        <v>680</v>
      </c>
      <c r="AJ255" s="96" t="s">
        <v>680</v>
      </c>
      <c r="AK255" s="96" t="s">
        <v>680</v>
      </c>
      <c r="AL255" s="96" t="s">
        <v>680</v>
      </c>
      <c r="AM255" s="96" t="s">
        <v>680</v>
      </c>
      <c r="AN255" s="96" t="s">
        <v>680</v>
      </c>
      <c r="AO255" s="96" t="s">
        <v>680</v>
      </c>
      <c r="AP255" s="96" t="s">
        <v>680</v>
      </c>
      <c r="AQ255" s="96" t="s">
        <v>680</v>
      </c>
      <c r="AR255" s="96" t="s">
        <v>680</v>
      </c>
      <c r="AS255" s="96" t="s">
        <v>680</v>
      </c>
      <c r="AT255" s="96" t="s">
        <v>680</v>
      </c>
      <c r="AU255" s="96" t="s">
        <v>680</v>
      </c>
      <c r="AV255" s="96" t="s">
        <v>680</v>
      </c>
      <c r="AW255" s="96" t="s">
        <v>680</v>
      </c>
      <c r="AX255" s="96" t="s">
        <v>680</v>
      </c>
      <c r="AY255" s="344"/>
      <c r="AZ255" s="93"/>
      <c r="BA255" s="93"/>
      <c r="BB255" s="94"/>
      <c r="BC255" s="93">
        <v>0</v>
      </c>
      <c r="BD255" s="94">
        <v>0</v>
      </c>
      <c r="BE255" s="94">
        <v>0</v>
      </c>
      <c r="BF255" s="94">
        <v>0</v>
      </c>
      <c r="BG255" s="94">
        <v>1</v>
      </c>
      <c r="BH255" s="94">
        <v>0</v>
      </c>
      <c r="BI255" s="94">
        <v>0</v>
      </c>
      <c r="BJ255" s="94">
        <v>0</v>
      </c>
      <c r="BK255" s="94"/>
      <c r="BL255" s="94">
        <v>0</v>
      </c>
      <c r="BM255" s="94">
        <v>0</v>
      </c>
      <c r="BN255" s="94">
        <v>0</v>
      </c>
      <c r="BO255" s="94">
        <v>0</v>
      </c>
      <c r="BP255" s="94">
        <v>0</v>
      </c>
      <c r="BQ255" s="94">
        <v>0</v>
      </c>
      <c r="BR255" s="94">
        <v>0</v>
      </c>
      <c r="BS255" s="94">
        <v>0</v>
      </c>
      <c r="BT255" s="94">
        <v>0</v>
      </c>
      <c r="BU255" s="94"/>
      <c r="BV255" s="94"/>
      <c r="BW255" s="94"/>
      <c r="BX255" s="94"/>
      <c r="BY255" s="94"/>
      <c r="BZ255" s="94">
        <v>0</v>
      </c>
    </row>
    <row r="256" spans="1:78" s="2" customFormat="1" ht="11.45" hidden="1" customHeight="1" x14ac:dyDescent="0.2">
      <c r="A256" s="95"/>
      <c r="B256" s="312"/>
      <c r="C256" s="346" t="s">
        <v>680</v>
      </c>
      <c r="D256" s="312"/>
      <c r="E256" s="127"/>
      <c r="F256" s="126"/>
      <c r="G256" s="945" t="s">
        <v>680</v>
      </c>
      <c r="H256" s="945" t="s">
        <v>680</v>
      </c>
      <c r="I256" s="943"/>
      <c r="J256" s="103"/>
      <c r="K256" s="104"/>
      <c r="L256" s="632"/>
      <c r="M256" s="105"/>
      <c r="N256" s="630"/>
      <c r="O256" s="372" t="s">
        <v>680</v>
      </c>
      <c r="P256" s="352"/>
      <c r="Q256" s="381"/>
      <c r="R256" s="241">
        <v>0</v>
      </c>
      <c r="S256" s="42"/>
      <c r="T256" s="228"/>
      <c r="U256" s="340">
        <v>0</v>
      </c>
      <c r="V256" s="227"/>
      <c r="W256" s="5"/>
      <c r="X256" s="108" t="s">
        <v>680</v>
      </c>
      <c r="Y256" s="109" t="s">
        <v>2219</v>
      </c>
      <c r="Z256" s="123">
        <v>0</v>
      </c>
      <c r="AA256" s="83" t="s">
        <v>680</v>
      </c>
      <c r="AB256" s="83" t="s">
        <v>680</v>
      </c>
      <c r="AC256" s="83" t="s">
        <v>680</v>
      </c>
      <c r="AE256" s="93" t="s">
        <v>2886</v>
      </c>
      <c r="AF256" s="93"/>
      <c r="AG256" s="96" t="s">
        <v>680</v>
      </c>
      <c r="AH256" s="96" t="s">
        <v>680</v>
      </c>
      <c r="AI256" s="96" t="s">
        <v>680</v>
      </c>
      <c r="AJ256" s="96" t="s">
        <v>680</v>
      </c>
      <c r="AK256" s="96" t="s">
        <v>680</v>
      </c>
      <c r="AL256" s="96" t="s">
        <v>680</v>
      </c>
      <c r="AM256" s="96" t="s">
        <v>680</v>
      </c>
      <c r="AN256" s="96" t="s">
        <v>680</v>
      </c>
      <c r="AO256" s="96" t="s">
        <v>680</v>
      </c>
      <c r="AP256" s="96" t="s">
        <v>680</v>
      </c>
      <c r="AQ256" s="96" t="s">
        <v>680</v>
      </c>
      <c r="AR256" s="96" t="s">
        <v>680</v>
      </c>
      <c r="AS256" s="96" t="s">
        <v>680</v>
      </c>
      <c r="AT256" s="96" t="s">
        <v>680</v>
      </c>
      <c r="AU256" s="96" t="s">
        <v>680</v>
      </c>
      <c r="AV256" s="96" t="s">
        <v>680</v>
      </c>
      <c r="AW256" s="96" t="s">
        <v>680</v>
      </c>
      <c r="AX256" s="96" t="s">
        <v>680</v>
      </c>
      <c r="AY256" s="344"/>
      <c r="AZ256" s="93"/>
      <c r="BA256" s="93"/>
      <c r="BB256" s="94"/>
      <c r="BC256" s="93">
        <v>0</v>
      </c>
      <c r="BD256" s="94">
        <v>0</v>
      </c>
      <c r="BE256" s="94">
        <v>0</v>
      </c>
      <c r="BF256" s="94">
        <v>0</v>
      </c>
      <c r="BG256" s="94">
        <v>1</v>
      </c>
      <c r="BH256" s="94">
        <v>0</v>
      </c>
      <c r="BI256" s="94">
        <v>0</v>
      </c>
      <c r="BJ256" s="94">
        <v>0</v>
      </c>
      <c r="BK256" s="94"/>
      <c r="BL256" s="94">
        <v>0</v>
      </c>
      <c r="BM256" s="94">
        <v>0</v>
      </c>
      <c r="BN256" s="94">
        <v>0</v>
      </c>
      <c r="BO256" s="94">
        <v>0</v>
      </c>
      <c r="BP256" s="94">
        <v>0</v>
      </c>
      <c r="BQ256" s="94">
        <v>0</v>
      </c>
      <c r="BR256" s="94">
        <v>0</v>
      </c>
      <c r="BS256" s="94">
        <v>0</v>
      </c>
      <c r="BT256" s="94">
        <v>0</v>
      </c>
      <c r="BU256" s="94"/>
      <c r="BV256" s="94"/>
      <c r="BW256" s="94"/>
      <c r="BX256" s="94"/>
      <c r="BY256" s="94"/>
      <c r="BZ256" s="94">
        <v>0</v>
      </c>
    </row>
    <row r="257" spans="1:78" s="2" customFormat="1" ht="11.45" hidden="1" customHeight="1" x14ac:dyDescent="0.2">
      <c r="A257" s="95"/>
      <c r="B257" s="312"/>
      <c r="C257" s="346" t="s">
        <v>680</v>
      </c>
      <c r="D257" s="312"/>
      <c r="E257" s="127"/>
      <c r="F257" s="126"/>
      <c r="G257" s="945" t="s">
        <v>680</v>
      </c>
      <c r="H257" s="945" t="s">
        <v>680</v>
      </c>
      <c r="I257" s="943"/>
      <c r="J257" s="103"/>
      <c r="K257" s="104"/>
      <c r="L257" s="632"/>
      <c r="M257" s="105"/>
      <c r="N257" s="630"/>
      <c r="O257" s="372" t="s">
        <v>680</v>
      </c>
      <c r="P257" s="352"/>
      <c r="Q257" s="381"/>
      <c r="R257" s="241">
        <v>0</v>
      </c>
      <c r="S257" s="42"/>
      <c r="T257" s="228"/>
      <c r="U257" s="340">
        <v>0</v>
      </c>
      <c r="V257" s="227"/>
      <c r="W257" s="5"/>
      <c r="X257" s="108" t="s">
        <v>680</v>
      </c>
      <c r="Y257" s="109" t="s">
        <v>2219</v>
      </c>
      <c r="Z257" s="123">
        <v>0</v>
      </c>
      <c r="AA257" s="83" t="s">
        <v>680</v>
      </c>
      <c r="AB257" s="83" t="s">
        <v>680</v>
      </c>
      <c r="AC257" s="83" t="s">
        <v>680</v>
      </c>
      <c r="AE257" s="93" t="s">
        <v>2886</v>
      </c>
      <c r="AF257" s="93"/>
      <c r="AG257" s="96" t="s">
        <v>680</v>
      </c>
      <c r="AH257" s="96" t="s">
        <v>680</v>
      </c>
      <c r="AI257" s="96" t="s">
        <v>680</v>
      </c>
      <c r="AJ257" s="96" t="s">
        <v>680</v>
      </c>
      <c r="AK257" s="96" t="s">
        <v>680</v>
      </c>
      <c r="AL257" s="96" t="s">
        <v>680</v>
      </c>
      <c r="AM257" s="96" t="s">
        <v>680</v>
      </c>
      <c r="AN257" s="96" t="s">
        <v>680</v>
      </c>
      <c r="AO257" s="96" t="s">
        <v>680</v>
      </c>
      <c r="AP257" s="96" t="s">
        <v>680</v>
      </c>
      <c r="AQ257" s="96" t="s">
        <v>680</v>
      </c>
      <c r="AR257" s="96" t="s">
        <v>680</v>
      </c>
      <c r="AS257" s="96" t="s">
        <v>680</v>
      </c>
      <c r="AT257" s="96" t="s">
        <v>680</v>
      </c>
      <c r="AU257" s="96" t="s">
        <v>680</v>
      </c>
      <c r="AV257" s="96" t="s">
        <v>680</v>
      </c>
      <c r="AW257" s="96" t="s">
        <v>680</v>
      </c>
      <c r="AX257" s="96" t="s">
        <v>680</v>
      </c>
      <c r="AY257" s="344"/>
      <c r="AZ257" s="93"/>
      <c r="BA257" s="93"/>
      <c r="BB257" s="94"/>
      <c r="BC257" s="93">
        <v>0</v>
      </c>
      <c r="BD257" s="94">
        <v>0</v>
      </c>
      <c r="BE257" s="94">
        <v>0</v>
      </c>
      <c r="BF257" s="94">
        <v>0</v>
      </c>
      <c r="BG257" s="94">
        <v>1</v>
      </c>
      <c r="BH257" s="94">
        <v>0</v>
      </c>
      <c r="BI257" s="94">
        <v>0</v>
      </c>
      <c r="BJ257" s="94">
        <v>0</v>
      </c>
      <c r="BK257" s="94"/>
      <c r="BL257" s="94">
        <v>0</v>
      </c>
      <c r="BM257" s="94">
        <v>0</v>
      </c>
      <c r="BN257" s="94">
        <v>0</v>
      </c>
      <c r="BO257" s="94">
        <v>0</v>
      </c>
      <c r="BP257" s="94">
        <v>0</v>
      </c>
      <c r="BQ257" s="94">
        <v>0</v>
      </c>
      <c r="BR257" s="94">
        <v>0</v>
      </c>
      <c r="BS257" s="94">
        <v>0</v>
      </c>
      <c r="BT257" s="94">
        <v>0</v>
      </c>
      <c r="BU257" s="94"/>
      <c r="BV257" s="94"/>
      <c r="BW257" s="94"/>
      <c r="BX257" s="94"/>
      <c r="BY257" s="94"/>
      <c r="BZ257" s="94">
        <v>0</v>
      </c>
    </row>
    <row r="258" spans="1:78" s="2" customFormat="1" ht="11.45" hidden="1" customHeight="1" x14ac:dyDescent="0.2">
      <c r="A258" s="95"/>
      <c r="B258" s="312"/>
      <c r="C258" s="346" t="s">
        <v>680</v>
      </c>
      <c r="D258" s="312"/>
      <c r="E258" s="127"/>
      <c r="F258" s="126"/>
      <c r="G258" s="945" t="s">
        <v>680</v>
      </c>
      <c r="H258" s="945" t="s">
        <v>680</v>
      </c>
      <c r="I258" s="943"/>
      <c r="J258" s="103"/>
      <c r="K258" s="104"/>
      <c r="L258" s="632"/>
      <c r="M258" s="105"/>
      <c r="N258" s="630"/>
      <c r="O258" s="372" t="s">
        <v>680</v>
      </c>
      <c r="P258" s="352"/>
      <c r="Q258" s="381"/>
      <c r="R258" s="241">
        <v>0</v>
      </c>
      <c r="S258" s="42"/>
      <c r="T258" s="228"/>
      <c r="U258" s="340">
        <v>0</v>
      </c>
      <c r="V258" s="227"/>
      <c r="W258" s="5"/>
      <c r="X258" s="108" t="s">
        <v>680</v>
      </c>
      <c r="Y258" s="109" t="s">
        <v>2219</v>
      </c>
      <c r="Z258" s="123">
        <v>0</v>
      </c>
      <c r="AA258" s="83" t="s">
        <v>680</v>
      </c>
      <c r="AB258" s="83" t="s">
        <v>680</v>
      </c>
      <c r="AC258" s="83" t="s">
        <v>680</v>
      </c>
      <c r="AE258" s="93" t="s">
        <v>2886</v>
      </c>
      <c r="AF258" s="93"/>
      <c r="AG258" s="96" t="s">
        <v>680</v>
      </c>
      <c r="AH258" s="96" t="s">
        <v>680</v>
      </c>
      <c r="AI258" s="96" t="s">
        <v>680</v>
      </c>
      <c r="AJ258" s="96" t="s">
        <v>680</v>
      </c>
      <c r="AK258" s="96" t="s">
        <v>680</v>
      </c>
      <c r="AL258" s="96" t="s">
        <v>680</v>
      </c>
      <c r="AM258" s="96" t="s">
        <v>680</v>
      </c>
      <c r="AN258" s="96" t="s">
        <v>680</v>
      </c>
      <c r="AO258" s="96" t="s">
        <v>680</v>
      </c>
      <c r="AP258" s="96" t="s">
        <v>680</v>
      </c>
      <c r="AQ258" s="96" t="s">
        <v>680</v>
      </c>
      <c r="AR258" s="96" t="s">
        <v>680</v>
      </c>
      <c r="AS258" s="96" t="s">
        <v>680</v>
      </c>
      <c r="AT258" s="96" t="s">
        <v>680</v>
      </c>
      <c r="AU258" s="96" t="s">
        <v>680</v>
      </c>
      <c r="AV258" s="96" t="s">
        <v>680</v>
      </c>
      <c r="AW258" s="96" t="s">
        <v>680</v>
      </c>
      <c r="AX258" s="96" t="s">
        <v>680</v>
      </c>
      <c r="AY258" s="344"/>
      <c r="AZ258" s="93"/>
      <c r="BA258" s="93"/>
      <c r="BB258" s="94"/>
      <c r="BC258" s="93">
        <v>0</v>
      </c>
      <c r="BD258" s="94">
        <v>0</v>
      </c>
      <c r="BE258" s="94">
        <v>0</v>
      </c>
      <c r="BF258" s="94">
        <v>0</v>
      </c>
      <c r="BG258" s="94">
        <v>1</v>
      </c>
      <c r="BH258" s="94">
        <v>0</v>
      </c>
      <c r="BI258" s="94">
        <v>0</v>
      </c>
      <c r="BJ258" s="94">
        <v>0</v>
      </c>
      <c r="BK258" s="94"/>
      <c r="BL258" s="94">
        <v>0</v>
      </c>
      <c r="BM258" s="94">
        <v>0</v>
      </c>
      <c r="BN258" s="94">
        <v>0</v>
      </c>
      <c r="BO258" s="94">
        <v>0</v>
      </c>
      <c r="BP258" s="94">
        <v>0</v>
      </c>
      <c r="BQ258" s="94">
        <v>0</v>
      </c>
      <c r="BR258" s="94">
        <v>0</v>
      </c>
      <c r="BS258" s="94">
        <v>0</v>
      </c>
      <c r="BT258" s="94">
        <v>0</v>
      </c>
      <c r="BU258" s="94"/>
      <c r="BV258" s="94"/>
      <c r="BW258" s="94"/>
      <c r="BX258" s="94"/>
      <c r="BY258" s="94"/>
      <c r="BZ258" s="94">
        <v>0</v>
      </c>
    </row>
    <row r="259" spans="1:78" s="2" customFormat="1" ht="11.45" hidden="1" customHeight="1" x14ac:dyDescent="0.2">
      <c r="A259" s="95"/>
      <c r="B259" s="312"/>
      <c r="C259" s="346" t="s">
        <v>680</v>
      </c>
      <c r="D259" s="312"/>
      <c r="E259" s="127"/>
      <c r="F259" s="126"/>
      <c r="G259" s="945" t="s">
        <v>680</v>
      </c>
      <c r="H259" s="945" t="s">
        <v>680</v>
      </c>
      <c r="I259" s="943"/>
      <c r="J259" s="103"/>
      <c r="K259" s="104"/>
      <c r="L259" s="632"/>
      <c r="M259" s="105"/>
      <c r="N259" s="630"/>
      <c r="O259" s="372" t="s">
        <v>680</v>
      </c>
      <c r="P259" s="352"/>
      <c r="Q259" s="381"/>
      <c r="R259" s="241">
        <v>0</v>
      </c>
      <c r="S259" s="42"/>
      <c r="T259" s="228"/>
      <c r="U259" s="340">
        <v>0</v>
      </c>
      <c r="V259" s="227"/>
      <c r="W259" s="5"/>
      <c r="X259" s="108" t="s">
        <v>680</v>
      </c>
      <c r="Y259" s="109" t="s">
        <v>2219</v>
      </c>
      <c r="Z259" s="123">
        <v>0</v>
      </c>
      <c r="AA259" s="83" t="s">
        <v>680</v>
      </c>
      <c r="AB259" s="83" t="s">
        <v>680</v>
      </c>
      <c r="AC259" s="83" t="s">
        <v>680</v>
      </c>
      <c r="AE259" s="93" t="s">
        <v>2886</v>
      </c>
      <c r="AF259" s="93"/>
      <c r="AG259" s="96" t="s">
        <v>680</v>
      </c>
      <c r="AH259" s="96" t="s">
        <v>680</v>
      </c>
      <c r="AI259" s="96" t="s">
        <v>680</v>
      </c>
      <c r="AJ259" s="96" t="s">
        <v>680</v>
      </c>
      <c r="AK259" s="96" t="s">
        <v>680</v>
      </c>
      <c r="AL259" s="96" t="s">
        <v>680</v>
      </c>
      <c r="AM259" s="96" t="s">
        <v>680</v>
      </c>
      <c r="AN259" s="96" t="s">
        <v>680</v>
      </c>
      <c r="AO259" s="96" t="s">
        <v>680</v>
      </c>
      <c r="AP259" s="96" t="s">
        <v>680</v>
      </c>
      <c r="AQ259" s="96" t="s">
        <v>680</v>
      </c>
      <c r="AR259" s="96" t="s">
        <v>680</v>
      </c>
      <c r="AS259" s="96" t="s">
        <v>680</v>
      </c>
      <c r="AT259" s="96" t="s">
        <v>680</v>
      </c>
      <c r="AU259" s="96" t="s">
        <v>680</v>
      </c>
      <c r="AV259" s="96" t="s">
        <v>680</v>
      </c>
      <c r="AW259" s="96" t="s">
        <v>680</v>
      </c>
      <c r="AX259" s="96" t="s">
        <v>680</v>
      </c>
      <c r="AY259" s="344"/>
      <c r="AZ259" s="93"/>
      <c r="BA259" s="93"/>
      <c r="BB259" s="94"/>
      <c r="BC259" s="93">
        <v>0</v>
      </c>
      <c r="BD259" s="94">
        <v>0</v>
      </c>
      <c r="BE259" s="94">
        <v>0</v>
      </c>
      <c r="BF259" s="94">
        <v>0</v>
      </c>
      <c r="BG259" s="94">
        <v>1</v>
      </c>
      <c r="BH259" s="94">
        <v>0</v>
      </c>
      <c r="BI259" s="94">
        <v>0</v>
      </c>
      <c r="BJ259" s="94">
        <v>0</v>
      </c>
      <c r="BK259" s="94"/>
      <c r="BL259" s="94">
        <v>0</v>
      </c>
      <c r="BM259" s="94">
        <v>0</v>
      </c>
      <c r="BN259" s="94">
        <v>0</v>
      </c>
      <c r="BO259" s="94">
        <v>0</v>
      </c>
      <c r="BP259" s="94">
        <v>0</v>
      </c>
      <c r="BQ259" s="94">
        <v>0</v>
      </c>
      <c r="BR259" s="94">
        <v>0</v>
      </c>
      <c r="BS259" s="94">
        <v>0</v>
      </c>
      <c r="BT259" s="94">
        <v>0</v>
      </c>
      <c r="BU259" s="94"/>
      <c r="BV259" s="94"/>
      <c r="BW259" s="94"/>
      <c r="BX259" s="94"/>
      <c r="BY259" s="94"/>
      <c r="BZ259" s="94">
        <v>0</v>
      </c>
    </row>
    <row r="260" spans="1:78" s="2" customFormat="1" ht="11.45" hidden="1" customHeight="1" x14ac:dyDescent="0.2">
      <c r="A260" s="95"/>
      <c r="B260" s="312"/>
      <c r="C260" s="346" t="s">
        <v>680</v>
      </c>
      <c r="D260" s="312"/>
      <c r="E260" s="127"/>
      <c r="F260" s="126"/>
      <c r="G260" s="945" t="s">
        <v>680</v>
      </c>
      <c r="H260" s="945" t="s">
        <v>680</v>
      </c>
      <c r="I260" s="943"/>
      <c r="J260" s="103"/>
      <c r="K260" s="104"/>
      <c r="L260" s="632"/>
      <c r="M260" s="105"/>
      <c r="N260" s="630"/>
      <c r="O260" s="372" t="s">
        <v>680</v>
      </c>
      <c r="P260" s="352"/>
      <c r="Q260" s="381"/>
      <c r="R260" s="241">
        <v>0</v>
      </c>
      <c r="S260" s="42"/>
      <c r="T260" s="228"/>
      <c r="U260" s="340">
        <v>0</v>
      </c>
      <c r="V260" s="227"/>
      <c r="W260" s="5"/>
      <c r="X260" s="108" t="s">
        <v>680</v>
      </c>
      <c r="Y260" s="109" t="s">
        <v>2219</v>
      </c>
      <c r="Z260" s="123">
        <v>0</v>
      </c>
      <c r="AA260" s="83" t="s">
        <v>680</v>
      </c>
      <c r="AB260" s="83" t="s">
        <v>680</v>
      </c>
      <c r="AC260" s="83" t="s">
        <v>680</v>
      </c>
      <c r="AE260" s="93" t="s">
        <v>2886</v>
      </c>
      <c r="AF260" s="93"/>
      <c r="AG260" s="96" t="s">
        <v>680</v>
      </c>
      <c r="AH260" s="96" t="s">
        <v>680</v>
      </c>
      <c r="AI260" s="96" t="s">
        <v>680</v>
      </c>
      <c r="AJ260" s="96" t="s">
        <v>680</v>
      </c>
      <c r="AK260" s="96" t="s">
        <v>680</v>
      </c>
      <c r="AL260" s="96" t="s">
        <v>680</v>
      </c>
      <c r="AM260" s="96" t="s">
        <v>680</v>
      </c>
      <c r="AN260" s="96" t="s">
        <v>680</v>
      </c>
      <c r="AO260" s="96" t="s">
        <v>680</v>
      </c>
      <c r="AP260" s="96" t="s">
        <v>680</v>
      </c>
      <c r="AQ260" s="96" t="s">
        <v>680</v>
      </c>
      <c r="AR260" s="96" t="s">
        <v>680</v>
      </c>
      <c r="AS260" s="96" t="s">
        <v>680</v>
      </c>
      <c r="AT260" s="96" t="s">
        <v>680</v>
      </c>
      <c r="AU260" s="96" t="s">
        <v>680</v>
      </c>
      <c r="AV260" s="96" t="s">
        <v>680</v>
      </c>
      <c r="AW260" s="96" t="s">
        <v>680</v>
      </c>
      <c r="AX260" s="96" t="s">
        <v>680</v>
      </c>
      <c r="AY260" s="344"/>
      <c r="AZ260" s="93"/>
      <c r="BA260" s="93"/>
      <c r="BB260" s="94"/>
      <c r="BC260" s="93">
        <v>0</v>
      </c>
      <c r="BD260" s="94">
        <v>0</v>
      </c>
      <c r="BE260" s="94">
        <v>0</v>
      </c>
      <c r="BF260" s="94">
        <v>0</v>
      </c>
      <c r="BG260" s="94">
        <v>1</v>
      </c>
      <c r="BH260" s="94">
        <v>0</v>
      </c>
      <c r="BI260" s="94">
        <v>0</v>
      </c>
      <c r="BJ260" s="94">
        <v>0</v>
      </c>
      <c r="BK260" s="94"/>
      <c r="BL260" s="94">
        <v>0</v>
      </c>
      <c r="BM260" s="94">
        <v>0</v>
      </c>
      <c r="BN260" s="94">
        <v>0</v>
      </c>
      <c r="BO260" s="94">
        <v>0</v>
      </c>
      <c r="BP260" s="94">
        <v>0</v>
      </c>
      <c r="BQ260" s="94">
        <v>0</v>
      </c>
      <c r="BR260" s="94">
        <v>0</v>
      </c>
      <c r="BS260" s="94">
        <v>0</v>
      </c>
      <c r="BT260" s="94">
        <v>0</v>
      </c>
      <c r="BU260" s="94"/>
      <c r="BV260" s="94"/>
      <c r="BW260" s="94"/>
      <c r="BX260" s="94"/>
      <c r="BY260" s="94"/>
      <c r="BZ260" s="94">
        <v>0</v>
      </c>
    </row>
    <row r="261" spans="1:78" s="2" customFormat="1" ht="11.45" hidden="1" customHeight="1" x14ac:dyDescent="0.2">
      <c r="A261" s="95"/>
      <c r="B261" s="312"/>
      <c r="C261" s="346" t="s">
        <v>680</v>
      </c>
      <c r="D261" s="312"/>
      <c r="E261" s="127"/>
      <c r="F261" s="126"/>
      <c r="G261" s="945" t="s">
        <v>680</v>
      </c>
      <c r="H261" s="945" t="s">
        <v>680</v>
      </c>
      <c r="I261" s="943"/>
      <c r="J261" s="103"/>
      <c r="K261" s="104"/>
      <c r="L261" s="632"/>
      <c r="M261" s="105"/>
      <c r="N261" s="630"/>
      <c r="O261" s="372" t="s">
        <v>680</v>
      </c>
      <c r="P261" s="352"/>
      <c r="Q261" s="381"/>
      <c r="R261" s="241">
        <v>0</v>
      </c>
      <c r="S261" s="42"/>
      <c r="T261" s="228"/>
      <c r="U261" s="340">
        <v>0</v>
      </c>
      <c r="V261" s="227"/>
      <c r="W261" s="5"/>
      <c r="X261" s="108" t="s">
        <v>680</v>
      </c>
      <c r="Y261" s="109" t="s">
        <v>2219</v>
      </c>
      <c r="Z261" s="123">
        <v>0</v>
      </c>
      <c r="AA261" s="83" t="s">
        <v>680</v>
      </c>
      <c r="AB261" s="83" t="s">
        <v>680</v>
      </c>
      <c r="AC261" s="83" t="s">
        <v>680</v>
      </c>
      <c r="AE261" s="93" t="s">
        <v>2886</v>
      </c>
      <c r="AF261" s="93"/>
      <c r="AG261" s="96" t="s">
        <v>680</v>
      </c>
      <c r="AH261" s="96" t="s">
        <v>680</v>
      </c>
      <c r="AI261" s="96" t="s">
        <v>680</v>
      </c>
      <c r="AJ261" s="96" t="s">
        <v>680</v>
      </c>
      <c r="AK261" s="96" t="s">
        <v>680</v>
      </c>
      <c r="AL261" s="96" t="s">
        <v>680</v>
      </c>
      <c r="AM261" s="96" t="s">
        <v>680</v>
      </c>
      <c r="AN261" s="96" t="s">
        <v>680</v>
      </c>
      <c r="AO261" s="96" t="s">
        <v>680</v>
      </c>
      <c r="AP261" s="96" t="s">
        <v>680</v>
      </c>
      <c r="AQ261" s="96" t="s">
        <v>680</v>
      </c>
      <c r="AR261" s="96" t="s">
        <v>680</v>
      </c>
      <c r="AS261" s="96" t="s">
        <v>680</v>
      </c>
      <c r="AT261" s="96" t="s">
        <v>680</v>
      </c>
      <c r="AU261" s="96" t="s">
        <v>680</v>
      </c>
      <c r="AV261" s="96" t="s">
        <v>680</v>
      </c>
      <c r="AW261" s="96" t="s">
        <v>680</v>
      </c>
      <c r="AX261" s="96" t="s">
        <v>680</v>
      </c>
      <c r="AY261" s="344"/>
      <c r="AZ261" s="93"/>
      <c r="BA261" s="93"/>
      <c r="BB261" s="94"/>
      <c r="BC261" s="93">
        <v>0</v>
      </c>
      <c r="BD261" s="94">
        <v>0</v>
      </c>
      <c r="BE261" s="94">
        <v>0</v>
      </c>
      <c r="BF261" s="94">
        <v>0</v>
      </c>
      <c r="BG261" s="94">
        <v>1</v>
      </c>
      <c r="BH261" s="94">
        <v>0</v>
      </c>
      <c r="BI261" s="94">
        <v>0</v>
      </c>
      <c r="BJ261" s="94">
        <v>0</v>
      </c>
      <c r="BK261" s="94"/>
      <c r="BL261" s="94">
        <v>0</v>
      </c>
      <c r="BM261" s="94">
        <v>0</v>
      </c>
      <c r="BN261" s="94">
        <v>0</v>
      </c>
      <c r="BO261" s="94">
        <v>0</v>
      </c>
      <c r="BP261" s="94">
        <v>0</v>
      </c>
      <c r="BQ261" s="94">
        <v>0</v>
      </c>
      <c r="BR261" s="94">
        <v>0</v>
      </c>
      <c r="BS261" s="94">
        <v>0</v>
      </c>
      <c r="BT261" s="94">
        <v>0</v>
      </c>
      <c r="BU261" s="94"/>
      <c r="BV261" s="94"/>
      <c r="BW261" s="94"/>
      <c r="BX261" s="94"/>
      <c r="BY261" s="94"/>
      <c r="BZ261" s="94">
        <v>0</v>
      </c>
    </row>
    <row r="262" spans="1:78" s="2" customFormat="1" ht="11.45" hidden="1" customHeight="1" x14ac:dyDescent="0.2">
      <c r="A262" s="95"/>
      <c r="B262" s="312"/>
      <c r="C262" s="346" t="s">
        <v>680</v>
      </c>
      <c r="D262" s="312"/>
      <c r="E262" s="127"/>
      <c r="F262" s="126"/>
      <c r="G262" s="945" t="s">
        <v>680</v>
      </c>
      <c r="H262" s="945" t="s">
        <v>680</v>
      </c>
      <c r="I262" s="943"/>
      <c r="J262" s="103"/>
      <c r="K262" s="104"/>
      <c r="L262" s="632"/>
      <c r="M262" s="105"/>
      <c r="N262" s="630"/>
      <c r="O262" s="372" t="s">
        <v>680</v>
      </c>
      <c r="P262" s="352"/>
      <c r="Q262" s="381"/>
      <c r="R262" s="241">
        <v>0</v>
      </c>
      <c r="S262" s="42"/>
      <c r="T262" s="228"/>
      <c r="U262" s="340">
        <v>0</v>
      </c>
      <c r="V262" s="227"/>
      <c r="W262" s="5"/>
      <c r="X262" s="108" t="s">
        <v>680</v>
      </c>
      <c r="Y262" s="109" t="s">
        <v>2219</v>
      </c>
      <c r="Z262" s="123">
        <v>0</v>
      </c>
      <c r="AA262" s="83" t="s">
        <v>680</v>
      </c>
      <c r="AB262" s="83" t="s">
        <v>680</v>
      </c>
      <c r="AC262" s="83" t="s">
        <v>680</v>
      </c>
      <c r="AE262" s="93" t="s">
        <v>2886</v>
      </c>
      <c r="AF262" s="93"/>
      <c r="AG262" s="96" t="s">
        <v>680</v>
      </c>
      <c r="AH262" s="96" t="s">
        <v>680</v>
      </c>
      <c r="AI262" s="96" t="s">
        <v>680</v>
      </c>
      <c r="AJ262" s="96" t="s">
        <v>680</v>
      </c>
      <c r="AK262" s="96" t="s">
        <v>680</v>
      </c>
      <c r="AL262" s="96" t="s">
        <v>680</v>
      </c>
      <c r="AM262" s="96" t="s">
        <v>680</v>
      </c>
      <c r="AN262" s="96" t="s">
        <v>680</v>
      </c>
      <c r="AO262" s="96" t="s">
        <v>680</v>
      </c>
      <c r="AP262" s="96" t="s">
        <v>680</v>
      </c>
      <c r="AQ262" s="96" t="s">
        <v>680</v>
      </c>
      <c r="AR262" s="96" t="s">
        <v>680</v>
      </c>
      <c r="AS262" s="96" t="s">
        <v>680</v>
      </c>
      <c r="AT262" s="96" t="s">
        <v>680</v>
      </c>
      <c r="AU262" s="96" t="s">
        <v>680</v>
      </c>
      <c r="AV262" s="96" t="s">
        <v>680</v>
      </c>
      <c r="AW262" s="96" t="s">
        <v>680</v>
      </c>
      <c r="AX262" s="96" t="s">
        <v>680</v>
      </c>
      <c r="AY262" s="344"/>
      <c r="AZ262" s="93"/>
      <c r="BA262" s="93"/>
      <c r="BB262" s="94"/>
      <c r="BC262" s="93">
        <v>0</v>
      </c>
      <c r="BD262" s="94">
        <v>0</v>
      </c>
      <c r="BE262" s="94">
        <v>0</v>
      </c>
      <c r="BF262" s="94">
        <v>0</v>
      </c>
      <c r="BG262" s="94">
        <v>1</v>
      </c>
      <c r="BH262" s="94">
        <v>0</v>
      </c>
      <c r="BI262" s="94">
        <v>0</v>
      </c>
      <c r="BJ262" s="94">
        <v>0</v>
      </c>
      <c r="BK262" s="94"/>
      <c r="BL262" s="94">
        <v>0</v>
      </c>
      <c r="BM262" s="94">
        <v>0</v>
      </c>
      <c r="BN262" s="94">
        <v>0</v>
      </c>
      <c r="BO262" s="94">
        <v>0</v>
      </c>
      <c r="BP262" s="94">
        <v>0</v>
      </c>
      <c r="BQ262" s="94">
        <v>0</v>
      </c>
      <c r="BR262" s="94">
        <v>0</v>
      </c>
      <c r="BS262" s="94">
        <v>0</v>
      </c>
      <c r="BT262" s="94">
        <v>0</v>
      </c>
      <c r="BU262" s="94"/>
      <c r="BV262" s="94"/>
      <c r="BW262" s="94"/>
      <c r="BX262" s="94"/>
      <c r="BY262" s="94"/>
      <c r="BZ262" s="94">
        <v>0</v>
      </c>
    </row>
    <row r="263" spans="1:78" s="2" customFormat="1" ht="11.45" hidden="1" customHeight="1" x14ac:dyDescent="0.2">
      <c r="A263" s="95"/>
      <c r="B263" s="312"/>
      <c r="C263" s="347">
        <v>9608</v>
      </c>
      <c r="D263" s="312"/>
      <c r="E263" s="227"/>
      <c r="F263" s="228"/>
      <c r="G263" s="228"/>
      <c r="H263" s="353" t="s">
        <v>1071</v>
      </c>
      <c r="I263" s="354"/>
      <c r="J263" s="259"/>
      <c r="K263" s="358">
        <v>0</v>
      </c>
      <c r="L263" s="352"/>
      <c r="M263" s="352"/>
      <c r="N263" s="352"/>
      <c r="O263" s="352"/>
      <c r="P263" s="352"/>
      <c r="Q263" s="382"/>
      <c r="R263" s="358">
        <v>0</v>
      </c>
      <c r="S263" s="102"/>
      <c r="T263" s="228"/>
      <c r="U263" s="358">
        <v>0</v>
      </c>
      <c r="V263" s="227"/>
      <c r="W263" s="5"/>
      <c r="X263" s="97">
        <v>9608</v>
      </c>
      <c r="Y263" s="83"/>
      <c r="AE263" s="93"/>
      <c r="AF263" s="93"/>
      <c r="AG263" s="93"/>
      <c r="AH263" s="93"/>
      <c r="AI263" s="93"/>
      <c r="AJ263" s="93"/>
      <c r="AK263" s="93"/>
      <c r="AL263" s="93"/>
      <c r="AM263" s="93"/>
      <c r="AN263" s="93"/>
      <c r="AO263" s="93"/>
      <c r="AP263" s="93"/>
      <c r="AQ263" s="93"/>
      <c r="AR263" s="93"/>
      <c r="AS263" s="93"/>
      <c r="AT263" s="93"/>
      <c r="AU263" s="93"/>
      <c r="AV263" s="93"/>
      <c r="AW263" s="93"/>
      <c r="AX263" s="93"/>
      <c r="AY263" s="93"/>
      <c r="AZ263" s="93"/>
    </row>
    <row r="264" spans="1:78" s="2" customFormat="1" ht="11.45" hidden="1" customHeight="1" x14ac:dyDescent="0.2">
      <c r="A264" s="95"/>
      <c r="B264" s="312"/>
      <c r="C264" s="312"/>
      <c r="D264" s="312"/>
      <c r="E264" s="227"/>
      <c r="F264" s="228"/>
      <c r="G264" s="228"/>
      <c r="H264" s="228"/>
      <c r="I264" s="354"/>
      <c r="J264" s="259"/>
      <c r="K264" s="259"/>
      <c r="L264" s="352"/>
      <c r="M264" s="352"/>
      <c r="N264" s="352"/>
      <c r="O264" s="352"/>
      <c r="P264" s="352"/>
      <c r="Q264" s="228"/>
      <c r="R264" s="228"/>
      <c r="S264" s="228"/>
      <c r="T264" s="228"/>
      <c r="U264" s="228"/>
      <c r="V264" s="227"/>
      <c r="Y264" s="83"/>
    </row>
    <row r="265" spans="1:78" s="2" customFormat="1" ht="11.45" hidden="1" customHeight="1" x14ac:dyDescent="0.2">
      <c r="A265" s="95"/>
      <c r="B265" s="312"/>
      <c r="C265" s="312"/>
      <c r="D265" s="312"/>
      <c r="E265" s="227"/>
      <c r="F265" s="228"/>
      <c r="G265" s="228"/>
      <c r="H265" s="228"/>
      <c r="I265" s="354"/>
      <c r="J265" s="259"/>
      <c r="K265" s="259"/>
      <c r="L265" s="352"/>
      <c r="M265" s="352"/>
      <c r="N265" s="352"/>
      <c r="O265" s="352"/>
      <c r="P265" s="352"/>
      <c r="Q265" s="228"/>
      <c r="R265" s="228"/>
      <c r="S265" s="228"/>
      <c r="T265" s="228"/>
      <c r="U265" s="228"/>
      <c r="V265" s="227"/>
      <c r="Y265" s="83"/>
    </row>
    <row r="266" spans="1:78" s="2" customFormat="1" ht="11.45" customHeight="1" x14ac:dyDescent="0.2">
      <c r="A266" s="95"/>
      <c r="B266" s="312"/>
      <c r="C266" s="312"/>
      <c r="D266" s="312"/>
      <c r="E266" s="228"/>
      <c r="F266" s="228"/>
      <c r="G266" s="228"/>
      <c r="H266" s="228"/>
      <c r="I266" s="228"/>
      <c r="J266" s="259"/>
      <c r="K266" s="228"/>
      <c r="L266" s="228"/>
      <c r="M266" s="228"/>
      <c r="N266" s="228"/>
      <c r="O266" s="228"/>
      <c r="P266" s="228"/>
      <c r="Q266" s="228"/>
      <c r="R266" s="228"/>
      <c r="S266" s="228"/>
      <c r="T266" s="228"/>
      <c r="U266" s="228"/>
      <c r="V266" s="227"/>
      <c r="Y266" s="83"/>
    </row>
    <row r="267" spans="1:78" s="2" customFormat="1" ht="11.45" customHeight="1" x14ac:dyDescent="0.2">
      <c r="A267" s="95"/>
      <c r="B267" s="312"/>
      <c r="C267" s="312"/>
      <c r="D267" s="312"/>
      <c r="E267" s="1357" t="s">
        <v>1058</v>
      </c>
      <c r="F267" s="1357" t="s">
        <v>2230</v>
      </c>
      <c r="G267" s="1357" t="s">
        <v>2231</v>
      </c>
      <c r="H267" s="1357" t="s">
        <v>2232</v>
      </c>
      <c r="I267" s="1357" t="s">
        <v>2389</v>
      </c>
      <c r="J267" s="1357" t="s">
        <v>2390</v>
      </c>
      <c r="K267" s="1357" t="s">
        <v>1398</v>
      </c>
      <c r="L267" s="79" t="s">
        <v>579</v>
      </c>
      <c r="M267" s="85"/>
      <c r="N267" s="85"/>
      <c r="O267" s="80"/>
      <c r="P267" s="284"/>
      <c r="Q267" s="79" t="s">
        <v>1109</v>
      </c>
      <c r="R267" s="80"/>
      <c r="S267" s="1357" t="s">
        <v>1110</v>
      </c>
      <c r="T267" s="284"/>
      <c r="U267" s="1357" t="s">
        <v>1028</v>
      </c>
      <c r="V267" s="227"/>
      <c r="Y267" s="83"/>
      <c r="BM267" s="83"/>
      <c r="BN267" s="83"/>
      <c r="BO267" s="83"/>
      <c r="BP267" s="83"/>
      <c r="BQ267" s="83"/>
      <c r="BR267" s="83"/>
      <c r="BS267" s="83"/>
      <c r="BT267" s="83"/>
    </row>
    <row r="268" spans="1:78" s="2" customFormat="1" ht="11.45" customHeight="1" x14ac:dyDescent="0.2">
      <c r="A268" s="95"/>
      <c r="B268" s="312"/>
      <c r="C268" s="312"/>
      <c r="D268" s="312"/>
      <c r="E268" s="1358"/>
      <c r="F268" s="1358"/>
      <c r="G268" s="1358"/>
      <c r="H268" s="1358"/>
      <c r="I268" s="1358"/>
      <c r="J268" s="1358"/>
      <c r="K268" s="1358"/>
      <c r="L268" s="37" t="s">
        <v>371</v>
      </c>
      <c r="M268" s="37" t="s">
        <v>590</v>
      </c>
      <c r="N268" s="37" t="s">
        <v>372</v>
      </c>
      <c r="O268" s="37" t="s">
        <v>1028</v>
      </c>
      <c r="P268" s="284"/>
      <c r="Q268" s="37" t="s">
        <v>371</v>
      </c>
      <c r="R268" s="37" t="s">
        <v>590</v>
      </c>
      <c r="S268" s="1358"/>
      <c r="T268" s="284"/>
      <c r="U268" s="1358"/>
      <c r="V268" s="227"/>
      <c r="Y268" s="83"/>
      <c r="AE268" s="576" t="s">
        <v>2207</v>
      </c>
      <c r="AX268" s="576" t="s">
        <v>2207</v>
      </c>
      <c r="BA268" s="83" t="s">
        <v>1555</v>
      </c>
      <c r="BB268" s="83" t="s">
        <v>1555</v>
      </c>
      <c r="BC268" s="83" t="s">
        <v>813</v>
      </c>
      <c r="BD268" s="83" t="s">
        <v>813</v>
      </c>
      <c r="BE268" s="83" t="s">
        <v>2226</v>
      </c>
      <c r="BF268" s="83" t="s">
        <v>2228</v>
      </c>
      <c r="BG268" s="83" t="s">
        <v>2228</v>
      </c>
      <c r="BH268" s="83" t="s">
        <v>2228</v>
      </c>
      <c r="BI268" s="83" t="s">
        <v>2787</v>
      </c>
      <c r="BJ268" s="83" t="s">
        <v>782</v>
      </c>
      <c r="BK268" s="83" t="s">
        <v>71</v>
      </c>
      <c r="BL268" s="83" t="s">
        <v>145</v>
      </c>
      <c r="BM268" s="576" t="s">
        <v>72</v>
      </c>
      <c r="BN268" s="576" t="s">
        <v>72</v>
      </c>
      <c r="BO268" s="576" t="s">
        <v>72</v>
      </c>
      <c r="BP268" s="83" t="s">
        <v>2604</v>
      </c>
      <c r="BQ268" s="83" t="s">
        <v>2067</v>
      </c>
      <c r="BR268" s="83" t="s">
        <v>74</v>
      </c>
      <c r="BS268" s="576" t="s">
        <v>2224</v>
      </c>
      <c r="BT268" s="83" t="s">
        <v>2224</v>
      </c>
      <c r="BU268" s="83" t="s">
        <v>744</v>
      </c>
      <c r="BV268" s="83" t="s">
        <v>1554</v>
      </c>
      <c r="BW268" s="83" t="s">
        <v>1554</v>
      </c>
      <c r="BX268" s="83" t="s">
        <v>75</v>
      </c>
      <c r="BY268" s="83" t="s">
        <v>1910</v>
      </c>
      <c r="BZ268" s="579" t="s">
        <v>2222</v>
      </c>
    </row>
    <row r="269" spans="1:78" s="2" customFormat="1" ht="11.45" customHeight="1" x14ac:dyDescent="0.2">
      <c r="A269" s="95"/>
      <c r="B269" s="312"/>
      <c r="C269" s="312"/>
      <c r="D269" s="312"/>
      <c r="E269" s="1357"/>
      <c r="F269" s="1357"/>
      <c r="G269" s="1357"/>
      <c r="H269" s="1357"/>
      <c r="I269" s="1357"/>
      <c r="J269" s="1357"/>
      <c r="K269" s="1357"/>
      <c r="L269" s="79"/>
      <c r="M269" s="85"/>
      <c r="N269" s="85"/>
      <c r="O269" s="80"/>
      <c r="P269" s="284"/>
      <c r="Q269" s="79"/>
      <c r="R269" s="80"/>
      <c r="S269" s="1357"/>
      <c r="T269" s="284"/>
      <c r="U269" s="1357"/>
      <c r="V269" s="227"/>
      <c r="Y269" s="83"/>
      <c r="BE269" s="2" t="s">
        <v>392</v>
      </c>
      <c r="BM269" s="576"/>
      <c r="BN269" s="576"/>
      <c r="BO269" s="576"/>
      <c r="BP269" s="83"/>
      <c r="BQ269" s="83"/>
      <c r="BR269" s="83"/>
      <c r="BS269" s="576"/>
      <c r="BT269" s="83"/>
      <c r="BZ269" s="580"/>
    </row>
    <row r="270" spans="1:78" s="2" customFormat="1" ht="11.45" customHeight="1" x14ac:dyDescent="0.2">
      <c r="A270" s="95"/>
      <c r="B270" s="312"/>
      <c r="C270" s="312"/>
      <c r="D270" s="312"/>
      <c r="E270" s="1358"/>
      <c r="F270" s="1358"/>
      <c r="G270" s="1358"/>
      <c r="H270" s="1358"/>
      <c r="I270" s="1358"/>
      <c r="J270" s="1358"/>
      <c r="K270" s="1358"/>
      <c r="L270" s="37"/>
      <c r="M270" s="37"/>
      <c r="N270" s="37"/>
      <c r="O270" s="37"/>
      <c r="P270" s="284"/>
      <c r="Q270" s="37"/>
      <c r="R270" s="37"/>
      <c r="S270" s="1358"/>
      <c r="T270" s="284"/>
      <c r="U270" s="1358"/>
      <c r="V270" s="227"/>
      <c r="Y270" s="83"/>
      <c r="BA270" s="83"/>
      <c r="BB270" s="83"/>
      <c r="BC270" s="83"/>
      <c r="BD270" s="83"/>
      <c r="BE270" s="83"/>
      <c r="BF270" s="83"/>
      <c r="BG270" s="83"/>
      <c r="BH270" s="83"/>
      <c r="BI270" s="83"/>
      <c r="BJ270" s="83"/>
      <c r="BK270" s="83"/>
      <c r="BL270" s="83"/>
      <c r="BM270" s="576"/>
      <c r="BN270" s="576"/>
      <c r="BO270" s="576"/>
      <c r="BP270" s="83"/>
      <c r="BQ270" s="83"/>
      <c r="BR270" s="83"/>
      <c r="BS270" s="576"/>
      <c r="BT270" s="83"/>
      <c r="BU270" s="83"/>
      <c r="BV270" s="83"/>
      <c r="BW270" s="83"/>
      <c r="BX270" s="83"/>
      <c r="BY270" s="83"/>
      <c r="BZ270" s="579"/>
    </row>
    <row r="271" spans="1:78" s="2" customFormat="1" ht="11.45" customHeight="1" x14ac:dyDescent="0.2">
      <c r="A271" s="95"/>
      <c r="B271" s="312"/>
      <c r="C271" s="312"/>
      <c r="D271" s="312"/>
      <c r="E271" s="86">
        <v>1</v>
      </c>
      <c r="F271" s="46">
        <v>2</v>
      </c>
      <c r="G271" s="46">
        <v>3</v>
      </c>
      <c r="H271" s="46">
        <v>4</v>
      </c>
      <c r="I271" s="46">
        <v>5</v>
      </c>
      <c r="J271" s="87">
        <v>6</v>
      </c>
      <c r="K271" s="46">
        <v>7</v>
      </c>
      <c r="L271" s="46">
        <v>8</v>
      </c>
      <c r="M271" s="46">
        <v>9</v>
      </c>
      <c r="N271" s="46">
        <v>10</v>
      </c>
      <c r="O271" s="46">
        <v>11</v>
      </c>
      <c r="P271" s="227"/>
      <c r="Q271" s="46">
        <v>12</v>
      </c>
      <c r="R271" s="46">
        <v>13</v>
      </c>
      <c r="S271" s="46">
        <v>14</v>
      </c>
      <c r="T271" s="227"/>
      <c r="U271" s="46">
        <v>15</v>
      </c>
      <c r="V271" s="227"/>
      <c r="X271" s="365" t="s">
        <v>820</v>
      </c>
      <c r="Y271" s="365" t="s">
        <v>2010</v>
      </c>
      <c r="Z271" s="365" t="s">
        <v>1040</v>
      </c>
      <c r="AA271" s="365" t="s">
        <v>1309</v>
      </c>
      <c r="AB271" s="365" t="s">
        <v>2221</v>
      </c>
      <c r="AC271" s="365" t="s">
        <v>1556</v>
      </c>
      <c r="AE271" s="365" t="s">
        <v>1305</v>
      </c>
      <c r="AF271" s="95"/>
      <c r="AG271" s="369" t="s">
        <v>208</v>
      </c>
      <c r="AH271" s="370"/>
      <c r="AI271" s="370"/>
      <c r="AJ271" s="370"/>
      <c r="AK271" s="370"/>
      <c r="AL271" s="370"/>
      <c r="AM271" s="370"/>
      <c r="AN271" s="370"/>
      <c r="AO271" s="370"/>
      <c r="AP271" s="370"/>
      <c r="AQ271" s="370"/>
      <c r="AR271" s="370"/>
      <c r="AS271" s="370"/>
      <c r="AT271" s="370"/>
      <c r="AU271" s="370"/>
      <c r="AV271" s="370"/>
      <c r="AW271" s="370"/>
      <c r="AX271" s="370"/>
      <c r="AY271" s="370"/>
      <c r="AZ271" s="343"/>
      <c r="BA271" s="83" t="s">
        <v>1306</v>
      </c>
      <c r="BB271" s="345"/>
      <c r="BC271" s="83" t="s">
        <v>1042</v>
      </c>
      <c r="BD271" s="345">
        <v>0.05</v>
      </c>
      <c r="BE271" s="83" t="s">
        <v>392</v>
      </c>
      <c r="BF271" s="83" t="s">
        <v>1043</v>
      </c>
      <c r="BG271" s="83" t="s">
        <v>1043</v>
      </c>
      <c r="BH271" s="83" t="s">
        <v>1043</v>
      </c>
      <c r="BI271" s="83" t="s">
        <v>904</v>
      </c>
      <c r="BJ271" s="83" t="s">
        <v>206</v>
      </c>
      <c r="BK271" s="83" t="s">
        <v>207</v>
      </c>
      <c r="BL271" s="83" t="s">
        <v>401</v>
      </c>
      <c r="BM271" s="576" t="s">
        <v>2221</v>
      </c>
      <c r="BN271" s="576" t="s">
        <v>1556</v>
      </c>
      <c r="BO271" s="576" t="s">
        <v>2209</v>
      </c>
      <c r="BP271" s="83" t="s">
        <v>404</v>
      </c>
      <c r="BQ271" s="83" t="s">
        <v>405</v>
      </c>
      <c r="BR271" s="83" t="s">
        <v>213</v>
      </c>
      <c r="BS271" s="576" t="s">
        <v>2210</v>
      </c>
      <c r="BT271" s="83" t="s">
        <v>1399</v>
      </c>
      <c r="BU271" s="83" t="s">
        <v>209</v>
      </c>
      <c r="BV271" s="83" t="s">
        <v>2583</v>
      </c>
      <c r="BW271" s="83" t="s">
        <v>2583</v>
      </c>
      <c r="BX271" s="83" t="s">
        <v>908</v>
      </c>
      <c r="BY271" s="83" t="s">
        <v>907</v>
      </c>
      <c r="BZ271" s="579" t="s">
        <v>2206</v>
      </c>
    </row>
    <row r="272" spans="1:78" s="2" customFormat="1" ht="11.45" customHeight="1" x14ac:dyDescent="0.2">
      <c r="A272" s="95"/>
      <c r="B272" s="312"/>
      <c r="C272" s="312"/>
      <c r="D272" s="312"/>
      <c r="E272" s="58" t="s">
        <v>2560</v>
      </c>
      <c r="F272" s="13" t="s">
        <v>2560</v>
      </c>
      <c r="G272" s="13"/>
      <c r="H272" s="13"/>
      <c r="I272" s="13"/>
      <c r="J272" s="88" t="s">
        <v>368</v>
      </c>
      <c r="K272" s="13" t="s">
        <v>1099</v>
      </c>
      <c r="L272" s="13" t="s">
        <v>1506</v>
      </c>
      <c r="M272" s="13" t="s">
        <v>1506</v>
      </c>
      <c r="N272" s="13" t="s">
        <v>1506</v>
      </c>
      <c r="O272" s="13" t="s">
        <v>1506</v>
      </c>
      <c r="P272" s="228"/>
      <c r="Q272" s="13" t="s">
        <v>1099</v>
      </c>
      <c r="R272" s="13" t="s">
        <v>1099</v>
      </c>
      <c r="S272" s="13" t="s">
        <v>1099</v>
      </c>
      <c r="T272" s="228"/>
      <c r="U272" s="13" t="s">
        <v>1099</v>
      </c>
      <c r="V272" s="227"/>
      <c r="X272" s="365"/>
      <c r="Y272" s="365" t="s">
        <v>144</v>
      </c>
      <c r="Z272" s="365" t="s">
        <v>1041</v>
      </c>
      <c r="AA272" s="365"/>
      <c r="AB272" s="365"/>
      <c r="AC272" s="365"/>
      <c r="AE272" s="368"/>
      <c r="AF272" s="95"/>
      <c r="AG272" s="371"/>
      <c r="AH272" s="367"/>
      <c r="AI272" s="367"/>
      <c r="AJ272" s="367"/>
      <c r="AK272" s="367"/>
      <c r="AL272" s="367"/>
      <c r="AM272" s="367"/>
      <c r="AN272" s="367"/>
      <c r="AO272" s="367"/>
      <c r="AP272" s="367"/>
      <c r="AQ272" s="367"/>
      <c r="AR272" s="367"/>
      <c r="AS272" s="367"/>
      <c r="AT272" s="367"/>
      <c r="AU272" s="367"/>
      <c r="AV272" s="367"/>
      <c r="AW272" s="367"/>
      <c r="AX272" s="367"/>
      <c r="AY272" s="367"/>
      <c r="AZ272" s="83"/>
      <c r="BA272" s="83" t="s">
        <v>1284</v>
      </c>
      <c r="BB272" s="83" t="s">
        <v>1949</v>
      </c>
      <c r="BC272" s="83" t="s">
        <v>1284</v>
      </c>
      <c r="BD272" s="83" t="s">
        <v>1039</v>
      </c>
      <c r="BE272" s="83" t="s">
        <v>1039</v>
      </c>
      <c r="BF272" s="83" t="s">
        <v>1044</v>
      </c>
      <c r="BG272" s="83" t="s">
        <v>205</v>
      </c>
      <c r="BH272" s="83" t="s">
        <v>1039</v>
      </c>
      <c r="BI272" s="83" t="s">
        <v>1039</v>
      </c>
      <c r="BJ272" s="83" t="s">
        <v>393</v>
      </c>
      <c r="BK272" s="83" t="s">
        <v>1949</v>
      </c>
      <c r="BL272" s="83" t="s">
        <v>1039</v>
      </c>
      <c r="BM272" s="576"/>
      <c r="BN272" s="576" t="s">
        <v>403</v>
      </c>
      <c r="BO272" s="576" t="s">
        <v>1039</v>
      </c>
      <c r="BP272" s="83" t="s">
        <v>1039</v>
      </c>
      <c r="BQ272" s="83" t="s">
        <v>212</v>
      </c>
      <c r="BR272" s="83" t="s">
        <v>214</v>
      </c>
      <c r="BS272" s="576" t="s">
        <v>2211</v>
      </c>
      <c r="BT272" s="83" t="s">
        <v>905</v>
      </c>
      <c r="BU272" s="83" t="s">
        <v>1949</v>
      </c>
      <c r="BV272" s="83" t="s">
        <v>1949</v>
      </c>
      <c r="BW272" s="83" t="s">
        <v>1949</v>
      </c>
      <c r="BX272" s="93" t="s">
        <v>1949</v>
      </c>
      <c r="BY272" s="93" t="s">
        <v>1949</v>
      </c>
      <c r="BZ272" s="579" t="s">
        <v>1900</v>
      </c>
    </row>
    <row r="273" spans="1:78" s="2" customFormat="1" ht="11.45" customHeight="1" x14ac:dyDescent="0.2">
      <c r="A273" s="95"/>
      <c r="B273" s="312"/>
      <c r="C273" s="347">
        <v>6009</v>
      </c>
      <c r="D273" s="312"/>
      <c r="E273" s="375" t="s">
        <v>563</v>
      </c>
      <c r="F273" s="375" t="s">
        <v>127</v>
      </c>
      <c r="G273" s="376" t="s">
        <v>2054</v>
      </c>
      <c r="H273" s="362"/>
      <c r="I273" s="377"/>
      <c r="J273" s="378" t="s">
        <v>1555</v>
      </c>
      <c r="K273" s="379"/>
      <c r="L273" s="379"/>
      <c r="M273" s="379"/>
      <c r="N273" s="379"/>
      <c r="O273" s="380"/>
      <c r="P273" s="228"/>
      <c r="Q273" s="227"/>
      <c r="R273" s="228"/>
      <c r="S273" s="228"/>
      <c r="T273" s="228"/>
      <c r="U273" s="312"/>
      <c r="V273" s="227"/>
      <c r="W273" s="5"/>
      <c r="X273" s="366">
        <v>6009</v>
      </c>
      <c r="Y273" s="367"/>
      <c r="Z273" s="367"/>
      <c r="AA273" s="367"/>
      <c r="AB273" s="367"/>
      <c r="AC273" s="367"/>
      <c r="AE273" s="368"/>
      <c r="AF273" s="95"/>
      <c r="AG273" s="371" t="s">
        <v>2896</v>
      </c>
      <c r="AH273" s="367"/>
      <c r="AI273" s="370"/>
      <c r="AJ273" s="370"/>
      <c r="AK273" s="370"/>
      <c r="AL273" s="370"/>
      <c r="AM273" s="370"/>
      <c r="AN273" s="370"/>
      <c r="AO273" s="370"/>
      <c r="AP273" s="370"/>
      <c r="AQ273" s="370"/>
      <c r="AR273" s="370"/>
      <c r="AS273" s="370"/>
      <c r="AT273" s="370"/>
      <c r="AU273" s="370"/>
      <c r="AV273" s="370"/>
      <c r="AW273" s="370"/>
      <c r="AX273" s="370"/>
      <c r="AY273" s="370"/>
    </row>
    <row r="274" spans="1:78" s="2" customFormat="1" ht="11.45" customHeight="1" x14ac:dyDescent="0.2">
      <c r="A274" s="95"/>
      <c r="B274" s="312"/>
      <c r="C274" s="346" t="s">
        <v>1705</v>
      </c>
      <c r="D274" s="312"/>
      <c r="E274" s="355" t="s">
        <v>389</v>
      </c>
      <c r="F274" s="356">
        <v>0</v>
      </c>
      <c r="G274" s="945" t="s">
        <v>2223</v>
      </c>
      <c r="H274" s="945" t="s">
        <v>621</v>
      </c>
      <c r="I274" s="942">
        <v>1</v>
      </c>
      <c r="J274" s="357">
        <v>1</v>
      </c>
      <c r="K274" s="104">
        <v>2617110</v>
      </c>
      <c r="L274" s="631"/>
      <c r="M274" s="105">
        <v>9.0339999999999995E-4</v>
      </c>
      <c r="N274" s="628"/>
      <c r="O274" s="372">
        <v>9.0339999999999995E-4</v>
      </c>
      <c r="P274" s="352"/>
      <c r="Q274" s="381"/>
      <c r="R274" s="241">
        <v>2364</v>
      </c>
      <c r="S274" s="42"/>
      <c r="T274" s="228"/>
      <c r="U274" s="340">
        <v>2364</v>
      </c>
      <c r="V274" s="227"/>
      <c r="W274" s="5"/>
      <c r="X274" s="106" t="s">
        <v>1705</v>
      </c>
      <c r="Y274" s="107" t="s">
        <v>284</v>
      </c>
      <c r="Z274" s="122">
        <v>2617110</v>
      </c>
      <c r="AA274" s="83" t="s">
        <v>2222</v>
      </c>
      <c r="AB274" s="83" t="s">
        <v>2222</v>
      </c>
      <c r="AC274" s="83" t="s">
        <v>782</v>
      </c>
      <c r="AE274" s="93" t="s">
        <v>2886</v>
      </c>
      <c r="AF274" s="93"/>
      <c r="AG274" s="96" t="s">
        <v>680</v>
      </c>
      <c r="AH274" s="96" t="s">
        <v>680</v>
      </c>
      <c r="AI274" s="96" t="s">
        <v>680</v>
      </c>
      <c r="AJ274" s="96" t="s">
        <v>680</v>
      </c>
      <c r="AK274" s="96" t="s">
        <v>680</v>
      </c>
      <c r="AL274" s="96" t="s">
        <v>680</v>
      </c>
      <c r="AM274" s="96" t="s">
        <v>680</v>
      </c>
      <c r="AN274" s="96" t="s">
        <v>680</v>
      </c>
      <c r="AO274" s="96" t="s">
        <v>680</v>
      </c>
      <c r="AP274" s="96" t="s">
        <v>680</v>
      </c>
      <c r="AQ274" s="96" t="s">
        <v>680</v>
      </c>
      <c r="AR274" s="96" t="s">
        <v>680</v>
      </c>
      <c r="AS274" s="96" t="s">
        <v>680</v>
      </c>
      <c r="AT274" s="96" t="s">
        <v>680</v>
      </c>
      <c r="AU274" s="96" t="s">
        <v>680</v>
      </c>
      <c r="AV274" s="96" t="s">
        <v>680</v>
      </c>
      <c r="AW274" s="96" t="s">
        <v>680</v>
      </c>
      <c r="AX274" s="96" t="s">
        <v>680</v>
      </c>
      <c r="AY274" s="344"/>
      <c r="AZ274" s="93"/>
      <c r="BA274" s="93"/>
      <c r="BB274" s="94"/>
      <c r="BC274" s="93">
        <v>9.0339999999999995E-4</v>
      </c>
      <c r="BD274" s="94">
        <v>0</v>
      </c>
      <c r="BE274" s="94">
        <v>0</v>
      </c>
      <c r="BF274" s="94">
        <v>1</v>
      </c>
      <c r="BG274" s="94">
        <v>0</v>
      </c>
      <c r="BH274" s="578">
        <v>0</v>
      </c>
      <c r="BI274" s="578">
        <v>0</v>
      </c>
      <c r="BJ274" s="94">
        <v>0</v>
      </c>
      <c r="BK274" s="94"/>
      <c r="BL274" s="94">
        <v>0</v>
      </c>
      <c r="BM274" s="94">
        <v>1</v>
      </c>
      <c r="BN274" s="94">
        <v>0</v>
      </c>
      <c r="BO274" s="94">
        <v>0</v>
      </c>
      <c r="BP274" s="94">
        <v>0</v>
      </c>
      <c r="BQ274" s="94">
        <v>0</v>
      </c>
      <c r="BR274" s="94">
        <v>0</v>
      </c>
      <c r="BS274" s="94">
        <v>1</v>
      </c>
      <c r="BT274" s="94">
        <v>0</v>
      </c>
      <c r="BU274" s="94"/>
      <c r="BV274" s="94"/>
      <c r="BW274" s="94"/>
      <c r="BX274" s="94"/>
      <c r="BY274" s="94"/>
      <c r="BZ274" s="94">
        <v>0</v>
      </c>
    </row>
    <row r="275" spans="1:78" s="2" customFormat="1" ht="11.45" customHeight="1" x14ac:dyDescent="0.2">
      <c r="A275" s="95"/>
      <c r="B275" s="312"/>
      <c r="C275" s="346" t="s">
        <v>1449</v>
      </c>
      <c r="D275" s="312"/>
      <c r="E275" s="127" t="s">
        <v>390</v>
      </c>
      <c r="F275" s="126">
        <v>0</v>
      </c>
      <c r="G275" s="945" t="s">
        <v>2227</v>
      </c>
      <c r="H275" s="945" t="s">
        <v>621</v>
      </c>
      <c r="I275" s="943">
        <v>1.1000000000000001</v>
      </c>
      <c r="J275" s="103">
        <v>1</v>
      </c>
      <c r="K275" s="104">
        <v>66453915</v>
      </c>
      <c r="L275" s="632"/>
      <c r="M275" s="105">
        <v>9.9369999999999992E-4</v>
      </c>
      <c r="N275" s="630"/>
      <c r="O275" s="372">
        <v>9.9369999999999992E-4</v>
      </c>
      <c r="P275" s="352"/>
      <c r="Q275" s="381"/>
      <c r="R275" s="241">
        <v>66035</v>
      </c>
      <c r="S275" s="42"/>
      <c r="T275" s="228"/>
      <c r="U275" s="340">
        <v>66035</v>
      </c>
      <c r="V275" s="227"/>
      <c r="W275" s="5"/>
      <c r="X275" s="108" t="s">
        <v>1449</v>
      </c>
      <c r="Y275" s="109" t="s">
        <v>933</v>
      </c>
      <c r="Z275" s="123">
        <v>73099307</v>
      </c>
      <c r="AA275" s="83" t="s">
        <v>2226</v>
      </c>
      <c r="AB275" s="83" t="s">
        <v>2226</v>
      </c>
      <c r="AC275" s="83" t="s">
        <v>782</v>
      </c>
      <c r="AE275" s="93" t="s">
        <v>2886</v>
      </c>
      <c r="AF275" s="93"/>
      <c r="AG275" s="96" t="s">
        <v>680</v>
      </c>
      <c r="AH275" s="96" t="s">
        <v>680</v>
      </c>
      <c r="AI275" s="96" t="s">
        <v>680</v>
      </c>
      <c r="AJ275" s="96" t="s">
        <v>680</v>
      </c>
      <c r="AK275" s="96" t="s">
        <v>680</v>
      </c>
      <c r="AL275" s="96" t="s">
        <v>680</v>
      </c>
      <c r="AM275" s="96" t="s">
        <v>680</v>
      </c>
      <c r="AN275" s="96" t="s">
        <v>680</v>
      </c>
      <c r="AO275" s="96" t="s">
        <v>680</v>
      </c>
      <c r="AP275" s="96" t="s">
        <v>680</v>
      </c>
      <c r="AQ275" s="96" t="s">
        <v>680</v>
      </c>
      <c r="AR275" s="96" t="s">
        <v>680</v>
      </c>
      <c r="AS275" s="96" t="s">
        <v>680</v>
      </c>
      <c r="AT275" s="96" t="s">
        <v>680</v>
      </c>
      <c r="AU275" s="96" t="s">
        <v>680</v>
      </c>
      <c r="AV275" s="96" t="s">
        <v>680</v>
      </c>
      <c r="AW275" s="96" t="s">
        <v>680</v>
      </c>
      <c r="AX275" s="96" t="s">
        <v>680</v>
      </c>
      <c r="AY275" s="344"/>
      <c r="AZ275" s="93"/>
      <c r="BA275" s="93"/>
      <c r="BB275" s="94"/>
      <c r="BC275" s="93">
        <v>9.937399999999999E-4</v>
      </c>
      <c r="BD275" s="94">
        <v>0</v>
      </c>
      <c r="BE275" s="94">
        <v>0</v>
      </c>
      <c r="BF275" s="94">
        <v>1</v>
      </c>
      <c r="BG275" s="94">
        <v>0</v>
      </c>
      <c r="BH275" s="94">
        <v>0</v>
      </c>
      <c r="BI275" s="94">
        <v>0</v>
      </c>
      <c r="BJ275" s="94">
        <v>0</v>
      </c>
      <c r="BK275" s="94"/>
      <c r="BL275" s="94">
        <v>0</v>
      </c>
      <c r="BM275" s="94">
        <v>0</v>
      </c>
      <c r="BN275" s="94">
        <v>0</v>
      </c>
      <c r="BO275" s="94">
        <v>0</v>
      </c>
      <c r="BP275" s="94">
        <v>0</v>
      </c>
      <c r="BQ275" s="94">
        <v>0</v>
      </c>
      <c r="BR275" s="94">
        <v>0</v>
      </c>
      <c r="BS275" s="94">
        <v>1</v>
      </c>
      <c r="BT275" s="94">
        <v>0</v>
      </c>
      <c r="BU275" s="94"/>
      <c r="BV275" s="94"/>
      <c r="BW275" s="94"/>
      <c r="BX275" s="94"/>
      <c r="BY275" s="94"/>
      <c r="BZ275" s="94">
        <v>0</v>
      </c>
    </row>
    <row r="276" spans="1:78" s="2" customFormat="1" ht="11.45" customHeight="1" x14ac:dyDescent="0.2">
      <c r="A276" s="95"/>
      <c r="B276" s="312"/>
      <c r="C276" s="346" t="s">
        <v>174</v>
      </c>
      <c r="D276" s="312"/>
      <c r="E276" s="127" t="s">
        <v>122</v>
      </c>
      <c r="F276" s="126">
        <v>0</v>
      </c>
      <c r="G276" s="945" t="s">
        <v>73</v>
      </c>
      <c r="H276" s="945" t="s">
        <v>1234</v>
      </c>
      <c r="I276" s="943">
        <v>1.1000000000000001</v>
      </c>
      <c r="J276" s="103">
        <v>0.7</v>
      </c>
      <c r="K276" s="104">
        <v>606100</v>
      </c>
      <c r="L276" s="632"/>
      <c r="M276" s="105">
        <v>6.9559999999999999E-4</v>
      </c>
      <c r="N276" s="630"/>
      <c r="O276" s="372">
        <v>6.9559999999999999E-4</v>
      </c>
      <c r="P276" s="352"/>
      <c r="Q276" s="381"/>
      <c r="R276" s="241">
        <v>422</v>
      </c>
      <c r="S276" s="42"/>
      <c r="T276" s="228"/>
      <c r="U276" s="340">
        <v>422</v>
      </c>
      <c r="V276" s="227"/>
      <c r="W276" s="5"/>
      <c r="X276" s="108" t="s">
        <v>174</v>
      </c>
      <c r="Y276" s="109" t="s">
        <v>1206</v>
      </c>
      <c r="Z276" s="123">
        <v>466697</v>
      </c>
      <c r="AA276" s="83" t="s">
        <v>72</v>
      </c>
      <c r="AB276" s="83" t="s">
        <v>72</v>
      </c>
      <c r="AC276" s="83" t="s">
        <v>745</v>
      </c>
      <c r="AE276" s="93" t="s">
        <v>2886</v>
      </c>
      <c r="AF276" s="93"/>
      <c r="AG276" s="96" t="s">
        <v>680</v>
      </c>
      <c r="AH276" s="96" t="s">
        <v>680</v>
      </c>
      <c r="AI276" s="96" t="s">
        <v>680</v>
      </c>
      <c r="AJ276" s="96" t="s">
        <v>680</v>
      </c>
      <c r="AK276" s="96" t="s">
        <v>680</v>
      </c>
      <c r="AL276" s="96" t="s">
        <v>680</v>
      </c>
      <c r="AM276" s="96" t="s">
        <v>680</v>
      </c>
      <c r="AN276" s="96" t="s">
        <v>680</v>
      </c>
      <c r="AO276" s="96" t="s">
        <v>680</v>
      </c>
      <c r="AP276" s="96" t="s">
        <v>680</v>
      </c>
      <c r="AQ276" s="96" t="s">
        <v>680</v>
      </c>
      <c r="AR276" s="96" t="s">
        <v>680</v>
      </c>
      <c r="AS276" s="96" t="s">
        <v>680</v>
      </c>
      <c r="AT276" s="96" t="s">
        <v>680</v>
      </c>
      <c r="AU276" s="96" t="s">
        <v>680</v>
      </c>
      <c r="AV276" s="96" t="s">
        <v>680</v>
      </c>
      <c r="AW276" s="96" t="s">
        <v>680</v>
      </c>
      <c r="AX276" s="96" t="s">
        <v>680</v>
      </c>
      <c r="AY276" s="344"/>
      <c r="AZ276" s="93"/>
      <c r="BA276" s="93"/>
      <c r="BB276" s="94"/>
      <c r="BC276" s="93">
        <v>6.9561999999999998E-4</v>
      </c>
      <c r="BD276" s="94">
        <v>0</v>
      </c>
      <c r="BE276" s="94">
        <v>0</v>
      </c>
      <c r="BF276" s="94">
        <v>1</v>
      </c>
      <c r="BG276" s="94">
        <v>0</v>
      </c>
      <c r="BH276" s="94">
        <v>0</v>
      </c>
      <c r="BI276" s="94">
        <v>0</v>
      </c>
      <c r="BJ276" s="94">
        <v>0</v>
      </c>
      <c r="BK276" s="94"/>
      <c r="BL276" s="94">
        <v>0</v>
      </c>
      <c r="BM276" s="94">
        <v>0</v>
      </c>
      <c r="BN276" s="94">
        <v>0</v>
      </c>
      <c r="BO276" s="94">
        <v>0</v>
      </c>
      <c r="BP276" s="94">
        <v>0</v>
      </c>
      <c r="BQ276" s="94">
        <v>0</v>
      </c>
      <c r="BR276" s="94">
        <v>0</v>
      </c>
      <c r="BS276" s="94">
        <v>0</v>
      </c>
      <c r="BT276" s="94">
        <v>0</v>
      </c>
      <c r="BU276" s="94"/>
      <c r="BV276" s="94"/>
      <c r="BW276" s="94"/>
      <c r="BX276" s="94"/>
      <c r="BY276" s="94"/>
      <c r="BZ276" s="94">
        <v>0</v>
      </c>
    </row>
    <row r="277" spans="1:78" s="2" customFormat="1" ht="11.45" customHeight="1" x14ac:dyDescent="0.2">
      <c r="A277" s="95"/>
      <c r="B277" s="312"/>
      <c r="C277" s="346" t="s">
        <v>173</v>
      </c>
      <c r="D277" s="312"/>
      <c r="E277" s="127" t="s">
        <v>121</v>
      </c>
      <c r="F277" s="126">
        <v>0</v>
      </c>
      <c r="G277" s="945" t="s">
        <v>73</v>
      </c>
      <c r="H277" s="945" t="s">
        <v>1668</v>
      </c>
      <c r="I277" s="943">
        <v>1.1000000000000001</v>
      </c>
      <c r="J277" s="103">
        <v>0.7</v>
      </c>
      <c r="K277" s="104">
        <v>57540</v>
      </c>
      <c r="L277" s="632"/>
      <c r="M277" s="105">
        <v>6.9559999999999999E-4</v>
      </c>
      <c r="N277" s="630"/>
      <c r="O277" s="372">
        <v>6.9559999999999999E-4</v>
      </c>
      <c r="P277" s="352"/>
      <c r="Q277" s="381"/>
      <c r="R277" s="241">
        <v>40</v>
      </c>
      <c r="S277" s="42"/>
      <c r="T277" s="228"/>
      <c r="U277" s="340">
        <v>40</v>
      </c>
      <c r="V277" s="227"/>
      <c r="W277" s="5"/>
      <c r="X277" s="108" t="s">
        <v>173</v>
      </c>
      <c r="Y277" s="109" t="s">
        <v>260</v>
      </c>
      <c r="Z277" s="123">
        <v>44306</v>
      </c>
      <c r="AA277" s="83" t="s">
        <v>72</v>
      </c>
      <c r="AB277" s="83" t="s">
        <v>72</v>
      </c>
      <c r="AC277" s="83" t="s">
        <v>1687</v>
      </c>
      <c r="AE277" s="93" t="s">
        <v>2886</v>
      </c>
      <c r="AF277" s="93"/>
      <c r="AG277" s="96" t="s">
        <v>680</v>
      </c>
      <c r="AH277" s="96" t="s">
        <v>680</v>
      </c>
      <c r="AI277" s="96" t="s">
        <v>680</v>
      </c>
      <c r="AJ277" s="96" t="s">
        <v>680</v>
      </c>
      <c r="AK277" s="96" t="s">
        <v>680</v>
      </c>
      <c r="AL277" s="96" t="s">
        <v>680</v>
      </c>
      <c r="AM277" s="96" t="s">
        <v>680</v>
      </c>
      <c r="AN277" s="96" t="s">
        <v>680</v>
      </c>
      <c r="AO277" s="96" t="s">
        <v>680</v>
      </c>
      <c r="AP277" s="96" t="s">
        <v>680</v>
      </c>
      <c r="AQ277" s="96" t="s">
        <v>680</v>
      </c>
      <c r="AR277" s="96" t="s">
        <v>680</v>
      </c>
      <c r="AS277" s="96" t="s">
        <v>680</v>
      </c>
      <c r="AT277" s="96" t="s">
        <v>680</v>
      </c>
      <c r="AU277" s="96" t="s">
        <v>680</v>
      </c>
      <c r="AV277" s="96" t="s">
        <v>680</v>
      </c>
      <c r="AW277" s="96" t="s">
        <v>680</v>
      </c>
      <c r="AX277" s="96" t="s">
        <v>680</v>
      </c>
      <c r="AY277" s="344"/>
      <c r="AZ277" s="93"/>
      <c r="BA277" s="93"/>
      <c r="BB277" s="94"/>
      <c r="BC277" s="93">
        <v>6.9561999999999998E-4</v>
      </c>
      <c r="BD277" s="94">
        <v>0</v>
      </c>
      <c r="BE277" s="94">
        <v>0</v>
      </c>
      <c r="BF277" s="94">
        <v>1</v>
      </c>
      <c r="BG277" s="94">
        <v>0</v>
      </c>
      <c r="BH277" s="94">
        <v>0</v>
      </c>
      <c r="BI277" s="94">
        <v>0</v>
      </c>
      <c r="BJ277" s="94">
        <v>0</v>
      </c>
      <c r="BK277" s="94"/>
      <c r="BL277" s="94">
        <v>0</v>
      </c>
      <c r="BM277" s="94">
        <v>0</v>
      </c>
      <c r="BN277" s="94">
        <v>0</v>
      </c>
      <c r="BO277" s="94">
        <v>0</v>
      </c>
      <c r="BP277" s="94">
        <v>0</v>
      </c>
      <c r="BQ277" s="94">
        <v>0</v>
      </c>
      <c r="BR277" s="94">
        <v>0</v>
      </c>
      <c r="BS277" s="94">
        <v>0</v>
      </c>
      <c r="BT277" s="94">
        <v>0</v>
      </c>
      <c r="BU277" s="94"/>
      <c r="BV277" s="94"/>
      <c r="BW277" s="94"/>
      <c r="BX277" s="94"/>
      <c r="BY277" s="94"/>
      <c r="BZ277" s="94">
        <v>0</v>
      </c>
    </row>
    <row r="278" spans="1:78" s="2" customFormat="1" ht="11.45" customHeight="1" x14ac:dyDescent="0.2">
      <c r="A278" s="95"/>
      <c r="B278" s="312"/>
      <c r="C278" s="346" t="s">
        <v>535</v>
      </c>
      <c r="D278" s="312"/>
      <c r="E278" s="127" t="s">
        <v>1274</v>
      </c>
      <c r="F278" s="126">
        <v>0</v>
      </c>
      <c r="G278" s="945" t="s">
        <v>73</v>
      </c>
      <c r="H278" s="945" t="s">
        <v>621</v>
      </c>
      <c r="I278" s="943">
        <v>1.1000000000000001</v>
      </c>
      <c r="J278" s="103">
        <v>1</v>
      </c>
      <c r="K278" s="104">
        <v>42560</v>
      </c>
      <c r="L278" s="632"/>
      <c r="M278" s="105">
        <v>9.9369999999999992E-4</v>
      </c>
      <c r="N278" s="630"/>
      <c r="O278" s="372">
        <v>9.9369999999999992E-4</v>
      </c>
      <c r="P278" s="352"/>
      <c r="Q278" s="381"/>
      <c r="R278" s="241">
        <v>42</v>
      </c>
      <c r="S278" s="42"/>
      <c r="T278" s="228"/>
      <c r="U278" s="340">
        <v>42</v>
      </c>
      <c r="V278" s="227"/>
      <c r="W278" s="5"/>
      <c r="X278" s="108" t="s">
        <v>535</v>
      </c>
      <c r="Y278" s="109" t="s">
        <v>940</v>
      </c>
      <c r="Z278" s="123">
        <v>46816</v>
      </c>
      <c r="AA278" s="83" t="s">
        <v>72</v>
      </c>
      <c r="AB278" s="83" t="s">
        <v>72</v>
      </c>
      <c r="AC278" s="83" t="s">
        <v>782</v>
      </c>
      <c r="AE278" s="93" t="s">
        <v>2886</v>
      </c>
      <c r="AF278" s="93"/>
      <c r="AG278" s="96" t="s">
        <v>680</v>
      </c>
      <c r="AH278" s="96" t="s">
        <v>680</v>
      </c>
      <c r="AI278" s="96" t="s">
        <v>680</v>
      </c>
      <c r="AJ278" s="96" t="s">
        <v>680</v>
      </c>
      <c r="AK278" s="96" t="s">
        <v>680</v>
      </c>
      <c r="AL278" s="96" t="s">
        <v>680</v>
      </c>
      <c r="AM278" s="96" t="s">
        <v>680</v>
      </c>
      <c r="AN278" s="96" t="s">
        <v>680</v>
      </c>
      <c r="AO278" s="96" t="s">
        <v>680</v>
      </c>
      <c r="AP278" s="96" t="s">
        <v>680</v>
      </c>
      <c r="AQ278" s="96" t="s">
        <v>680</v>
      </c>
      <c r="AR278" s="96" t="s">
        <v>680</v>
      </c>
      <c r="AS278" s="96" t="s">
        <v>680</v>
      </c>
      <c r="AT278" s="96" t="s">
        <v>680</v>
      </c>
      <c r="AU278" s="96" t="s">
        <v>680</v>
      </c>
      <c r="AV278" s="96" t="s">
        <v>680</v>
      </c>
      <c r="AW278" s="96" t="s">
        <v>680</v>
      </c>
      <c r="AX278" s="96" t="s">
        <v>680</v>
      </c>
      <c r="AY278" s="344"/>
      <c r="AZ278" s="93"/>
      <c r="BA278" s="93"/>
      <c r="BB278" s="94"/>
      <c r="BC278" s="93">
        <v>9.937399999999999E-4</v>
      </c>
      <c r="BD278" s="94">
        <v>0</v>
      </c>
      <c r="BE278" s="94">
        <v>0</v>
      </c>
      <c r="BF278" s="94">
        <v>1</v>
      </c>
      <c r="BG278" s="94">
        <v>0</v>
      </c>
      <c r="BH278" s="94">
        <v>0</v>
      </c>
      <c r="BI278" s="94">
        <v>0</v>
      </c>
      <c r="BJ278" s="94">
        <v>0</v>
      </c>
      <c r="BK278" s="94"/>
      <c r="BL278" s="94">
        <v>0</v>
      </c>
      <c r="BM278" s="94">
        <v>0</v>
      </c>
      <c r="BN278" s="94">
        <v>0</v>
      </c>
      <c r="BO278" s="94">
        <v>0</v>
      </c>
      <c r="BP278" s="94">
        <v>0</v>
      </c>
      <c r="BQ278" s="94">
        <v>0</v>
      </c>
      <c r="BR278" s="94">
        <v>0</v>
      </c>
      <c r="BS278" s="94">
        <v>1</v>
      </c>
      <c r="BT278" s="94">
        <v>0</v>
      </c>
      <c r="BU278" s="94"/>
      <c r="BV278" s="94"/>
      <c r="BW278" s="94"/>
      <c r="BX278" s="94"/>
      <c r="BY278" s="94"/>
      <c r="BZ278" s="94">
        <v>0</v>
      </c>
    </row>
    <row r="279" spans="1:78" s="2" customFormat="1" ht="11.45" customHeight="1" x14ac:dyDescent="0.2">
      <c r="A279" s="95"/>
      <c r="B279" s="312"/>
      <c r="C279" s="346" t="s">
        <v>680</v>
      </c>
      <c r="D279" s="312"/>
      <c r="E279" s="127"/>
      <c r="F279" s="126"/>
      <c r="G279" s="945" t="s">
        <v>680</v>
      </c>
      <c r="H279" s="945" t="s">
        <v>680</v>
      </c>
      <c r="I279" s="943"/>
      <c r="J279" s="103"/>
      <c r="K279" s="104"/>
      <c r="L279" s="632"/>
      <c r="M279" s="105"/>
      <c r="N279" s="630"/>
      <c r="O279" s="372" t="s">
        <v>680</v>
      </c>
      <c r="P279" s="352"/>
      <c r="Q279" s="381"/>
      <c r="R279" s="241">
        <v>0</v>
      </c>
      <c r="S279" s="42"/>
      <c r="T279" s="228"/>
      <c r="U279" s="340">
        <v>0</v>
      </c>
      <c r="V279" s="227"/>
      <c r="W279" s="5"/>
      <c r="X279" s="108" t="s">
        <v>680</v>
      </c>
      <c r="Y279" s="109" t="s">
        <v>2219</v>
      </c>
      <c r="Z279" s="123">
        <v>0</v>
      </c>
      <c r="AA279" s="83" t="s">
        <v>680</v>
      </c>
      <c r="AB279" s="83" t="s">
        <v>680</v>
      </c>
      <c r="AC279" s="83" t="s">
        <v>680</v>
      </c>
      <c r="AE279" s="93" t="s">
        <v>2886</v>
      </c>
      <c r="AF279" s="93"/>
      <c r="AG279" s="96" t="s">
        <v>680</v>
      </c>
      <c r="AH279" s="96" t="s">
        <v>680</v>
      </c>
      <c r="AI279" s="96" t="s">
        <v>680</v>
      </c>
      <c r="AJ279" s="96" t="s">
        <v>680</v>
      </c>
      <c r="AK279" s="96" t="s">
        <v>680</v>
      </c>
      <c r="AL279" s="96" t="s">
        <v>680</v>
      </c>
      <c r="AM279" s="96" t="s">
        <v>680</v>
      </c>
      <c r="AN279" s="96" t="s">
        <v>680</v>
      </c>
      <c r="AO279" s="96" t="s">
        <v>680</v>
      </c>
      <c r="AP279" s="96" t="s">
        <v>680</v>
      </c>
      <c r="AQ279" s="96" t="s">
        <v>680</v>
      </c>
      <c r="AR279" s="96" t="s">
        <v>680</v>
      </c>
      <c r="AS279" s="96" t="s">
        <v>680</v>
      </c>
      <c r="AT279" s="96" t="s">
        <v>680</v>
      </c>
      <c r="AU279" s="96" t="s">
        <v>680</v>
      </c>
      <c r="AV279" s="96" t="s">
        <v>680</v>
      </c>
      <c r="AW279" s="96" t="s">
        <v>680</v>
      </c>
      <c r="AX279" s="96" t="s">
        <v>680</v>
      </c>
      <c r="AY279" s="344"/>
      <c r="AZ279" s="93"/>
      <c r="BA279" s="93"/>
      <c r="BB279" s="94"/>
      <c r="BC279" s="93">
        <v>0</v>
      </c>
      <c r="BD279" s="94">
        <v>0</v>
      </c>
      <c r="BE279" s="94">
        <v>0</v>
      </c>
      <c r="BF279" s="94">
        <v>0</v>
      </c>
      <c r="BG279" s="94">
        <v>1</v>
      </c>
      <c r="BH279" s="94">
        <v>0</v>
      </c>
      <c r="BI279" s="94">
        <v>0</v>
      </c>
      <c r="BJ279" s="94">
        <v>0</v>
      </c>
      <c r="BK279" s="94"/>
      <c r="BL279" s="94">
        <v>0</v>
      </c>
      <c r="BM279" s="94">
        <v>0</v>
      </c>
      <c r="BN279" s="94">
        <v>0</v>
      </c>
      <c r="BO279" s="94">
        <v>0</v>
      </c>
      <c r="BP279" s="94">
        <v>0</v>
      </c>
      <c r="BQ279" s="94">
        <v>0</v>
      </c>
      <c r="BR279" s="94">
        <v>0</v>
      </c>
      <c r="BS279" s="94">
        <v>0</v>
      </c>
      <c r="BT279" s="94">
        <v>0</v>
      </c>
      <c r="BU279" s="94"/>
      <c r="BV279" s="94"/>
      <c r="BW279" s="94"/>
      <c r="BX279" s="94"/>
      <c r="BY279" s="94"/>
      <c r="BZ279" s="94">
        <v>0</v>
      </c>
    </row>
    <row r="280" spans="1:78" s="2" customFormat="1" ht="11.45" customHeight="1" x14ac:dyDescent="0.2">
      <c r="A280" s="95"/>
      <c r="B280" s="312"/>
      <c r="C280" s="346" t="s">
        <v>680</v>
      </c>
      <c r="D280" s="312"/>
      <c r="E280" s="127"/>
      <c r="F280" s="126"/>
      <c r="G280" s="945" t="s">
        <v>680</v>
      </c>
      <c r="H280" s="945" t="s">
        <v>680</v>
      </c>
      <c r="I280" s="943"/>
      <c r="J280" s="103"/>
      <c r="K280" s="104"/>
      <c r="L280" s="632"/>
      <c r="M280" s="105"/>
      <c r="N280" s="630"/>
      <c r="O280" s="372" t="s">
        <v>680</v>
      </c>
      <c r="P280" s="352"/>
      <c r="Q280" s="381"/>
      <c r="R280" s="241">
        <v>0</v>
      </c>
      <c r="S280" s="42"/>
      <c r="T280" s="228"/>
      <c r="U280" s="340">
        <v>0</v>
      </c>
      <c r="V280" s="227"/>
      <c r="W280" s="5"/>
      <c r="X280" s="108" t="s">
        <v>680</v>
      </c>
      <c r="Y280" s="109" t="s">
        <v>2219</v>
      </c>
      <c r="Z280" s="123">
        <v>0</v>
      </c>
      <c r="AA280" s="83" t="s">
        <v>680</v>
      </c>
      <c r="AB280" s="83" t="s">
        <v>680</v>
      </c>
      <c r="AC280" s="83" t="s">
        <v>680</v>
      </c>
      <c r="AE280" s="93" t="s">
        <v>2886</v>
      </c>
      <c r="AF280" s="93"/>
      <c r="AG280" s="96" t="s">
        <v>680</v>
      </c>
      <c r="AH280" s="96" t="s">
        <v>680</v>
      </c>
      <c r="AI280" s="96" t="s">
        <v>680</v>
      </c>
      <c r="AJ280" s="96" t="s">
        <v>680</v>
      </c>
      <c r="AK280" s="96" t="s">
        <v>680</v>
      </c>
      <c r="AL280" s="96" t="s">
        <v>680</v>
      </c>
      <c r="AM280" s="96" t="s">
        <v>680</v>
      </c>
      <c r="AN280" s="96" t="s">
        <v>680</v>
      </c>
      <c r="AO280" s="96" t="s">
        <v>680</v>
      </c>
      <c r="AP280" s="96" t="s">
        <v>680</v>
      </c>
      <c r="AQ280" s="96" t="s">
        <v>680</v>
      </c>
      <c r="AR280" s="96" t="s">
        <v>680</v>
      </c>
      <c r="AS280" s="96" t="s">
        <v>680</v>
      </c>
      <c r="AT280" s="96" t="s">
        <v>680</v>
      </c>
      <c r="AU280" s="96" t="s">
        <v>680</v>
      </c>
      <c r="AV280" s="96" t="s">
        <v>680</v>
      </c>
      <c r="AW280" s="96" t="s">
        <v>680</v>
      </c>
      <c r="AX280" s="96" t="s">
        <v>680</v>
      </c>
      <c r="AY280" s="344"/>
      <c r="AZ280" s="93"/>
      <c r="BA280" s="93"/>
      <c r="BB280" s="94"/>
      <c r="BC280" s="93">
        <v>0</v>
      </c>
      <c r="BD280" s="94">
        <v>0</v>
      </c>
      <c r="BE280" s="94">
        <v>0</v>
      </c>
      <c r="BF280" s="94">
        <v>0</v>
      </c>
      <c r="BG280" s="94">
        <v>1</v>
      </c>
      <c r="BH280" s="94">
        <v>0</v>
      </c>
      <c r="BI280" s="94">
        <v>0</v>
      </c>
      <c r="BJ280" s="94">
        <v>0</v>
      </c>
      <c r="BK280" s="94"/>
      <c r="BL280" s="94">
        <v>0</v>
      </c>
      <c r="BM280" s="94">
        <v>0</v>
      </c>
      <c r="BN280" s="94">
        <v>0</v>
      </c>
      <c r="BO280" s="94">
        <v>0</v>
      </c>
      <c r="BP280" s="94">
        <v>0</v>
      </c>
      <c r="BQ280" s="94">
        <v>0</v>
      </c>
      <c r="BR280" s="94">
        <v>0</v>
      </c>
      <c r="BS280" s="94">
        <v>0</v>
      </c>
      <c r="BT280" s="94">
        <v>0</v>
      </c>
      <c r="BU280" s="94"/>
      <c r="BV280" s="94"/>
      <c r="BW280" s="94"/>
      <c r="BX280" s="94"/>
      <c r="BY280" s="94"/>
      <c r="BZ280" s="94">
        <v>0</v>
      </c>
    </row>
    <row r="281" spans="1:78" s="2" customFormat="1" ht="11.45" customHeight="1" x14ac:dyDescent="0.2">
      <c r="A281" s="95"/>
      <c r="B281" s="312"/>
      <c r="C281" s="346" t="s">
        <v>680</v>
      </c>
      <c r="D281" s="312"/>
      <c r="E281" s="127"/>
      <c r="F281" s="126"/>
      <c r="G281" s="945" t="s">
        <v>680</v>
      </c>
      <c r="H281" s="945" t="s">
        <v>680</v>
      </c>
      <c r="I281" s="943"/>
      <c r="J281" s="103"/>
      <c r="K281" s="104"/>
      <c r="L281" s="632"/>
      <c r="M281" s="105"/>
      <c r="N281" s="630"/>
      <c r="O281" s="372" t="s">
        <v>680</v>
      </c>
      <c r="P281" s="352"/>
      <c r="Q281" s="381"/>
      <c r="R281" s="241">
        <v>0</v>
      </c>
      <c r="S281" s="42"/>
      <c r="T281" s="228"/>
      <c r="U281" s="340">
        <v>0</v>
      </c>
      <c r="V281" s="227"/>
      <c r="W281" s="5"/>
      <c r="X281" s="108" t="s">
        <v>680</v>
      </c>
      <c r="Y281" s="109" t="s">
        <v>2219</v>
      </c>
      <c r="Z281" s="123">
        <v>0</v>
      </c>
      <c r="AA281" s="83" t="s">
        <v>680</v>
      </c>
      <c r="AB281" s="83" t="s">
        <v>680</v>
      </c>
      <c r="AC281" s="83" t="s">
        <v>680</v>
      </c>
      <c r="AE281" s="93" t="s">
        <v>2886</v>
      </c>
      <c r="AF281" s="93"/>
      <c r="AG281" s="96" t="s">
        <v>680</v>
      </c>
      <c r="AH281" s="96" t="s">
        <v>680</v>
      </c>
      <c r="AI281" s="96" t="s">
        <v>680</v>
      </c>
      <c r="AJ281" s="96" t="s">
        <v>680</v>
      </c>
      <c r="AK281" s="96" t="s">
        <v>680</v>
      </c>
      <c r="AL281" s="96" t="s">
        <v>680</v>
      </c>
      <c r="AM281" s="96" t="s">
        <v>680</v>
      </c>
      <c r="AN281" s="96" t="s">
        <v>680</v>
      </c>
      <c r="AO281" s="96" t="s">
        <v>680</v>
      </c>
      <c r="AP281" s="96" t="s">
        <v>680</v>
      </c>
      <c r="AQ281" s="96" t="s">
        <v>680</v>
      </c>
      <c r="AR281" s="96" t="s">
        <v>680</v>
      </c>
      <c r="AS281" s="96" t="s">
        <v>680</v>
      </c>
      <c r="AT281" s="96" t="s">
        <v>680</v>
      </c>
      <c r="AU281" s="96" t="s">
        <v>680</v>
      </c>
      <c r="AV281" s="96" t="s">
        <v>680</v>
      </c>
      <c r="AW281" s="96" t="s">
        <v>680</v>
      </c>
      <c r="AX281" s="96" t="s">
        <v>680</v>
      </c>
      <c r="AY281" s="344"/>
      <c r="AZ281" s="93"/>
      <c r="BA281" s="93"/>
      <c r="BB281" s="94"/>
      <c r="BC281" s="93">
        <v>0</v>
      </c>
      <c r="BD281" s="94">
        <v>0</v>
      </c>
      <c r="BE281" s="94">
        <v>0</v>
      </c>
      <c r="BF281" s="94">
        <v>0</v>
      </c>
      <c r="BG281" s="94">
        <v>1</v>
      </c>
      <c r="BH281" s="94">
        <v>0</v>
      </c>
      <c r="BI281" s="94">
        <v>0</v>
      </c>
      <c r="BJ281" s="94">
        <v>0</v>
      </c>
      <c r="BK281" s="94"/>
      <c r="BL281" s="94">
        <v>0</v>
      </c>
      <c r="BM281" s="94">
        <v>0</v>
      </c>
      <c r="BN281" s="94">
        <v>0</v>
      </c>
      <c r="BO281" s="94">
        <v>0</v>
      </c>
      <c r="BP281" s="94">
        <v>0</v>
      </c>
      <c r="BQ281" s="94">
        <v>0</v>
      </c>
      <c r="BR281" s="94">
        <v>0</v>
      </c>
      <c r="BS281" s="94">
        <v>0</v>
      </c>
      <c r="BT281" s="94">
        <v>0</v>
      </c>
      <c r="BU281" s="94"/>
      <c r="BV281" s="94"/>
      <c r="BW281" s="94"/>
      <c r="BX281" s="94"/>
      <c r="BY281" s="94"/>
      <c r="BZ281" s="94">
        <v>0</v>
      </c>
    </row>
    <row r="282" spans="1:78" s="2" customFormat="1" ht="11.45" customHeight="1" x14ac:dyDescent="0.2">
      <c r="A282" s="95"/>
      <c r="B282" s="312"/>
      <c r="C282" s="346" t="s">
        <v>680</v>
      </c>
      <c r="D282" s="312"/>
      <c r="E282" s="127"/>
      <c r="F282" s="126"/>
      <c r="G282" s="945" t="s">
        <v>680</v>
      </c>
      <c r="H282" s="945" t="s">
        <v>680</v>
      </c>
      <c r="I282" s="943"/>
      <c r="J282" s="103"/>
      <c r="K282" s="104"/>
      <c r="L282" s="632"/>
      <c r="M282" s="105"/>
      <c r="N282" s="630"/>
      <c r="O282" s="372" t="s">
        <v>680</v>
      </c>
      <c r="P282" s="352"/>
      <c r="Q282" s="381"/>
      <c r="R282" s="241">
        <v>0</v>
      </c>
      <c r="S282" s="42"/>
      <c r="T282" s="228"/>
      <c r="U282" s="340">
        <v>0</v>
      </c>
      <c r="V282" s="227"/>
      <c r="W282" s="5"/>
      <c r="X282" s="108" t="s">
        <v>680</v>
      </c>
      <c r="Y282" s="109" t="s">
        <v>2219</v>
      </c>
      <c r="Z282" s="123">
        <v>0</v>
      </c>
      <c r="AA282" s="83" t="s">
        <v>680</v>
      </c>
      <c r="AB282" s="83" t="s">
        <v>680</v>
      </c>
      <c r="AC282" s="83" t="s">
        <v>680</v>
      </c>
      <c r="AE282" s="93" t="s">
        <v>2886</v>
      </c>
      <c r="AF282" s="93"/>
      <c r="AG282" s="96" t="s">
        <v>680</v>
      </c>
      <c r="AH282" s="96" t="s">
        <v>680</v>
      </c>
      <c r="AI282" s="96" t="s">
        <v>680</v>
      </c>
      <c r="AJ282" s="96" t="s">
        <v>680</v>
      </c>
      <c r="AK282" s="96" t="s">
        <v>680</v>
      </c>
      <c r="AL282" s="96" t="s">
        <v>680</v>
      </c>
      <c r="AM282" s="96" t="s">
        <v>680</v>
      </c>
      <c r="AN282" s="96" t="s">
        <v>680</v>
      </c>
      <c r="AO282" s="96" t="s">
        <v>680</v>
      </c>
      <c r="AP282" s="96" t="s">
        <v>680</v>
      </c>
      <c r="AQ282" s="96" t="s">
        <v>680</v>
      </c>
      <c r="AR282" s="96" t="s">
        <v>680</v>
      </c>
      <c r="AS282" s="96" t="s">
        <v>680</v>
      </c>
      <c r="AT282" s="96" t="s">
        <v>680</v>
      </c>
      <c r="AU282" s="96" t="s">
        <v>680</v>
      </c>
      <c r="AV282" s="96" t="s">
        <v>680</v>
      </c>
      <c r="AW282" s="96" t="s">
        <v>680</v>
      </c>
      <c r="AX282" s="96" t="s">
        <v>680</v>
      </c>
      <c r="AY282" s="344"/>
      <c r="AZ282" s="93"/>
      <c r="BA282" s="93"/>
      <c r="BB282" s="94"/>
      <c r="BC282" s="93">
        <v>0</v>
      </c>
      <c r="BD282" s="94">
        <v>0</v>
      </c>
      <c r="BE282" s="94">
        <v>0</v>
      </c>
      <c r="BF282" s="94">
        <v>0</v>
      </c>
      <c r="BG282" s="94">
        <v>1</v>
      </c>
      <c r="BH282" s="94">
        <v>0</v>
      </c>
      <c r="BI282" s="94">
        <v>0</v>
      </c>
      <c r="BJ282" s="94">
        <v>0</v>
      </c>
      <c r="BK282" s="94"/>
      <c r="BL282" s="94">
        <v>0</v>
      </c>
      <c r="BM282" s="94">
        <v>0</v>
      </c>
      <c r="BN282" s="94">
        <v>0</v>
      </c>
      <c r="BO282" s="94">
        <v>0</v>
      </c>
      <c r="BP282" s="94">
        <v>0</v>
      </c>
      <c r="BQ282" s="94">
        <v>0</v>
      </c>
      <c r="BR282" s="94">
        <v>0</v>
      </c>
      <c r="BS282" s="94">
        <v>0</v>
      </c>
      <c r="BT282" s="94">
        <v>0</v>
      </c>
      <c r="BU282" s="94"/>
      <c r="BV282" s="94"/>
      <c r="BW282" s="94"/>
      <c r="BX282" s="94"/>
      <c r="BY282" s="94"/>
      <c r="BZ282" s="94">
        <v>0</v>
      </c>
    </row>
    <row r="283" spans="1:78" s="2" customFormat="1" ht="11.45" customHeight="1" x14ac:dyDescent="0.2">
      <c r="A283" s="95"/>
      <c r="B283" s="312"/>
      <c r="C283" s="346" t="s">
        <v>680</v>
      </c>
      <c r="D283" s="312"/>
      <c r="E283" s="127"/>
      <c r="F283" s="126"/>
      <c r="G283" s="945" t="s">
        <v>680</v>
      </c>
      <c r="H283" s="945" t="s">
        <v>680</v>
      </c>
      <c r="I283" s="943"/>
      <c r="J283" s="103"/>
      <c r="K283" s="104"/>
      <c r="L283" s="632"/>
      <c r="M283" s="105"/>
      <c r="N283" s="630"/>
      <c r="O283" s="372" t="s">
        <v>680</v>
      </c>
      <c r="P283" s="352"/>
      <c r="Q283" s="381"/>
      <c r="R283" s="241">
        <v>0</v>
      </c>
      <c r="S283" s="42"/>
      <c r="T283" s="228"/>
      <c r="U283" s="340">
        <v>0</v>
      </c>
      <c r="V283" s="227"/>
      <c r="W283" s="5"/>
      <c r="X283" s="108" t="s">
        <v>680</v>
      </c>
      <c r="Y283" s="109" t="s">
        <v>2219</v>
      </c>
      <c r="Z283" s="123">
        <v>0</v>
      </c>
      <c r="AA283" s="83" t="s">
        <v>680</v>
      </c>
      <c r="AB283" s="83" t="s">
        <v>680</v>
      </c>
      <c r="AC283" s="83" t="s">
        <v>680</v>
      </c>
      <c r="AE283" s="93" t="s">
        <v>2886</v>
      </c>
      <c r="AF283" s="93"/>
      <c r="AG283" s="96" t="s">
        <v>680</v>
      </c>
      <c r="AH283" s="96" t="s">
        <v>680</v>
      </c>
      <c r="AI283" s="96" t="s">
        <v>680</v>
      </c>
      <c r="AJ283" s="96" t="s">
        <v>680</v>
      </c>
      <c r="AK283" s="96" t="s">
        <v>680</v>
      </c>
      <c r="AL283" s="96" t="s">
        <v>680</v>
      </c>
      <c r="AM283" s="96" t="s">
        <v>680</v>
      </c>
      <c r="AN283" s="96" t="s">
        <v>680</v>
      </c>
      <c r="AO283" s="96" t="s">
        <v>680</v>
      </c>
      <c r="AP283" s="96" t="s">
        <v>680</v>
      </c>
      <c r="AQ283" s="96" t="s">
        <v>680</v>
      </c>
      <c r="AR283" s="96" t="s">
        <v>680</v>
      </c>
      <c r="AS283" s="96" t="s">
        <v>680</v>
      </c>
      <c r="AT283" s="96" t="s">
        <v>680</v>
      </c>
      <c r="AU283" s="96" t="s">
        <v>680</v>
      </c>
      <c r="AV283" s="96" t="s">
        <v>680</v>
      </c>
      <c r="AW283" s="96" t="s">
        <v>680</v>
      </c>
      <c r="AX283" s="96" t="s">
        <v>680</v>
      </c>
      <c r="AY283" s="344"/>
      <c r="AZ283" s="93"/>
      <c r="BA283" s="93"/>
      <c r="BB283" s="94"/>
      <c r="BC283" s="93">
        <v>0</v>
      </c>
      <c r="BD283" s="94">
        <v>0</v>
      </c>
      <c r="BE283" s="94">
        <v>0</v>
      </c>
      <c r="BF283" s="94">
        <v>0</v>
      </c>
      <c r="BG283" s="94">
        <v>1</v>
      </c>
      <c r="BH283" s="94">
        <v>0</v>
      </c>
      <c r="BI283" s="94">
        <v>0</v>
      </c>
      <c r="BJ283" s="94">
        <v>0</v>
      </c>
      <c r="BK283" s="94"/>
      <c r="BL283" s="94">
        <v>0</v>
      </c>
      <c r="BM283" s="94">
        <v>0</v>
      </c>
      <c r="BN283" s="94">
        <v>0</v>
      </c>
      <c r="BO283" s="94">
        <v>0</v>
      </c>
      <c r="BP283" s="94">
        <v>0</v>
      </c>
      <c r="BQ283" s="94">
        <v>0</v>
      </c>
      <c r="BR283" s="94">
        <v>0</v>
      </c>
      <c r="BS283" s="94">
        <v>0</v>
      </c>
      <c r="BT283" s="94">
        <v>0</v>
      </c>
      <c r="BU283" s="94"/>
      <c r="BV283" s="94"/>
      <c r="BW283" s="94"/>
      <c r="BX283" s="94"/>
      <c r="BY283" s="94"/>
      <c r="BZ283" s="94">
        <v>0</v>
      </c>
    </row>
    <row r="284" spans="1:78" s="2" customFormat="1" ht="11.45" customHeight="1" x14ac:dyDescent="0.2">
      <c r="A284" s="95"/>
      <c r="B284" s="312"/>
      <c r="C284" s="346" t="s">
        <v>680</v>
      </c>
      <c r="D284" s="312"/>
      <c r="E284" s="127"/>
      <c r="F284" s="126"/>
      <c r="G284" s="945" t="s">
        <v>680</v>
      </c>
      <c r="H284" s="945" t="s">
        <v>680</v>
      </c>
      <c r="I284" s="943"/>
      <c r="J284" s="103"/>
      <c r="K284" s="104"/>
      <c r="L284" s="632"/>
      <c r="M284" s="105"/>
      <c r="N284" s="630"/>
      <c r="O284" s="372" t="s">
        <v>680</v>
      </c>
      <c r="P284" s="352"/>
      <c r="Q284" s="381"/>
      <c r="R284" s="241">
        <v>0</v>
      </c>
      <c r="S284" s="42"/>
      <c r="T284" s="228"/>
      <c r="U284" s="340">
        <v>0</v>
      </c>
      <c r="V284" s="227"/>
      <c r="W284" s="5"/>
      <c r="X284" s="108" t="s">
        <v>680</v>
      </c>
      <c r="Y284" s="109" t="s">
        <v>2219</v>
      </c>
      <c r="Z284" s="123">
        <v>0</v>
      </c>
      <c r="AA284" s="83" t="s">
        <v>680</v>
      </c>
      <c r="AB284" s="83" t="s">
        <v>680</v>
      </c>
      <c r="AC284" s="83" t="s">
        <v>680</v>
      </c>
      <c r="AE284" s="93" t="s">
        <v>2886</v>
      </c>
      <c r="AF284" s="93"/>
      <c r="AG284" s="96" t="s">
        <v>680</v>
      </c>
      <c r="AH284" s="96" t="s">
        <v>680</v>
      </c>
      <c r="AI284" s="96" t="s">
        <v>680</v>
      </c>
      <c r="AJ284" s="96" t="s">
        <v>680</v>
      </c>
      <c r="AK284" s="96" t="s">
        <v>680</v>
      </c>
      <c r="AL284" s="96" t="s">
        <v>680</v>
      </c>
      <c r="AM284" s="96" t="s">
        <v>680</v>
      </c>
      <c r="AN284" s="96" t="s">
        <v>680</v>
      </c>
      <c r="AO284" s="96" t="s">
        <v>680</v>
      </c>
      <c r="AP284" s="96" t="s">
        <v>680</v>
      </c>
      <c r="AQ284" s="96" t="s">
        <v>680</v>
      </c>
      <c r="AR284" s="96" t="s">
        <v>680</v>
      </c>
      <c r="AS284" s="96" t="s">
        <v>680</v>
      </c>
      <c r="AT284" s="96" t="s">
        <v>680</v>
      </c>
      <c r="AU284" s="96" t="s">
        <v>680</v>
      </c>
      <c r="AV284" s="96" t="s">
        <v>680</v>
      </c>
      <c r="AW284" s="96" t="s">
        <v>680</v>
      </c>
      <c r="AX284" s="96" t="s">
        <v>680</v>
      </c>
      <c r="AY284" s="344"/>
      <c r="AZ284" s="93"/>
      <c r="BA284" s="93"/>
      <c r="BB284" s="94"/>
      <c r="BC284" s="93">
        <v>0</v>
      </c>
      <c r="BD284" s="94">
        <v>0</v>
      </c>
      <c r="BE284" s="94">
        <v>0</v>
      </c>
      <c r="BF284" s="94">
        <v>0</v>
      </c>
      <c r="BG284" s="94">
        <v>1</v>
      </c>
      <c r="BH284" s="94">
        <v>0</v>
      </c>
      <c r="BI284" s="94">
        <v>0</v>
      </c>
      <c r="BJ284" s="94">
        <v>0</v>
      </c>
      <c r="BK284" s="94"/>
      <c r="BL284" s="94">
        <v>0</v>
      </c>
      <c r="BM284" s="94">
        <v>0</v>
      </c>
      <c r="BN284" s="94">
        <v>0</v>
      </c>
      <c r="BO284" s="94">
        <v>0</v>
      </c>
      <c r="BP284" s="94">
        <v>0</v>
      </c>
      <c r="BQ284" s="94">
        <v>0</v>
      </c>
      <c r="BR284" s="94">
        <v>0</v>
      </c>
      <c r="BS284" s="94">
        <v>0</v>
      </c>
      <c r="BT284" s="94">
        <v>0</v>
      </c>
      <c r="BU284" s="94"/>
      <c r="BV284" s="94"/>
      <c r="BW284" s="94"/>
      <c r="BX284" s="94"/>
      <c r="BY284" s="94"/>
      <c r="BZ284" s="94">
        <v>0</v>
      </c>
    </row>
    <row r="285" spans="1:78" s="2" customFormat="1" ht="11.45" customHeight="1" x14ac:dyDescent="0.2">
      <c r="A285" s="95"/>
      <c r="B285" s="312"/>
      <c r="C285" s="346" t="s">
        <v>680</v>
      </c>
      <c r="D285" s="312"/>
      <c r="E285" s="127"/>
      <c r="F285" s="126"/>
      <c r="G285" s="945" t="s">
        <v>680</v>
      </c>
      <c r="H285" s="945" t="s">
        <v>680</v>
      </c>
      <c r="I285" s="943"/>
      <c r="J285" s="103"/>
      <c r="K285" s="104"/>
      <c r="L285" s="632"/>
      <c r="M285" s="105"/>
      <c r="N285" s="630"/>
      <c r="O285" s="372" t="s">
        <v>680</v>
      </c>
      <c r="P285" s="352"/>
      <c r="Q285" s="381"/>
      <c r="R285" s="241">
        <v>0</v>
      </c>
      <c r="S285" s="42"/>
      <c r="T285" s="228"/>
      <c r="U285" s="340">
        <v>0</v>
      </c>
      <c r="V285" s="227"/>
      <c r="W285" s="5"/>
      <c r="X285" s="108" t="s">
        <v>680</v>
      </c>
      <c r="Y285" s="109" t="s">
        <v>2219</v>
      </c>
      <c r="Z285" s="123">
        <v>0</v>
      </c>
      <c r="AA285" s="83" t="s">
        <v>680</v>
      </c>
      <c r="AB285" s="83" t="s">
        <v>680</v>
      </c>
      <c r="AC285" s="83" t="s">
        <v>680</v>
      </c>
      <c r="AE285" s="93" t="s">
        <v>2886</v>
      </c>
      <c r="AF285" s="93"/>
      <c r="AG285" s="96" t="s">
        <v>680</v>
      </c>
      <c r="AH285" s="96" t="s">
        <v>680</v>
      </c>
      <c r="AI285" s="96" t="s">
        <v>680</v>
      </c>
      <c r="AJ285" s="96" t="s">
        <v>680</v>
      </c>
      <c r="AK285" s="96" t="s">
        <v>680</v>
      </c>
      <c r="AL285" s="96" t="s">
        <v>680</v>
      </c>
      <c r="AM285" s="96" t="s">
        <v>680</v>
      </c>
      <c r="AN285" s="96" t="s">
        <v>680</v>
      </c>
      <c r="AO285" s="96" t="s">
        <v>680</v>
      </c>
      <c r="AP285" s="96" t="s">
        <v>680</v>
      </c>
      <c r="AQ285" s="96" t="s">
        <v>680</v>
      </c>
      <c r="AR285" s="96" t="s">
        <v>680</v>
      </c>
      <c r="AS285" s="96" t="s">
        <v>680</v>
      </c>
      <c r="AT285" s="96" t="s">
        <v>680</v>
      </c>
      <c r="AU285" s="96" t="s">
        <v>680</v>
      </c>
      <c r="AV285" s="96" t="s">
        <v>680</v>
      </c>
      <c r="AW285" s="96" t="s">
        <v>680</v>
      </c>
      <c r="AX285" s="96" t="s">
        <v>680</v>
      </c>
      <c r="AY285" s="344"/>
      <c r="AZ285" s="93"/>
      <c r="BA285" s="93"/>
      <c r="BB285" s="94"/>
      <c r="BC285" s="93">
        <v>0</v>
      </c>
      <c r="BD285" s="94">
        <v>0</v>
      </c>
      <c r="BE285" s="94">
        <v>0</v>
      </c>
      <c r="BF285" s="94">
        <v>0</v>
      </c>
      <c r="BG285" s="94">
        <v>1</v>
      </c>
      <c r="BH285" s="94">
        <v>0</v>
      </c>
      <c r="BI285" s="94">
        <v>0</v>
      </c>
      <c r="BJ285" s="94">
        <v>0</v>
      </c>
      <c r="BK285" s="94"/>
      <c r="BL285" s="94">
        <v>0</v>
      </c>
      <c r="BM285" s="94">
        <v>0</v>
      </c>
      <c r="BN285" s="94">
        <v>0</v>
      </c>
      <c r="BO285" s="94">
        <v>0</v>
      </c>
      <c r="BP285" s="94">
        <v>0</v>
      </c>
      <c r="BQ285" s="94">
        <v>0</v>
      </c>
      <c r="BR285" s="94">
        <v>0</v>
      </c>
      <c r="BS285" s="94">
        <v>0</v>
      </c>
      <c r="BT285" s="94">
        <v>0</v>
      </c>
      <c r="BU285" s="94"/>
      <c r="BV285" s="94"/>
      <c r="BW285" s="94"/>
      <c r="BX285" s="94"/>
      <c r="BY285" s="94"/>
      <c r="BZ285" s="94">
        <v>0</v>
      </c>
    </row>
    <row r="286" spans="1:78" s="2" customFormat="1" ht="11.45" customHeight="1" x14ac:dyDescent="0.2">
      <c r="A286" s="95"/>
      <c r="B286" s="312"/>
      <c r="C286" s="346" t="s">
        <v>680</v>
      </c>
      <c r="D286" s="312"/>
      <c r="E286" s="127"/>
      <c r="F286" s="126"/>
      <c r="G286" s="945" t="s">
        <v>680</v>
      </c>
      <c r="H286" s="945" t="s">
        <v>680</v>
      </c>
      <c r="I286" s="943"/>
      <c r="J286" s="103"/>
      <c r="K286" s="104"/>
      <c r="L286" s="632"/>
      <c r="M286" s="105"/>
      <c r="N286" s="630"/>
      <c r="O286" s="372" t="s">
        <v>680</v>
      </c>
      <c r="P286" s="352"/>
      <c r="Q286" s="381"/>
      <c r="R286" s="241">
        <v>0</v>
      </c>
      <c r="S286" s="42"/>
      <c r="T286" s="228"/>
      <c r="U286" s="340">
        <v>0</v>
      </c>
      <c r="V286" s="227"/>
      <c r="W286" s="5"/>
      <c r="X286" s="108" t="s">
        <v>680</v>
      </c>
      <c r="Y286" s="109" t="s">
        <v>2219</v>
      </c>
      <c r="Z286" s="123">
        <v>0</v>
      </c>
      <c r="AA286" s="83" t="s">
        <v>680</v>
      </c>
      <c r="AB286" s="83" t="s">
        <v>680</v>
      </c>
      <c r="AC286" s="83" t="s">
        <v>680</v>
      </c>
      <c r="AE286" s="93" t="s">
        <v>2886</v>
      </c>
      <c r="AF286" s="93"/>
      <c r="AG286" s="96" t="s">
        <v>680</v>
      </c>
      <c r="AH286" s="96" t="s">
        <v>680</v>
      </c>
      <c r="AI286" s="96" t="s">
        <v>680</v>
      </c>
      <c r="AJ286" s="96" t="s">
        <v>680</v>
      </c>
      <c r="AK286" s="96" t="s">
        <v>680</v>
      </c>
      <c r="AL286" s="96" t="s">
        <v>680</v>
      </c>
      <c r="AM286" s="96" t="s">
        <v>680</v>
      </c>
      <c r="AN286" s="96" t="s">
        <v>680</v>
      </c>
      <c r="AO286" s="96" t="s">
        <v>680</v>
      </c>
      <c r="AP286" s="96" t="s">
        <v>680</v>
      </c>
      <c r="AQ286" s="96" t="s">
        <v>680</v>
      </c>
      <c r="AR286" s="96" t="s">
        <v>680</v>
      </c>
      <c r="AS286" s="96" t="s">
        <v>680</v>
      </c>
      <c r="AT286" s="96" t="s">
        <v>680</v>
      </c>
      <c r="AU286" s="96" t="s">
        <v>680</v>
      </c>
      <c r="AV286" s="96" t="s">
        <v>680</v>
      </c>
      <c r="AW286" s="96" t="s">
        <v>680</v>
      </c>
      <c r="AX286" s="96" t="s">
        <v>680</v>
      </c>
      <c r="AY286" s="344"/>
      <c r="AZ286" s="93"/>
      <c r="BA286" s="93"/>
      <c r="BB286" s="94"/>
      <c r="BC286" s="93">
        <v>0</v>
      </c>
      <c r="BD286" s="94">
        <v>0</v>
      </c>
      <c r="BE286" s="94">
        <v>0</v>
      </c>
      <c r="BF286" s="94">
        <v>0</v>
      </c>
      <c r="BG286" s="94">
        <v>1</v>
      </c>
      <c r="BH286" s="94">
        <v>0</v>
      </c>
      <c r="BI286" s="94">
        <v>0</v>
      </c>
      <c r="BJ286" s="94">
        <v>0</v>
      </c>
      <c r="BK286" s="94"/>
      <c r="BL286" s="94">
        <v>0</v>
      </c>
      <c r="BM286" s="94">
        <v>0</v>
      </c>
      <c r="BN286" s="94">
        <v>0</v>
      </c>
      <c r="BO286" s="94">
        <v>0</v>
      </c>
      <c r="BP286" s="94">
        <v>0</v>
      </c>
      <c r="BQ286" s="94">
        <v>0</v>
      </c>
      <c r="BR286" s="94">
        <v>0</v>
      </c>
      <c r="BS286" s="94">
        <v>0</v>
      </c>
      <c r="BT286" s="94">
        <v>0</v>
      </c>
      <c r="BU286" s="94"/>
      <c r="BV286" s="94"/>
      <c r="BW286" s="94"/>
      <c r="BX286" s="94"/>
      <c r="BY286" s="94"/>
      <c r="BZ286" s="94">
        <v>0</v>
      </c>
    </row>
    <row r="287" spans="1:78" s="2" customFormat="1" ht="11.45" customHeight="1" x14ac:dyDescent="0.2">
      <c r="A287" s="95"/>
      <c r="B287" s="312"/>
      <c r="C287" s="346" t="s">
        <v>680</v>
      </c>
      <c r="D287" s="312"/>
      <c r="E287" s="127"/>
      <c r="F287" s="126"/>
      <c r="G287" s="945" t="s">
        <v>680</v>
      </c>
      <c r="H287" s="945" t="s">
        <v>680</v>
      </c>
      <c r="I287" s="943"/>
      <c r="J287" s="103"/>
      <c r="K287" s="104"/>
      <c r="L287" s="632"/>
      <c r="M287" s="105"/>
      <c r="N287" s="630"/>
      <c r="O287" s="372" t="s">
        <v>680</v>
      </c>
      <c r="P287" s="352"/>
      <c r="Q287" s="381"/>
      <c r="R287" s="241">
        <v>0</v>
      </c>
      <c r="S287" s="42"/>
      <c r="T287" s="228"/>
      <c r="U287" s="340">
        <v>0</v>
      </c>
      <c r="V287" s="227"/>
      <c r="W287" s="5"/>
      <c r="X287" s="108" t="s">
        <v>680</v>
      </c>
      <c r="Y287" s="109" t="s">
        <v>2219</v>
      </c>
      <c r="Z287" s="123">
        <v>0</v>
      </c>
      <c r="AA287" s="83" t="s">
        <v>680</v>
      </c>
      <c r="AB287" s="83" t="s">
        <v>680</v>
      </c>
      <c r="AC287" s="83" t="s">
        <v>680</v>
      </c>
      <c r="AE287" s="93" t="s">
        <v>2886</v>
      </c>
      <c r="AF287" s="93"/>
      <c r="AG287" s="96" t="s">
        <v>680</v>
      </c>
      <c r="AH287" s="96" t="s">
        <v>680</v>
      </c>
      <c r="AI287" s="96" t="s">
        <v>680</v>
      </c>
      <c r="AJ287" s="96" t="s">
        <v>680</v>
      </c>
      <c r="AK287" s="96" t="s">
        <v>680</v>
      </c>
      <c r="AL287" s="96" t="s">
        <v>680</v>
      </c>
      <c r="AM287" s="96" t="s">
        <v>680</v>
      </c>
      <c r="AN287" s="96" t="s">
        <v>680</v>
      </c>
      <c r="AO287" s="96" t="s">
        <v>680</v>
      </c>
      <c r="AP287" s="96" t="s">
        <v>680</v>
      </c>
      <c r="AQ287" s="96" t="s">
        <v>680</v>
      </c>
      <c r="AR287" s="96" t="s">
        <v>680</v>
      </c>
      <c r="AS287" s="96" t="s">
        <v>680</v>
      </c>
      <c r="AT287" s="96" t="s">
        <v>680</v>
      </c>
      <c r="AU287" s="96" t="s">
        <v>680</v>
      </c>
      <c r="AV287" s="96" t="s">
        <v>680</v>
      </c>
      <c r="AW287" s="96" t="s">
        <v>680</v>
      </c>
      <c r="AX287" s="96" t="s">
        <v>680</v>
      </c>
      <c r="AY287" s="344"/>
      <c r="AZ287" s="93"/>
      <c r="BA287" s="93"/>
      <c r="BB287" s="94"/>
      <c r="BC287" s="93">
        <v>0</v>
      </c>
      <c r="BD287" s="94">
        <v>0</v>
      </c>
      <c r="BE287" s="94">
        <v>0</v>
      </c>
      <c r="BF287" s="94">
        <v>0</v>
      </c>
      <c r="BG287" s="94">
        <v>1</v>
      </c>
      <c r="BH287" s="94">
        <v>0</v>
      </c>
      <c r="BI287" s="94">
        <v>0</v>
      </c>
      <c r="BJ287" s="94">
        <v>0</v>
      </c>
      <c r="BK287" s="94"/>
      <c r="BL287" s="94">
        <v>0</v>
      </c>
      <c r="BM287" s="94">
        <v>0</v>
      </c>
      <c r="BN287" s="94">
        <v>0</v>
      </c>
      <c r="BO287" s="94">
        <v>0</v>
      </c>
      <c r="BP287" s="94">
        <v>0</v>
      </c>
      <c r="BQ287" s="94">
        <v>0</v>
      </c>
      <c r="BR287" s="94">
        <v>0</v>
      </c>
      <c r="BS287" s="94">
        <v>0</v>
      </c>
      <c r="BT287" s="94">
        <v>0</v>
      </c>
      <c r="BU287" s="94"/>
      <c r="BV287" s="94"/>
      <c r="BW287" s="94"/>
      <c r="BX287" s="94"/>
      <c r="BY287" s="94"/>
      <c r="BZ287" s="94">
        <v>0</v>
      </c>
    </row>
    <row r="288" spans="1:78" s="2" customFormat="1" ht="11.45" customHeight="1" x14ac:dyDescent="0.2">
      <c r="A288" s="95"/>
      <c r="B288" s="312"/>
      <c r="C288" s="346" t="s">
        <v>680</v>
      </c>
      <c r="D288" s="312"/>
      <c r="E288" s="127"/>
      <c r="F288" s="126"/>
      <c r="G288" s="945" t="s">
        <v>680</v>
      </c>
      <c r="H288" s="945" t="s">
        <v>680</v>
      </c>
      <c r="I288" s="943"/>
      <c r="J288" s="103"/>
      <c r="K288" s="104"/>
      <c r="L288" s="632"/>
      <c r="M288" s="105"/>
      <c r="N288" s="630"/>
      <c r="O288" s="372" t="s">
        <v>680</v>
      </c>
      <c r="P288" s="352"/>
      <c r="Q288" s="381"/>
      <c r="R288" s="241">
        <v>0</v>
      </c>
      <c r="S288" s="42"/>
      <c r="T288" s="228"/>
      <c r="U288" s="340">
        <v>0</v>
      </c>
      <c r="V288" s="227"/>
      <c r="W288" s="5"/>
      <c r="X288" s="108" t="s">
        <v>680</v>
      </c>
      <c r="Y288" s="109" t="s">
        <v>2219</v>
      </c>
      <c r="Z288" s="123">
        <v>0</v>
      </c>
      <c r="AA288" s="83" t="s">
        <v>680</v>
      </c>
      <c r="AB288" s="83" t="s">
        <v>680</v>
      </c>
      <c r="AC288" s="83" t="s">
        <v>680</v>
      </c>
      <c r="AE288" s="93" t="s">
        <v>2886</v>
      </c>
      <c r="AF288" s="93"/>
      <c r="AG288" s="96" t="s">
        <v>680</v>
      </c>
      <c r="AH288" s="96" t="s">
        <v>680</v>
      </c>
      <c r="AI288" s="96" t="s">
        <v>680</v>
      </c>
      <c r="AJ288" s="96" t="s">
        <v>680</v>
      </c>
      <c r="AK288" s="96" t="s">
        <v>680</v>
      </c>
      <c r="AL288" s="96" t="s">
        <v>680</v>
      </c>
      <c r="AM288" s="96" t="s">
        <v>680</v>
      </c>
      <c r="AN288" s="96" t="s">
        <v>680</v>
      </c>
      <c r="AO288" s="96" t="s">
        <v>680</v>
      </c>
      <c r="AP288" s="96" t="s">
        <v>680</v>
      </c>
      <c r="AQ288" s="96" t="s">
        <v>680</v>
      </c>
      <c r="AR288" s="96" t="s">
        <v>680</v>
      </c>
      <c r="AS288" s="96" t="s">
        <v>680</v>
      </c>
      <c r="AT288" s="96" t="s">
        <v>680</v>
      </c>
      <c r="AU288" s="96" t="s">
        <v>680</v>
      </c>
      <c r="AV288" s="96" t="s">
        <v>680</v>
      </c>
      <c r="AW288" s="96" t="s">
        <v>680</v>
      </c>
      <c r="AX288" s="96" t="s">
        <v>680</v>
      </c>
      <c r="AY288" s="344"/>
      <c r="AZ288" s="93"/>
      <c r="BA288" s="93"/>
      <c r="BB288" s="94"/>
      <c r="BC288" s="93">
        <v>0</v>
      </c>
      <c r="BD288" s="94">
        <v>0</v>
      </c>
      <c r="BE288" s="94">
        <v>0</v>
      </c>
      <c r="BF288" s="94">
        <v>0</v>
      </c>
      <c r="BG288" s="94">
        <v>1</v>
      </c>
      <c r="BH288" s="94">
        <v>0</v>
      </c>
      <c r="BI288" s="94">
        <v>0</v>
      </c>
      <c r="BJ288" s="94">
        <v>0</v>
      </c>
      <c r="BK288" s="94"/>
      <c r="BL288" s="94">
        <v>0</v>
      </c>
      <c r="BM288" s="94">
        <v>0</v>
      </c>
      <c r="BN288" s="94">
        <v>0</v>
      </c>
      <c r="BO288" s="94">
        <v>0</v>
      </c>
      <c r="BP288" s="94">
        <v>0</v>
      </c>
      <c r="BQ288" s="94">
        <v>0</v>
      </c>
      <c r="BR288" s="94">
        <v>0</v>
      </c>
      <c r="BS288" s="94">
        <v>0</v>
      </c>
      <c r="BT288" s="94">
        <v>0</v>
      </c>
      <c r="BU288" s="94"/>
      <c r="BV288" s="94"/>
      <c r="BW288" s="94"/>
      <c r="BX288" s="94"/>
      <c r="BY288" s="94"/>
      <c r="BZ288" s="94">
        <v>0</v>
      </c>
    </row>
    <row r="289" spans="1:78" s="2" customFormat="1" ht="11.45" customHeight="1" x14ac:dyDescent="0.2">
      <c r="A289" s="95"/>
      <c r="B289" s="312"/>
      <c r="C289" s="346" t="s">
        <v>680</v>
      </c>
      <c r="D289" s="312"/>
      <c r="E289" s="127"/>
      <c r="F289" s="126"/>
      <c r="G289" s="945" t="s">
        <v>680</v>
      </c>
      <c r="H289" s="945" t="s">
        <v>680</v>
      </c>
      <c r="I289" s="943"/>
      <c r="J289" s="103"/>
      <c r="K289" s="104"/>
      <c r="L289" s="632"/>
      <c r="M289" s="105"/>
      <c r="N289" s="630"/>
      <c r="O289" s="372" t="s">
        <v>680</v>
      </c>
      <c r="P289" s="352"/>
      <c r="Q289" s="381"/>
      <c r="R289" s="241">
        <v>0</v>
      </c>
      <c r="S289" s="42"/>
      <c r="T289" s="228"/>
      <c r="U289" s="340">
        <v>0</v>
      </c>
      <c r="V289" s="227"/>
      <c r="W289" s="5"/>
      <c r="X289" s="108" t="s">
        <v>680</v>
      </c>
      <c r="Y289" s="109" t="s">
        <v>2219</v>
      </c>
      <c r="Z289" s="123">
        <v>0</v>
      </c>
      <c r="AA289" s="83" t="s">
        <v>680</v>
      </c>
      <c r="AB289" s="83" t="s">
        <v>680</v>
      </c>
      <c r="AC289" s="83" t="s">
        <v>680</v>
      </c>
      <c r="AE289" s="93" t="s">
        <v>2886</v>
      </c>
      <c r="AF289" s="93"/>
      <c r="AG289" s="96" t="s">
        <v>680</v>
      </c>
      <c r="AH289" s="96" t="s">
        <v>680</v>
      </c>
      <c r="AI289" s="96" t="s">
        <v>680</v>
      </c>
      <c r="AJ289" s="96" t="s">
        <v>680</v>
      </c>
      <c r="AK289" s="96" t="s">
        <v>680</v>
      </c>
      <c r="AL289" s="96" t="s">
        <v>680</v>
      </c>
      <c r="AM289" s="96" t="s">
        <v>680</v>
      </c>
      <c r="AN289" s="96" t="s">
        <v>680</v>
      </c>
      <c r="AO289" s="96" t="s">
        <v>680</v>
      </c>
      <c r="AP289" s="96" t="s">
        <v>680</v>
      </c>
      <c r="AQ289" s="96" t="s">
        <v>680</v>
      </c>
      <c r="AR289" s="96" t="s">
        <v>680</v>
      </c>
      <c r="AS289" s="96" t="s">
        <v>680</v>
      </c>
      <c r="AT289" s="96" t="s">
        <v>680</v>
      </c>
      <c r="AU289" s="96" t="s">
        <v>680</v>
      </c>
      <c r="AV289" s="96" t="s">
        <v>680</v>
      </c>
      <c r="AW289" s="96" t="s">
        <v>680</v>
      </c>
      <c r="AX289" s="96" t="s">
        <v>680</v>
      </c>
      <c r="AY289" s="344"/>
      <c r="AZ289" s="93"/>
      <c r="BA289" s="93"/>
      <c r="BB289" s="94"/>
      <c r="BC289" s="93">
        <v>0</v>
      </c>
      <c r="BD289" s="94">
        <v>0</v>
      </c>
      <c r="BE289" s="94">
        <v>0</v>
      </c>
      <c r="BF289" s="94">
        <v>0</v>
      </c>
      <c r="BG289" s="94">
        <v>1</v>
      </c>
      <c r="BH289" s="94">
        <v>0</v>
      </c>
      <c r="BI289" s="94">
        <v>0</v>
      </c>
      <c r="BJ289" s="94">
        <v>0</v>
      </c>
      <c r="BK289" s="94"/>
      <c r="BL289" s="94">
        <v>0</v>
      </c>
      <c r="BM289" s="94">
        <v>0</v>
      </c>
      <c r="BN289" s="94">
        <v>0</v>
      </c>
      <c r="BO289" s="94">
        <v>0</v>
      </c>
      <c r="BP289" s="94">
        <v>0</v>
      </c>
      <c r="BQ289" s="94">
        <v>0</v>
      </c>
      <c r="BR289" s="94">
        <v>0</v>
      </c>
      <c r="BS289" s="94">
        <v>0</v>
      </c>
      <c r="BT289" s="94">
        <v>0</v>
      </c>
      <c r="BU289" s="94"/>
      <c r="BV289" s="94"/>
      <c r="BW289" s="94"/>
      <c r="BX289" s="94"/>
      <c r="BY289" s="94"/>
      <c r="BZ289" s="94">
        <v>0</v>
      </c>
    </row>
    <row r="290" spans="1:78" s="2" customFormat="1" ht="11.45" customHeight="1" x14ac:dyDescent="0.2">
      <c r="A290" s="95"/>
      <c r="B290" s="312"/>
      <c r="C290" s="346" t="s">
        <v>680</v>
      </c>
      <c r="D290" s="312"/>
      <c r="E290" s="127"/>
      <c r="F290" s="126"/>
      <c r="G290" s="945" t="s">
        <v>680</v>
      </c>
      <c r="H290" s="945" t="s">
        <v>680</v>
      </c>
      <c r="I290" s="943"/>
      <c r="J290" s="103"/>
      <c r="K290" s="104"/>
      <c r="L290" s="632"/>
      <c r="M290" s="105"/>
      <c r="N290" s="630"/>
      <c r="O290" s="372" t="s">
        <v>680</v>
      </c>
      <c r="P290" s="352"/>
      <c r="Q290" s="381"/>
      <c r="R290" s="241">
        <v>0</v>
      </c>
      <c r="S290" s="42"/>
      <c r="T290" s="228"/>
      <c r="U290" s="340">
        <v>0</v>
      </c>
      <c r="V290" s="227"/>
      <c r="W290" s="5"/>
      <c r="X290" s="108" t="s">
        <v>680</v>
      </c>
      <c r="Y290" s="109" t="s">
        <v>2219</v>
      </c>
      <c r="Z290" s="123">
        <v>0</v>
      </c>
      <c r="AA290" s="83" t="s">
        <v>680</v>
      </c>
      <c r="AB290" s="83" t="s">
        <v>680</v>
      </c>
      <c r="AC290" s="83" t="s">
        <v>680</v>
      </c>
      <c r="AE290" s="93" t="s">
        <v>2886</v>
      </c>
      <c r="AF290" s="93"/>
      <c r="AG290" s="96" t="s">
        <v>680</v>
      </c>
      <c r="AH290" s="96" t="s">
        <v>680</v>
      </c>
      <c r="AI290" s="96" t="s">
        <v>680</v>
      </c>
      <c r="AJ290" s="96" t="s">
        <v>680</v>
      </c>
      <c r="AK290" s="96" t="s">
        <v>680</v>
      </c>
      <c r="AL290" s="96" t="s">
        <v>680</v>
      </c>
      <c r="AM290" s="96" t="s">
        <v>680</v>
      </c>
      <c r="AN290" s="96" t="s">
        <v>680</v>
      </c>
      <c r="AO290" s="96" t="s">
        <v>680</v>
      </c>
      <c r="AP290" s="96" t="s">
        <v>680</v>
      </c>
      <c r="AQ290" s="96" t="s">
        <v>680</v>
      </c>
      <c r="AR290" s="96" t="s">
        <v>680</v>
      </c>
      <c r="AS290" s="96" t="s">
        <v>680</v>
      </c>
      <c r="AT290" s="96" t="s">
        <v>680</v>
      </c>
      <c r="AU290" s="96" t="s">
        <v>680</v>
      </c>
      <c r="AV290" s="96" t="s">
        <v>680</v>
      </c>
      <c r="AW290" s="96" t="s">
        <v>680</v>
      </c>
      <c r="AX290" s="96" t="s">
        <v>680</v>
      </c>
      <c r="AY290" s="344"/>
      <c r="AZ290" s="93"/>
      <c r="BA290" s="93"/>
      <c r="BB290" s="94"/>
      <c r="BC290" s="93">
        <v>0</v>
      </c>
      <c r="BD290" s="94">
        <v>0</v>
      </c>
      <c r="BE290" s="94">
        <v>0</v>
      </c>
      <c r="BF290" s="94">
        <v>0</v>
      </c>
      <c r="BG290" s="94">
        <v>1</v>
      </c>
      <c r="BH290" s="94">
        <v>0</v>
      </c>
      <c r="BI290" s="94">
        <v>0</v>
      </c>
      <c r="BJ290" s="94">
        <v>0</v>
      </c>
      <c r="BK290" s="94"/>
      <c r="BL290" s="94">
        <v>0</v>
      </c>
      <c r="BM290" s="94">
        <v>0</v>
      </c>
      <c r="BN290" s="94">
        <v>0</v>
      </c>
      <c r="BO290" s="94">
        <v>0</v>
      </c>
      <c r="BP290" s="94">
        <v>0</v>
      </c>
      <c r="BQ290" s="94">
        <v>0</v>
      </c>
      <c r="BR290" s="94">
        <v>0</v>
      </c>
      <c r="BS290" s="94">
        <v>0</v>
      </c>
      <c r="BT290" s="94">
        <v>0</v>
      </c>
      <c r="BU290" s="94"/>
      <c r="BV290" s="94"/>
      <c r="BW290" s="94"/>
      <c r="BX290" s="94"/>
      <c r="BY290" s="94"/>
      <c r="BZ290" s="94">
        <v>0</v>
      </c>
    </row>
    <row r="291" spans="1:78" s="2" customFormat="1" ht="11.45" customHeight="1" x14ac:dyDescent="0.2">
      <c r="A291" s="95"/>
      <c r="B291" s="312"/>
      <c r="C291" s="346" t="s">
        <v>680</v>
      </c>
      <c r="D291" s="312"/>
      <c r="E291" s="127"/>
      <c r="F291" s="126"/>
      <c r="G291" s="945" t="s">
        <v>680</v>
      </c>
      <c r="H291" s="945" t="s">
        <v>680</v>
      </c>
      <c r="I291" s="943"/>
      <c r="J291" s="103"/>
      <c r="K291" s="104"/>
      <c r="L291" s="632"/>
      <c r="M291" s="105"/>
      <c r="N291" s="630"/>
      <c r="O291" s="372" t="s">
        <v>680</v>
      </c>
      <c r="P291" s="352"/>
      <c r="Q291" s="381"/>
      <c r="R291" s="241">
        <v>0</v>
      </c>
      <c r="S291" s="42"/>
      <c r="T291" s="228"/>
      <c r="U291" s="340">
        <v>0</v>
      </c>
      <c r="V291" s="227"/>
      <c r="W291" s="5"/>
      <c r="X291" s="108" t="s">
        <v>680</v>
      </c>
      <c r="Y291" s="109" t="s">
        <v>2219</v>
      </c>
      <c r="Z291" s="123">
        <v>0</v>
      </c>
      <c r="AA291" s="83" t="s">
        <v>680</v>
      </c>
      <c r="AB291" s="83" t="s">
        <v>680</v>
      </c>
      <c r="AC291" s="83" t="s">
        <v>680</v>
      </c>
      <c r="AE291" s="93" t="s">
        <v>2886</v>
      </c>
      <c r="AF291" s="93"/>
      <c r="AG291" s="96" t="s">
        <v>680</v>
      </c>
      <c r="AH291" s="96" t="s">
        <v>680</v>
      </c>
      <c r="AI291" s="96" t="s">
        <v>680</v>
      </c>
      <c r="AJ291" s="96" t="s">
        <v>680</v>
      </c>
      <c r="AK291" s="96" t="s">
        <v>680</v>
      </c>
      <c r="AL291" s="96" t="s">
        <v>680</v>
      </c>
      <c r="AM291" s="96" t="s">
        <v>680</v>
      </c>
      <c r="AN291" s="96" t="s">
        <v>680</v>
      </c>
      <c r="AO291" s="96" t="s">
        <v>680</v>
      </c>
      <c r="AP291" s="96" t="s">
        <v>680</v>
      </c>
      <c r="AQ291" s="96" t="s">
        <v>680</v>
      </c>
      <c r="AR291" s="96" t="s">
        <v>680</v>
      </c>
      <c r="AS291" s="96" t="s">
        <v>680</v>
      </c>
      <c r="AT291" s="96" t="s">
        <v>680</v>
      </c>
      <c r="AU291" s="96" t="s">
        <v>680</v>
      </c>
      <c r="AV291" s="96" t="s">
        <v>680</v>
      </c>
      <c r="AW291" s="96" t="s">
        <v>680</v>
      </c>
      <c r="AX291" s="96" t="s">
        <v>680</v>
      </c>
      <c r="AY291" s="344"/>
      <c r="AZ291" s="93"/>
      <c r="BA291" s="93"/>
      <c r="BB291" s="94"/>
      <c r="BC291" s="93">
        <v>0</v>
      </c>
      <c r="BD291" s="94">
        <v>0</v>
      </c>
      <c r="BE291" s="94">
        <v>0</v>
      </c>
      <c r="BF291" s="94">
        <v>0</v>
      </c>
      <c r="BG291" s="94">
        <v>1</v>
      </c>
      <c r="BH291" s="94">
        <v>0</v>
      </c>
      <c r="BI291" s="94">
        <v>0</v>
      </c>
      <c r="BJ291" s="94">
        <v>0</v>
      </c>
      <c r="BK291" s="94"/>
      <c r="BL291" s="94">
        <v>0</v>
      </c>
      <c r="BM291" s="94">
        <v>0</v>
      </c>
      <c r="BN291" s="94">
        <v>0</v>
      </c>
      <c r="BO291" s="94">
        <v>0</v>
      </c>
      <c r="BP291" s="94">
        <v>0</v>
      </c>
      <c r="BQ291" s="94">
        <v>0</v>
      </c>
      <c r="BR291" s="94">
        <v>0</v>
      </c>
      <c r="BS291" s="94">
        <v>0</v>
      </c>
      <c r="BT291" s="94">
        <v>0</v>
      </c>
      <c r="BU291" s="94"/>
      <c r="BV291" s="94"/>
      <c r="BW291" s="94"/>
      <c r="BX291" s="94"/>
      <c r="BY291" s="94"/>
      <c r="BZ291" s="94">
        <v>0</v>
      </c>
    </row>
    <row r="292" spans="1:78" s="2" customFormat="1" ht="11.45" customHeight="1" x14ac:dyDescent="0.2">
      <c r="A292" s="95"/>
      <c r="B292" s="312"/>
      <c r="C292" s="346" t="s">
        <v>680</v>
      </c>
      <c r="D292" s="312"/>
      <c r="E292" s="127"/>
      <c r="F292" s="126"/>
      <c r="G292" s="945" t="s">
        <v>680</v>
      </c>
      <c r="H292" s="945" t="s">
        <v>680</v>
      </c>
      <c r="I292" s="943"/>
      <c r="J292" s="103"/>
      <c r="K292" s="104"/>
      <c r="L292" s="632"/>
      <c r="M292" s="105"/>
      <c r="N292" s="630"/>
      <c r="O292" s="372" t="s">
        <v>680</v>
      </c>
      <c r="P292" s="352"/>
      <c r="Q292" s="381"/>
      <c r="R292" s="241">
        <v>0</v>
      </c>
      <c r="S292" s="42"/>
      <c r="T292" s="228"/>
      <c r="U292" s="340">
        <v>0</v>
      </c>
      <c r="V292" s="227"/>
      <c r="W292" s="5"/>
      <c r="X292" s="108" t="s">
        <v>680</v>
      </c>
      <c r="Y292" s="109" t="s">
        <v>2219</v>
      </c>
      <c r="Z292" s="123">
        <v>0</v>
      </c>
      <c r="AA292" s="83" t="s">
        <v>680</v>
      </c>
      <c r="AB292" s="83" t="s">
        <v>680</v>
      </c>
      <c r="AC292" s="83" t="s">
        <v>680</v>
      </c>
      <c r="AE292" s="93" t="s">
        <v>2886</v>
      </c>
      <c r="AF292" s="93"/>
      <c r="AG292" s="96" t="s">
        <v>680</v>
      </c>
      <c r="AH292" s="96" t="s">
        <v>680</v>
      </c>
      <c r="AI292" s="96" t="s">
        <v>680</v>
      </c>
      <c r="AJ292" s="96" t="s">
        <v>680</v>
      </c>
      <c r="AK292" s="96" t="s">
        <v>680</v>
      </c>
      <c r="AL292" s="96" t="s">
        <v>680</v>
      </c>
      <c r="AM292" s="96" t="s">
        <v>680</v>
      </c>
      <c r="AN292" s="96" t="s">
        <v>680</v>
      </c>
      <c r="AO292" s="96" t="s">
        <v>680</v>
      </c>
      <c r="AP292" s="96" t="s">
        <v>680</v>
      </c>
      <c r="AQ292" s="96" t="s">
        <v>680</v>
      </c>
      <c r="AR292" s="96" t="s">
        <v>680</v>
      </c>
      <c r="AS292" s="96" t="s">
        <v>680</v>
      </c>
      <c r="AT292" s="96" t="s">
        <v>680</v>
      </c>
      <c r="AU292" s="96" t="s">
        <v>680</v>
      </c>
      <c r="AV292" s="96" t="s">
        <v>680</v>
      </c>
      <c r="AW292" s="96" t="s">
        <v>680</v>
      </c>
      <c r="AX292" s="96" t="s">
        <v>680</v>
      </c>
      <c r="AY292" s="344"/>
      <c r="AZ292" s="93"/>
      <c r="BA292" s="93"/>
      <c r="BB292" s="94"/>
      <c r="BC292" s="93">
        <v>0</v>
      </c>
      <c r="BD292" s="94">
        <v>0</v>
      </c>
      <c r="BE292" s="94">
        <v>0</v>
      </c>
      <c r="BF292" s="94">
        <v>0</v>
      </c>
      <c r="BG292" s="94">
        <v>1</v>
      </c>
      <c r="BH292" s="94">
        <v>0</v>
      </c>
      <c r="BI292" s="94">
        <v>0</v>
      </c>
      <c r="BJ292" s="94">
        <v>0</v>
      </c>
      <c r="BK292" s="94"/>
      <c r="BL292" s="94">
        <v>0</v>
      </c>
      <c r="BM292" s="94">
        <v>0</v>
      </c>
      <c r="BN292" s="94">
        <v>0</v>
      </c>
      <c r="BO292" s="94">
        <v>0</v>
      </c>
      <c r="BP292" s="94">
        <v>0</v>
      </c>
      <c r="BQ292" s="94">
        <v>0</v>
      </c>
      <c r="BR292" s="94">
        <v>0</v>
      </c>
      <c r="BS292" s="94">
        <v>0</v>
      </c>
      <c r="BT292" s="94">
        <v>0</v>
      </c>
      <c r="BU292" s="94"/>
      <c r="BV292" s="94"/>
      <c r="BW292" s="94"/>
      <c r="BX292" s="94"/>
      <c r="BY292" s="94"/>
      <c r="BZ292" s="94">
        <v>0</v>
      </c>
    </row>
    <row r="293" spans="1:78" s="2" customFormat="1" ht="11.45" customHeight="1" x14ac:dyDescent="0.2">
      <c r="A293" s="95"/>
      <c r="B293" s="312"/>
      <c r="C293" s="346" t="s">
        <v>680</v>
      </c>
      <c r="D293" s="312"/>
      <c r="E293" s="127"/>
      <c r="F293" s="126"/>
      <c r="G293" s="945" t="s">
        <v>680</v>
      </c>
      <c r="H293" s="945" t="s">
        <v>680</v>
      </c>
      <c r="I293" s="943"/>
      <c r="J293" s="103"/>
      <c r="K293" s="104"/>
      <c r="L293" s="632"/>
      <c r="M293" s="105"/>
      <c r="N293" s="630"/>
      <c r="O293" s="372" t="s">
        <v>680</v>
      </c>
      <c r="P293" s="352"/>
      <c r="Q293" s="381"/>
      <c r="R293" s="241">
        <v>0</v>
      </c>
      <c r="S293" s="42"/>
      <c r="T293" s="228"/>
      <c r="U293" s="340">
        <v>0</v>
      </c>
      <c r="V293" s="227"/>
      <c r="W293" s="5"/>
      <c r="X293" s="108" t="s">
        <v>680</v>
      </c>
      <c r="Y293" s="109" t="s">
        <v>2219</v>
      </c>
      <c r="Z293" s="123">
        <v>0</v>
      </c>
      <c r="AA293" s="83" t="s">
        <v>680</v>
      </c>
      <c r="AB293" s="83" t="s">
        <v>680</v>
      </c>
      <c r="AC293" s="83" t="s">
        <v>680</v>
      </c>
      <c r="AE293" s="93" t="s">
        <v>2886</v>
      </c>
      <c r="AF293" s="93"/>
      <c r="AG293" s="96" t="s">
        <v>680</v>
      </c>
      <c r="AH293" s="96" t="s">
        <v>680</v>
      </c>
      <c r="AI293" s="96" t="s">
        <v>680</v>
      </c>
      <c r="AJ293" s="96" t="s">
        <v>680</v>
      </c>
      <c r="AK293" s="96" t="s">
        <v>680</v>
      </c>
      <c r="AL293" s="96" t="s">
        <v>680</v>
      </c>
      <c r="AM293" s="96" t="s">
        <v>680</v>
      </c>
      <c r="AN293" s="96" t="s">
        <v>680</v>
      </c>
      <c r="AO293" s="96" t="s">
        <v>680</v>
      </c>
      <c r="AP293" s="96" t="s">
        <v>680</v>
      </c>
      <c r="AQ293" s="96" t="s">
        <v>680</v>
      </c>
      <c r="AR293" s="96" t="s">
        <v>680</v>
      </c>
      <c r="AS293" s="96" t="s">
        <v>680</v>
      </c>
      <c r="AT293" s="96" t="s">
        <v>680</v>
      </c>
      <c r="AU293" s="96" t="s">
        <v>680</v>
      </c>
      <c r="AV293" s="96" t="s">
        <v>680</v>
      </c>
      <c r="AW293" s="96" t="s">
        <v>680</v>
      </c>
      <c r="AX293" s="96" t="s">
        <v>680</v>
      </c>
      <c r="AY293" s="344"/>
      <c r="AZ293" s="93"/>
      <c r="BA293" s="93"/>
      <c r="BB293" s="94"/>
      <c r="BC293" s="93">
        <v>0</v>
      </c>
      <c r="BD293" s="94">
        <v>0</v>
      </c>
      <c r="BE293" s="94">
        <v>0</v>
      </c>
      <c r="BF293" s="94">
        <v>0</v>
      </c>
      <c r="BG293" s="94">
        <v>1</v>
      </c>
      <c r="BH293" s="94">
        <v>0</v>
      </c>
      <c r="BI293" s="94">
        <v>0</v>
      </c>
      <c r="BJ293" s="94">
        <v>0</v>
      </c>
      <c r="BK293" s="94"/>
      <c r="BL293" s="94">
        <v>0</v>
      </c>
      <c r="BM293" s="94">
        <v>0</v>
      </c>
      <c r="BN293" s="94">
        <v>0</v>
      </c>
      <c r="BO293" s="94">
        <v>0</v>
      </c>
      <c r="BP293" s="94">
        <v>0</v>
      </c>
      <c r="BQ293" s="94">
        <v>0</v>
      </c>
      <c r="BR293" s="94">
        <v>0</v>
      </c>
      <c r="BS293" s="94">
        <v>0</v>
      </c>
      <c r="BT293" s="94">
        <v>0</v>
      </c>
      <c r="BU293" s="94"/>
      <c r="BV293" s="94"/>
      <c r="BW293" s="94"/>
      <c r="BX293" s="94"/>
      <c r="BY293" s="94"/>
      <c r="BZ293" s="94">
        <v>0</v>
      </c>
    </row>
    <row r="294" spans="1:78" s="2" customFormat="1" ht="11.45" customHeight="1" x14ac:dyDescent="0.2">
      <c r="A294" s="95"/>
      <c r="B294" s="312"/>
      <c r="C294" s="347">
        <v>9609</v>
      </c>
      <c r="D294" s="312"/>
      <c r="E294" s="227"/>
      <c r="F294" s="228"/>
      <c r="G294" s="228"/>
      <c r="H294" s="353" t="s">
        <v>1071</v>
      </c>
      <c r="I294" s="354"/>
      <c r="J294" s="259"/>
      <c r="K294" s="358">
        <v>69777225</v>
      </c>
      <c r="L294" s="352"/>
      <c r="M294" s="352"/>
      <c r="N294" s="352"/>
      <c r="O294" s="352"/>
      <c r="P294" s="352"/>
      <c r="Q294" s="382"/>
      <c r="R294" s="358">
        <v>68903</v>
      </c>
      <c r="S294" s="102"/>
      <c r="T294" s="228"/>
      <c r="U294" s="358">
        <v>68903</v>
      </c>
      <c r="V294" s="227"/>
      <c r="W294" s="5"/>
      <c r="X294" s="97">
        <v>9609</v>
      </c>
      <c r="Y294" s="83"/>
      <c r="AE294" s="93"/>
      <c r="AF294" s="93"/>
      <c r="AG294" s="93"/>
      <c r="AH294" s="93"/>
      <c r="AI294" s="93"/>
      <c r="AJ294" s="93"/>
      <c r="AK294" s="93"/>
      <c r="AL294" s="93"/>
      <c r="AM294" s="93"/>
      <c r="AN294" s="93"/>
      <c r="AO294" s="93"/>
      <c r="AP294" s="93"/>
      <c r="AQ294" s="93"/>
      <c r="AR294" s="93"/>
      <c r="AS294" s="93"/>
      <c r="AT294" s="93"/>
      <c r="AU294" s="93"/>
      <c r="AV294" s="93"/>
      <c r="AW294" s="93"/>
      <c r="AX294" s="93"/>
      <c r="AY294" s="93"/>
      <c r="AZ294" s="93"/>
    </row>
    <row r="295" spans="1:78" s="2" customFormat="1" ht="11.45" customHeight="1" x14ac:dyDescent="0.2">
      <c r="A295" s="95"/>
      <c r="B295" s="312"/>
      <c r="C295" s="312"/>
      <c r="D295" s="312"/>
      <c r="E295" s="227"/>
      <c r="F295" s="228"/>
      <c r="G295" s="228"/>
      <c r="H295" s="228"/>
      <c r="I295" s="354"/>
      <c r="J295" s="259"/>
      <c r="K295" s="259"/>
      <c r="L295" s="352"/>
      <c r="M295" s="352"/>
      <c r="N295" s="352"/>
      <c r="O295" s="352"/>
      <c r="P295" s="352"/>
      <c r="Q295" s="228"/>
      <c r="R295" s="228"/>
      <c r="S295" s="228"/>
      <c r="T295" s="228"/>
      <c r="U295" s="228"/>
      <c r="V295" s="227"/>
      <c r="Y295" s="83"/>
    </row>
    <row r="296" spans="1:78" s="2" customFormat="1" ht="11.45" customHeight="1" x14ac:dyDescent="0.2">
      <c r="A296" s="95"/>
      <c r="B296" s="312"/>
      <c r="C296" s="312"/>
      <c r="D296" s="312"/>
      <c r="E296" s="227"/>
      <c r="F296" s="228"/>
      <c r="G296" s="228"/>
      <c r="H296" s="228"/>
      <c r="I296" s="354"/>
      <c r="J296" s="259"/>
      <c r="K296" s="259"/>
      <c r="L296" s="352"/>
      <c r="M296" s="352"/>
      <c r="N296" s="352"/>
      <c r="O296" s="352"/>
      <c r="P296" s="352"/>
      <c r="Q296" s="228"/>
      <c r="R296" s="228"/>
      <c r="S296" s="228"/>
      <c r="T296" s="228"/>
      <c r="U296" s="228"/>
      <c r="V296" s="227"/>
      <c r="Y296" s="83"/>
    </row>
    <row r="297" spans="1:78" s="2" customFormat="1" ht="11.45" hidden="1" customHeight="1" x14ac:dyDescent="0.2">
      <c r="A297" s="95"/>
      <c r="B297" s="312"/>
      <c r="C297" s="312"/>
      <c r="D297" s="312"/>
      <c r="E297" s="228"/>
      <c r="F297" s="228"/>
      <c r="G297" s="228"/>
      <c r="H297" s="228"/>
      <c r="I297" s="228"/>
      <c r="J297" s="259"/>
      <c r="K297" s="228"/>
      <c r="L297" s="228"/>
      <c r="M297" s="228"/>
      <c r="N297" s="228"/>
      <c r="O297" s="228"/>
      <c r="P297" s="228"/>
      <c r="Q297" s="228"/>
      <c r="R297" s="228"/>
      <c r="S297" s="228"/>
      <c r="T297" s="228"/>
      <c r="U297" s="228"/>
      <c r="V297" s="227"/>
      <c r="Y297" s="83"/>
    </row>
    <row r="298" spans="1:78" s="2" customFormat="1" ht="11.45" hidden="1" customHeight="1" x14ac:dyDescent="0.2">
      <c r="A298" s="95"/>
      <c r="B298" s="312"/>
      <c r="C298" s="312"/>
      <c r="D298" s="312"/>
      <c r="E298" s="1357" t="s">
        <v>1058</v>
      </c>
      <c r="F298" s="1357" t="s">
        <v>2230</v>
      </c>
      <c r="G298" s="1357" t="s">
        <v>2231</v>
      </c>
      <c r="H298" s="1357" t="s">
        <v>2232</v>
      </c>
      <c r="I298" s="1357" t="s">
        <v>2389</v>
      </c>
      <c r="J298" s="1357" t="s">
        <v>2390</v>
      </c>
      <c r="K298" s="1357" t="s">
        <v>1398</v>
      </c>
      <c r="L298" s="79" t="s">
        <v>579</v>
      </c>
      <c r="M298" s="85"/>
      <c r="N298" s="85"/>
      <c r="O298" s="80"/>
      <c r="P298" s="284"/>
      <c r="Q298" s="79" t="s">
        <v>1109</v>
      </c>
      <c r="R298" s="80"/>
      <c r="S298" s="1357" t="s">
        <v>1110</v>
      </c>
      <c r="T298" s="284"/>
      <c r="U298" s="1357" t="s">
        <v>1028</v>
      </c>
      <c r="V298" s="227"/>
      <c r="Y298" s="83"/>
      <c r="BM298" s="83"/>
      <c r="BN298" s="83"/>
      <c r="BO298" s="83"/>
      <c r="BP298" s="83"/>
      <c r="BQ298" s="83"/>
      <c r="BR298" s="83"/>
      <c r="BS298" s="83"/>
      <c r="BT298" s="83"/>
    </row>
    <row r="299" spans="1:78" s="2" customFormat="1" ht="11.45" hidden="1" customHeight="1" x14ac:dyDescent="0.2">
      <c r="A299" s="95"/>
      <c r="B299" s="312"/>
      <c r="C299" s="312"/>
      <c r="D299" s="312"/>
      <c r="E299" s="1358"/>
      <c r="F299" s="1358"/>
      <c r="G299" s="1358"/>
      <c r="H299" s="1358"/>
      <c r="I299" s="1358"/>
      <c r="J299" s="1358"/>
      <c r="K299" s="1358"/>
      <c r="L299" s="37" t="s">
        <v>371</v>
      </c>
      <c r="M299" s="37" t="s">
        <v>590</v>
      </c>
      <c r="N299" s="37" t="s">
        <v>372</v>
      </c>
      <c r="O299" s="37" t="s">
        <v>1028</v>
      </c>
      <c r="P299" s="284"/>
      <c r="Q299" s="37" t="s">
        <v>371</v>
      </c>
      <c r="R299" s="37" t="s">
        <v>590</v>
      </c>
      <c r="S299" s="1358"/>
      <c r="T299" s="284"/>
      <c r="U299" s="1358"/>
      <c r="V299" s="227"/>
      <c r="Y299" s="83"/>
      <c r="AE299" s="576" t="s">
        <v>2207</v>
      </c>
      <c r="AX299" s="576" t="s">
        <v>2207</v>
      </c>
      <c r="BA299" s="83" t="s">
        <v>1555</v>
      </c>
      <c r="BB299" s="83" t="s">
        <v>1555</v>
      </c>
      <c r="BC299" s="83" t="s">
        <v>813</v>
      </c>
      <c r="BD299" s="83" t="s">
        <v>813</v>
      </c>
      <c r="BE299" s="83" t="s">
        <v>2226</v>
      </c>
      <c r="BF299" s="83" t="s">
        <v>2228</v>
      </c>
      <c r="BG299" s="83" t="s">
        <v>2228</v>
      </c>
      <c r="BH299" s="83" t="s">
        <v>2228</v>
      </c>
      <c r="BI299" s="83" t="s">
        <v>2787</v>
      </c>
      <c r="BJ299" s="83" t="s">
        <v>782</v>
      </c>
      <c r="BK299" s="83" t="s">
        <v>71</v>
      </c>
      <c r="BL299" s="83" t="s">
        <v>145</v>
      </c>
      <c r="BM299" s="576" t="s">
        <v>72</v>
      </c>
      <c r="BN299" s="576" t="s">
        <v>72</v>
      </c>
      <c r="BO299" s="576" t="s">
        <v>72</v>
      </c>
      <c r="BP299" s="83" t="s">
        <v>2604</v>
      </c>
      <c r="BQ299" s="83" t="s">
        <v>2067</v>
      </c>
      <c r="BR299" s="83" t="s">
        <v>74</v>
      </c>
      <c r="BS299" s="576" t="s">
        <v>2224</v>
      </c>
      <c r="BT299" s="83" t="s">
        <v>2224</v>
      </c>
      <c r="BU299" s="83" t="s">
        <v>744</v>
      </c>
      <c r="BV299" s="83" t="s">
        <v>1554</v>
      </c>
      <c r="BW299" s="83" t="s">
        <v>1554</v>
      </c>
      <c r="BX299" s="83" t="s">
        <v>75</v>
      </c>
      <c r="BY299" s="83" t="s">
        <v>1910</v>
      </c>
      <c r="BZ299" s="579" t="s">
        <v>2222</v>
      </c>
    </row>
    <row r="300" spans="1:78" s="2" customFormat="1" ht="11.45" hidden="1" customHeight="1" x14ac:dyDescent="0.2">
      <c r="A300" s="95"/>
      <c r="B300" s="312"/>
      <c r="C300" s="312"/>
      <c r="D300" s="312"/>
      <c r="E300" s="1357"/>
      <c r="F300" s="1357"/>
      <c r="G300" s="1357"/>
      <c r="H300" s="1357"/>
      <c r="I300" s="1357"/>
      <c r="J300" s="1357"/>
      <c r="K300" s="1357"/>
      <c r="L300" s="79"/>
      <c r="M300" s="85"/>
      <c r="N300" s="85"/>
      <c r="O300" s="80"/>
      <c r="P300" s="284"/>
      <c r="Q300" s="79"/>
      <c r="R300" s="80"/>
      <c r="S300" s="1357"/>
      <c r="T300" s="284"/>
      <c r="U300" s="1357"/>
      <c r="V300" s="227"/>
      <c r="Y300" s="83"/>
      <c r="BE300" s="2" t="s">
        <v>392</v>
      </c>
      <c r="BM300" s="576"/>
      <c r="BN300" s="576"/>
      <c r="BO300" s="576"/>
      <c r="BP300" s="83"/>
      <c r="BQ300" s="83"/>
      <c r="BR300" s="83"/>
      <c r="BS300" s="576"/>
      <c r="BT300" s="83"/>
      <c r="BZ300" s="580"/>
    </row>
    <row r="301" spans="1:78" s="2" customFormat="1" ht="11.45" hidden="1" customHeight="1" x14ac:dyDescent="0.2">
      <c r="A301" s="95"/>
      <c r="B301" s="312"/>
      <c r="C301" s="312"/>
      <c r="D301" s="312"/>
      <c r="E301" s="1358"/>
      <c r="F301" s="1358"/>
      <c r="G301" s="1358"/>
      <c r="H301" s="1358"/>
      <c r="I301" s="1358"/>
      <c r="J301" s="1358"/>
      <c r="K301" s="1358"/>
      <c r="L301" s="37"/>
      <c r="M301" s="37"/>
      <c r="N301" s="37"/>
      <c r="O301" s="37"/>
      <c r="P301" s="284"/>
      <c r="Q301" s="37"/>
      <c r="R301" s="37"/>
      <c r="S301" s="1358"/>
      <c r="T301" s="284"/>
      <c r="U301" s="1358"/>
      <c r="V301" s="227"/>
      <c r="Y301" s="83"/>
      <c r="BA301" s="83"/>
      <c r="BB301" s="83"/>
      <c r="BC301" s="83"/>
      <c r="BD301" s="83"/>
      <c r="BE301" s="83"/>
      <c r="BF301" s="83"/>
      <c r="BG301" s="83"/>
      <c r="BH301" s="83"/>
      <c r="BI301" s="83"/>
      <c r="BJ301" s="83"/>
      <c r="BK301" s="83"/>
      <c r="BL301" s="83"/>
      <c r="BM301" s="576"/>
      <c r="BN301" s="576"/>
      <c r="BO301" s="576"/>
      <c r="BP301" s="83"/>
      <c r="BQ301" s="83"/>
      <c r="BR301" s="83"/>
      <c r="BS301" s="576"/>
      <c r="BT301" s="83"/>
      <c r="BU301" s="83"/>
      <c r="BV301" s="83"/>
      <c r="BW301" s="83"/>
      <c r="BX301" s="83"/>
      <c r="BY301" s="83"/>
      <c r="BZ301" s="579"/>
    </row>
    <row r="302" spans="1:78" s="2" customFormat="1" ht="11.45" hidden="1" customHeight="1" x14ac:dyDescent="0.2">
      <c r="A302" s="95"/>
      <c r="B302" s="312"/>
      <c r="C302" s="312"/>
      <c r="D302" s="312"/>
      <c r="E302" s="86">
        <v>1</v>
      </c>
      <c r="F302" s="46">
        <v>2</v>
      </c>
      <c r="G302" s="46">
        <v>3</v>
      </c>
      <c r="H302" s="46">
        <v>4</v>
      </c>
      <c r="I302" s="46">
        <v>5</v>
      </c>
      <c r="J302" s="87">
        <v>6</v>
      </c>
      <c r="K302" s="46">
        <v>7</v>
      </c>
      <c r="L302" s="46">
        <v>8</v>
      </c>
      <c r="M302" s="46">
        <v>9</v>
      </c>
      <c r="N302" s="46">
        <v>10</v>
      </c>
      <c r="O302" s="46">
        <v>11</v>
      </c>
      <c r="P302" s="227"/>
      <c r="Q302" s="46">
        <v>12</v>
      </c>
      <c r="R302" s="46">
        <v>13</v>
      </c>
      <c r="S302" s="46">
        <v>14</v>
      </c>
      <c r="T302" s="227"/>
      <c r="U302" s="46">
        <v>15</v>
      </c>
      <c r="V302" s="227"/>
      <c r="X302" s="365" t="s">
        <v>820</v>
      </c>
      <c r="Y302" s="365" t="s">
        <v>2010</v>
      </c>
      <c r="Z302" s="365" t="s">
        <v>1040</v>
      </c>
      <c r="AA302" s="365" t="s">
        <v>1309</v>
      </c>
      <c r="AB302" s="365" t="s">
        <v>2221</v>
      </c>
      <c r="AC302" s="365" t="s">
        <v>1556</v>
      </c>
      <c r="AE302" s="365" t="s">
        <v>1305</v>
      </c>
      <c r="AF302" s="95"/>
      <c r="AG302" s="369" t="s">
        <v>208</v>
      </c>
      <c r="AH302" s="370"/>
      <c r="AI302" s="370"/>
      <c r="AJ302" s="370"/>
      <c r="AK302" s="370"/>
      <c r="AL302" s="370"/>
      <c r="AM302" s="370"/>
      <c r="AN302" s="370"/>
      <c r="AO302" s="370"/>
      <c r="AP302" s="370"/>
      <c r="AQ302" s="370"/>
      <c r="AR302" s="370"/>
      <c r="AS302" s="370"/>
      <c r="AT302" s="370"/>
      <c r="AU302" s="370"/>
      <c r="AV302" s="370"/>
      <c r="AW302" s="370"/>
      <c r="AX302" s="370"/>
      <c r="AY302" s="370"/>
      <c r="AZ302" s="343"/>
      <c r="BA302" s="83" t="s">
        <v>1306</v>
      </c>
      <c r="BB302" s="345"/>
      <c r="BC302" s="83" t="s">
        <v>1042</v>
      </c>
      <c r="BD302" s="345">
        <v>0.05</v>
      </c>
      <c r="BE302" s="83" t="s">
        <v>392</v>
      </c>
      <c r="BF302" s="83" t="s">
        <v>1043</v>
      </c>
      <c r="BG302" s="83" t="s">
        <v>1043</v>
      </c>
      <c r="BH302" s="83" t="s">
        <v>1043</v>
      </c>
      <c r="BI302" s="83" t="s">
        <v>904</v>
      </c>
      <c r="BJ302" s="83" t="s">
        <v>206</v>
      </c>
      <c r="BK302" s="83" t="s">
        <v>207</v>
      </c>
      <c r="BL302" s="83" t="s">
        <v>401</v>
      </c>
      <c r="BM302" s="576" t="s">
        <v>2221</v>
      </c>
      <c r="BN302" s="576" t="s">
        <v>1556</v>
      </c>
      <c r="BO302" s="576" t="s">
        <v>2209</v>
      </c>
      <c r="BP302" s="83" t="s">
        <v>404</v>
      </c>
      <c r="BQ302" s="83" t="s">
        <v>405</v>
      </c>
      <c r="BR302" s="83" t="s">
        <v>213</v>
      </c>
      <c r="BS302" s="576" t="s">
        <v>2210</v>
      </c>
      <c r="BT302" s="83" t="s">
        <v>1399</v>
      </c>
      <c r="BU302" s="83" t="s">
        <v>209</v>
      </c>
      <c r="BV302" s="83" t="s">
        <v>2583</v>
      </c>
      <c r="BW302" s="83" t="s">
        <v>2583</v>
      </c>
      <c r="BX302" s="83" t="s">
        <v>908</v>
      </c>
      <c r="BY302" s="83" t="s">
        <v>907</v>
      </c>
      <c r="BZ302" s="579" t="s">
        <v>2206</v>
      </c>
    </row>
    <row r="303" spans="1:78" s="2" customFormat="1" ht="11.45" hidden="1" customHeight="1" x14ac:dyDescent="0.2">
      <c r="A303" s="95"/>
      <c r="B303" s="312"/>
      <c r="C303" s="312"/>
      <c r="D303" s="312"/>
      <c r="E303" s="58" t="s">
        <v>2560</v>
      </c>
      <c r="F303" s="13" t="s">
        <v>2560</v>
      </c>
      <c r="G303" s="13"/>
      <c r="H303" s="13"/>
      <c r="I303" s="13"/>
      <c r="J303" s="88" t="s">
        <v>368</v>
      </c>
      <c r="K303" s="13" t="s">
        <v>1099</v>
      </c>
      <c r="L303" s="13" t="s">
        <v>1506</v>
      </c>
      <c r="M303" s="13" t="s">
        <v>1506</v>
      </c>
      <c r="N303" s="13" t="s">
        <v>1506</v>
      </c>
      <c r="O303" s="13" t="s">
        <v>1506</v>
      </c>
      <c r="P303" s="228"/>
      <c r="Q303" s="13" t="s">
        <v>1099</v>
      </c>
      <c r="R303" s="13" t="s">
        <v>1099</v>
      </c>
      <c r="S303" s="13" t="s">
        <v>1099</v>
      </c>
      <c r="T303" s="228"/>
      <c r="U303" s="13" t="s">
        <v>1099</v>
      </c>
      <c r="V303" s="227"/>
      <c r="X303" s="365"/>
      <c r="Y303" s="365" t="s">
        <v>144</v>
      </c>
      <c r="Z303" s="365" t="s">
        <v>1041</v>
      </c>
      <c r="AA303" s="365"/>
      <c r="AB303" s="365"/>
      <c r="AC303" s="365"/>
      <c r="AE303" s="368"/>
      <c r="AF303" s="95"/>
      <c r="AG303" s="371"/>
      <c r="AH303" s="367"/>
      <c r="AI303" s="367"/>
      <c r="AJ303" s="367"/>
      <c r="AK303" s="367"/>
      <c r="AL303" s="367"/>
      <c r="AM303" s="367"/>
      <c r="AN303" s="367"/>
      <c r="AO303" s="367"/>
      <c r="AP303" s="367"/>
      <c r="AQ303" s="367"/>
      <c r="AR303" s="367"/>
      <c r="AS303" s="367"/>
      <c r="AT303" s="367"/>
      <c r="AU303" s="367"/>
      <c r="AV303" s="367"/>
      <c r="AW303" s="367"/>
      <c r="AX303" s="367"/>
      <c r="AY303" s="367"/>
      <c r="AZ303" s="83"/>
      <c r="BA303" s="83" t="s">
        <v>1284</v>
      </c>
      <c r="BB303" s="83" t="s">
        <v>1949</v>
      </c>
      <c r="BC303" s="83" t="s">
        <v>1284</v>
      </c>
      <c r="BD303" s="83" t="s">
        <v>1039</v>
      </c>
      <c r="BE303" s="83" t="s">
        <v>1039</v>
      </c>
      <c r="BF303" s="83" t="s">
        <v>1044</v>
      </c>
      <c r="BG303" s="83" t="s">
        <v>205</v>
      </c>
      <c r="BH303" s="83" t="s">
        <v>1039</v>
      </c>
      <c r="BI303" s="83" t="s">
        <v>1039</v>
      </c>
      <c r="BJ303" s="83" t="s">
        <v>393</v>
      </c>
      <c r="BK303" s="83" t="s">
        <v>1949</v>
      </c>
      <c r="BL303" s="83" t="s">
        <v>1039</v>
      </c>
      <c r="BM303" s="576"/>
      <c r="BN303" s="576" t="s">
        <v>403</v>
      </c>
      <c r="BO303" s="576" t="s">
        <v>1039</v>
      </c>
      <c r="BP303" s="83" t="s">
        <v>1039</v>
      </c>
      <c r="BQ303" s="83" t="s">
        <v>212</v>
      </c>
      <c r="BR303" s="83" t="s">
        <v>214</v>
      </c>
      <c r="BS303" s="576" t="s">
        <v>2211</v>
      </c>
      <c r="BT303" s="83" t="s">
        <v>905</v>
      </c>
      <c r="BU303" s="83" t="s">
        <v>1949</v>
      </c>
      <c r="BV303" s="83" t="s">
        <v>1949</v>
      </c>
      <c r="BW303" s="83" t="s">
        <v>1949</v>
      </c>
      <c r="BX303" s="93" t="s">
        <v>1949</v>
      </c>
      <c r="BY303" s="93" t="s">
        <v>1949</v>
      </c>
      <c r="BZ303" s="579" t="s">
        <v>1900</v>
      </c>
    </row>
    <row r="304" spans="1:78" s="2" customFormat="1" ht="11.45" hidden="1" customHeight="1" x14ac:dyDescent="0.2">
      <c r="A304" s="95"/>
      <c r="B304" s="312"/>
      <c r="C304" s="347">
        <v>6010</v>
      </c>
      <c r="D304" s="312"/>
      <c r="E304" s="375"/>
      <c r="F304" s="375"/>
      <c r="G304" s="376"/>
      <c r="H304" s="362"/>
      <c r="I304" s="377"/>
      <c r="J304" s="378"/>
      <c r="K304" s="379"/>
      <c r="L304" s="379"/>
      <c r="M304" s="379"/>
      <c r="N304" s="379"/>
      <c r="O304" s="380"/>
      <c r="P304" s="228"/>
      <c r="Q304" s="227"/>
      <c r="R304" s="228"/>
      <c r="S304" s="228"/>
      <c r="T304" s="228"/>
      <c r="U304" s="312"/>
      <c r="V304" s="227"/>
      <c r="W304" s="5"/>
      <c r="X304" s="366">
        <v>6010</v>
      </c>
      <c r="Y304" s="367"/>
      <c r="Z304" s="367"/>
      <c r="AA304" s="367"/>
      <c r="AB304" s="367"/>
      <c r="AC304" s="367"/>
      <c r="AE304" s="368"/>
      <c r="AF304" s="95"/>
      <c r="AG304" s="371" t="s">
        <v>2888</v>
      </c>
      <c r="AH304" s="367"/>
      <c r="AI304" s="370"/>
      <c r="AJ304" s="370"/>
      <c r="AK304" s="370"/>
      <c r="AL304" s="370"/>
      <c r="AM304" s="370"/>
      <c r="AN304" s="370"/>
      <c r="AO304" s="370"/>
      <c r="AP304" s="370"/>
      <c r="AQ304" s="370"/>
      <c r="AR304" s="370"/>
      <c r="AS304" s="370"/>
      <c r="AT304" s="370"/>
      <c r="AU304" s="370"/>
      <c r="AV304" s="370"/>
      <c r="AW304" s="370"/>
      <c r="AX304" s="370"/>
      <c r="AY304" s="370"/>
    </row>
    <row r="305" spans="1:78" s="2" customFormat="1" ht="11.45" hidden="1" customHeight="1" x14ac:dyDescent="0.2">
      <c r="A305" s="95"/>
      <c r="B305" s="312"/>
      <c r="C305" s="346" t="s">
        <v>1705</v>
      </c>
      <c r="D305" s="312"/>
      <c r="E305" s="355" t="s">
        <v>389</v>
      </c>
      <c r="F305" s="356">
        <v>0</v>
      </c>
      <c r="G305" s="945" t="s">
        <v>2223</v>
      </c>
      <c r="H305" s="945" t="s">
        <v>621</v>
      </c>
      <c r="I305" s="942">
        <v>1</v>
      </c>
      <c r="J305" s="357">
        <v>1</v>
      </c>
      <c r="K305" s="104"/>
      <c r="L305" s="631"/>
      <c r="M305" s="105"/>
      <c r="N305" s="628"/>
      <c r="O305" s="372" t="s">
        <v>680</v>
      </c>
      <c r="P305" s="352"/>
      <c r="Q305" s="381"/>
      <c r="R305" s="241">
        <v>0</v>
      </c>
      <c r="S305" s="42"/>
      <c r="T305" s="228"/>
      <c r="U305" s="340">
        <v>0</v>
      </c>
      <c r="V305" s="227"/>
      <c r="W305" s="5"/>
      <c r="X305" s="106" t="s">
        <v>1705</v>
      </c>
      <c r="Y305" s="107" t="s">
        <v>284</v>
      </c>
      <c r="Z305" s="122">
        <v>0</v>
      </c>
      <c r="AA305" s="83" t="s">
        <v>2222</v>
      </c>
      <c r="AB305" s="83" t="s">
        <v>2222</v>
      </c>
      <c r="AC305" s="83" t="s">
        <v>782</v>
      </c>
      <c r="AE305" s="93" t="s">
        <v>2886</v>
      </c>
      <c r="AF305" s="93"/>
      <c r="AG305" s="96" t="s">
        <v>680</v>
      </c>
      <c r="AH305" s="96" t="s">
        <v>680</v>
      </c>
      <c r="AI305" s="96" t="s">
        <v>680</v>
      </c>
      <c r="AJ305" s="96" t="s">
        <v>680</v>
      </c>
      <c r="AK305" s="96" t="s">
        <v>680</v>
      </c>
      <c r="AL305" s="96" t="s">
        <v>680</v>
      </c>
      <c r="AM305" s="96" t="s">
        <v>680</v>
      </c>
      <c r="AN305" s="96" t="s">
        <v>680</v>
      </c>
      <c r="AO305" s="96" t="s">
        <v>680</v>
      </c>
      <c r="AP305" s="96" t="s">
        <v>680</v>
      </c>
      <c r="AQ305" s="96" t="s">
        <v>680</v>
      </c>
      <c r="AR305" s="96" t="s">
        <v>680</v>
      </c>
      <c r="AS305" s="96" t="s">
        <v>680</v>
      </c>
      <c r="AT305" s="96" t="s">
        <v>680</v>
      </c>
      <c r="AU305" s="96" t="s">
        <v>680</v>
      </c>
      <c r="AV305" s="96" t="s">
        <v>680</v>
      </c>
      <c r="AW305" s="96" t="s">
        <v>680</v>
      </c>
      <c r="AX305" s="96" t="s">
        <v>680</v>
      </c>
      <c r="AY305" s="344"/>
      <c r="AZ305" s="93"/>
      <c r="BA305" s="93"/>
      <c r="BB305" s="94"/>
      <c r="BC305" s="93">
        <v>0</v>
      </c>
      <c r="BD305" s="94">
        <v>0</v>
      </c>
      <c r="BE305" s="94">
        <v>0</v>
      </c>
      <c r="BF305" s="94">
        <v>0</v>
      </c>
      <c r="BG305" s="94">
        <v>0</v>
      </c>
      <c r="BH305" s="578">
        <v>0</v>
      </c>
      <c r="BI305" s="578">
        <v>0</v>
      </c>
      <c r="BJ305" s="94">
        <v>0</v>
      </c>
      <c r="BK305" s="94"/>
      <c r="BL305" s="94">
        <v>0</v>
      </c>
      <c r="BM305" s="94">
        <v>1</v>
      </c>
      <c r="BN305" s="94">
        <v>0</v>
      </c>
      <c r="BO305" s="94">
        <v>0</v>
      </c>
      <c r="BP305" s="94">
        <v>0</v>
      </c>
      <c r="BQ305" s="94">
        <v>0</v>
      </c>
      <c r="BR305" s="94">
        <v>0</v>
      </c>
      <c r="BS305" s="94">
        <v>1</v>
      </c>
      <c r="BT305" s="94">
        <v>0</v>
      </c>
      <c r="BU305" s="94"/>
      <c r="BV305" s="94"/>
      <c r="BW305" s="94"/>
      <c r="BX305" s="94"/>
      <c r="BY305" s="94"/>
      <c r="BZ305" s="94">
        <v>0</v>
      </c>
    </row>
    <row r="306" spans="1:78" s="2" customFormat="1" ht="11.45" hidden="1" customHeight="1" x14ac:dyDescent="0.2">
      <c r="A306" s="95"/>
      <c r="B306" s="312"/>
      <c r="C306" s="346" t="s">
        <v>680</v>
      </c>
      <c r="D306" s="312"/>
      <c r="E306" s="127"/>
      <c r="F306" s="126"/>
      <c r="G306" s="945" t="s">
        <v>680</v>
      </c>
      <c r="H306" s="945" t="s">
        <v>680</v>
      </c>
      <c r="I306" s="943"/>
      <c r="J306" s="103"/>
      <c r="K306" s="104"/>
      <c r="L306" s="632"/>
      <c r="M306" s="105"/>
      <c r="N306" s="630"/>
      <c r="O306" s="372" t="s">
        <v>680</v>
      </c>
      <c r="P306" s="352"/>
      <c r="Q306" s="381"/>
      <c r="R306" s="241">
        <v>0</v>
      </c>
      <c r="S306" s="42"/>
      <c r="T306" s="228"/>
      <c r="U306" s="340">
        <v>0</v>
      </c>
      <c r="V306" s="227"/>
      <c r="W306" s="5"/>
      <c r="X306" s="108" t="s">
        <v>680</v>
      </c>
      <c r="Y306" s="109" t="s">
        <v>2219</v>
      </c>
      <c r="Z306" s="123">
        <v>0</v>
      </c>
      <c r="AA306" s="83" t="s">
        <v>680</v>
      </c>
      <c r="AB306" s="83" t="s">
        <v>680</v>
      </c>
      <c r="AC306" s="83" t="s">
        <v>680</v>
      </c>
      <c r="AE306" s="93" t="s">
        <v>2886</v>
      </c>
      <c r="AF306" s="93"/>
      <c r="AG306" s="96" t="s">
        <v>680</v>
      </c>
      <c r="AH306" s="96" t="s">
        <v>680</v>
      </c>
      <c r="AI306" s="96" t="s">
        <v>680</v>
      </c>
      <c r="AJ306" s="96" t="s">
        <v>680</v>
      </c>
      <c r="AK306" s="96" t="s">
        <v>680</v>
      </c>
      <c r="AL306" s="96" t="s">
        <v>680</v>
      </c>
      <c r="AM306" s="96" t="s">
        <v>680</v>
      </c>
      <c r="AN306" s="96" t="s">
        <v>680</v>
      </c>
      <c r="AO306" s="96" t="s">
        <v>680</v>
      </c>
      <c r="AP306" s="96" t="s">
        <v>680</v>
      </c>
      <c r="AQ306" s="96" t="s">
        <v>680</v>
      </c>
      <c r="AR306" s="96" t="s">
        <v>680</v>
      </c>
      <c r="AS306" s="96" t="s">
        <v>680</v>
      </c>
      <c r="AT306" s="96" t="s">
        <v>680</v>
      </c>
      <c r="AU306" s="96" t="s">
        <v>680</v>
      </c>
      <c r="AV306" s="96" t="s">
        <v>680</v>
      </c>
      <c r="AW306" s="96" t="s">
        <v>680</v>
      </c>
      <c r="AX306" s="96" t="s">
        <v>680</v>
      </c>
      <c r="AY306" s="344"/>
      <c r="AZ306" s="93"/>
      <c r="BA306" s="93"/>
      <c r="BB306" s="94"/>
      <c r="BC306" s="93">
        <v>0</v>
      </c>
      <c r="BD306" s="94">
        <v>0</v>
      </c>
      <c r="BE306" s="94">
        <v>0</v>
      </c>
      <c r="BF306" s="94">
        <v>0</v>
      </c>
      <c r="BG306" s="94">
        <v>1</v>
      </c>
      <c r="BH306" s="94">
        <v>0</v>
      </c>
      <c r="BI306" s="94">
        <v>0</v>
      </c>
      <c r="BJ306" s="94">
        <v>0</v>
      </c>
      <c r="BK306" s="94"/>
      <c r="BL306" s="94">
        <v>0</v>
      </c>
      <c r="BM306" s="94">
        <v>0</v>
      </c>
      <c r="BN306" s="94">
        <v>0</v>
      </c>
      <c r="BO306" s="94">
        <v>0</v>
      </c>
      <c r="BP306" s="94">
        <v>0</v>
      </c>
      <c r="BQ306" s="94">
        <v>0</v>
      </c>
      <c r="BR306" s="94">
        <v>0</v>
      </c>
      <c r="BS306" s="94">
        <v>0</v>
      </c>
      <c r="BT306" s="94">
        <v>0</v>
      </c>
      <c r="BU306" s="94"/>
      <c r="BV306" s="94"/>
      <c r="BW306" s="94"/>
      <c r="BX306" s="94"/>
      <c r="BY306" s="94"/>
      <c r="BZ306" s="94">
        <v>0</v>
      </c>
    </row>
    <row r="307" spans="1:78" s="2" customFormat="1" ht="11.45" hidden="1" customHeight="1" x14ac:dyDescent="0.2">
      <c r="A307" s="95"/>
      <c r="B307" s="312"/>
      <c r="C307" s="346" t="s">
        <v>680</v>
      </c>
      <c r="D307" s="312"/>
      <c r="E307" s="127"/>
      <c r="F307" s="126"/>
      <c r="G307" s="945" t="s">
        <v>680</v>
      </c>
      <c r="H307" s="945" t="s">
        <v>680</v>
      </c>
      <c r="I307" s="943"/>
      <c r="J307" s="103"/>
      <c r="K307" s="104"/>
      <c r="L307" s="632"/>
      <c r="M307" s="105"/>
      <c r="N307" s="630"/>
      <c r="O307" s="372" t="s">
        <v>680</v>
      </c>
      <c r="P307" s="352"/>
      <c r="Q307" s="381"/>
      <c r="R307" s="241">
        <v>0</v>
      </c>
      <c r="S307" s="42"/>
      <c r="T307" s="228"/>
      <c r="U307" s="340">
        <v>0</v>
      </c>
      <c r="V307" s="227"/>
      <c r="W307" s="5"/>
      <c r="X307" s="108" t="s">
        <v>680</v>
      </c>
      <c r="Y307" s="109" t="s">
        <v>2219</v>
      </c>
      <c r="Z307" s="123">
        <v>0</v>
      </c>
      <c r="AA307" s="83" t="s">
        <v>680</v>
      </c>
      <c r="AB307" s="83" t="s">
        <v>680</v>
      </c>
      <c r="AC307" s="83" t="s">
        <v>680</v>
      </c>
      <c r="AE307" s="93" t="s">
        <v>2886</v>
      </c>
      <c r="AF307" s="93"/>
      <c r="AG307" s="96" t="s">
        <v>680</v>
      </c>
      <c r="AH307" s="96" t="s">
        <v>680</v>
      </c>
      <c r="AI307" s="96" t="s">
        <v>680</v>
      </c>
      <c r="AJ307" s="96" t="s">
        <v>680</v>
      </c>
      <c r="AK307" s="96" t="s">
        <v>680</v>
      </c>
      <c r="AL307" s="96" t="s">
        <v>680</v>
      </c>
      <c r="AM307" s="96" t="s">
        <v>680</v>
      </c>
      <c r="AN307" s="96" t="s">
        <v>680</v>
      </c>
      <c r="AO307" s="96" t="s">
        <v>680</v>
      </c>
      <c r="AP307" s="96" t="s">
        <v>680</v>
      </c>
      <c r="AQ307" s="96" t="s">
        <v>680</v>
      </c>
      <c r="AR307" s="96" t="s">
        <v>680</v>
      </c>
      <c r="AS307" s="96" t="s">
        <v>680</v>
      </c>
      <c r="AT307" s="96" t="s">
        <v>680</v>
      </c>
      <c r="AU307" s="96" t="s">
        <v>680</v>
      </c>
      <c r="AV307" s="96" t="s">
        <v>680</v>
      </c>
      <c r="AW307" s="96" t="s">
        <v>680</v>
      </c>
      <c r="AX307" s="96" t="s">
        <v>680</v>
      </c>
      <c r="AY307" s="344"/>
      <c r="AZ307" s="93"/>
      <c r="BA307" s="93"/>
      <c r="BB307" s="94"/>
      <c r="BC307" s="93">
        <v>0</v>
      </c>
      <c r="BD307" s="94">
        <v>0</v>
      </c>
      <c r="BE307" s="94">
        <v>0</v>
      </c>
      <c r="BF307" s="94">
        <v>0</v>
      </c>
      <c r="BG307" s="94">
        <v>1</v>
      </c>
      <c r="BH307" s="94">
        <v>0</v>
      </c>
      <c r="BI307" s="94">
        <v>0</v>
      </c>
      <c r="BJ307" s="94">
        <v>0</v>
      </c>
      <c r="BK307" s="94"/>
      <c r="BL307" s="94">
        <v>0</v>
      </c>
      <c r="BM307" s="94">
        <v>0</v>
      </c>
      <c r="BN307" s="94">
        <v>0</v>
      </c>
      <c r="BO307" s="94">
        <v>0</v>
      </c>
      <c r="BP307" s="94">
        <v>0</v>
      </c>
      <c r="BQ307" s="94">
        <v>0</v>
      </c>
      <c r="BR307" s="94">
        <v>0</v>
      </c>
      <c r="BS307" s="94">
        <v>0</v>
      </c>
      <c r="BT307" s="94">
        <v>0</v>
      </c>
      <c r="BU307" s="94"/>
      <c r="BV307" s="94"/>
      <c r="BW307" s="94"/>
      <c r="BX307" s="94"/>
      <c r="BY307" s="94"/>
      <c r="BZ307" s="94">
        <v>0</v>
      </c>
    </row>
    <row r="308" spans="1:78" s="2" customFormat="1" ht="11.45" hidden="1" customHeight="1" x14ac:dyDescent="0.2">
      <c r="A308" s="95"/>
      <c r="B308" s="312"/>
      <c r="C308" s="346" t="s">
        <v>680</v>
      </c>
      <c r="D308" s="312"/>
      <c r="E308" s="127"/>
      <c r="F308" s="126"/>
      <c r="G308" s="945" t="s">
        <v>680</v>
      </c>
      <c r="H308" s="945" t="s">
        <v>680</v>
      </c>
      <c r="I308" s="943"/>
      <c r="J308" s="103"/>
      <c r="K308" s="104"/>
      <c r="L308" s="632"/>
      <c r="M308" s="105"/>
      <c r="N308" s="630"/>
      <c r="O308" s="372" t="s">
        <v>680</v>
      </c>
      <c r="P308" s="352"/>
      <c r="Q308" s="381"/>
      <c r="R308" s="241">
        <v>0</v>
      </c>
      <c r="S308" s="42"/>
      <c r="T308" s="228"/>
      <c r="U308" s="340">
        <v>0</v>
      </c>
      <c r="V308" s="227"/>
      <c r="W308" s="5"/>
      <c r="X308" s="108" t="s">
        <v>680</v>
      </c>
      <c r="Y308" s="109" t="s">
        <v>2219</v>
      </c>
      <c r="Z308" s="123">
        <v>0</v>
      </c>
      <c r="AA308" s="83" t="s">
        <v>680</v>
      </c>
      <c r="AB308" s="83" t="s">
        <v>680</v>
      </c>
      <c r="AC308" s="83" t="s">
        <v>680</v>
      </c>
      <c r="AE308" s="93" t="s">
        <v>2886</v>
      </c>
      <c r="AF308" s="93"/>
      <c r="AG308" s="96" t="s">
        <v>680</v>
      </c>
      <c r="AH308" s="96" t="s">
        <v>680</v>
      </c>
      <c r="AI308" s="96" t="s">
        <v>680</v>
      </c>
      <c r="AJ308" s="96" t="s">
        <v>680</v>
      </c>
      <c r="AK308" s="96" t="s">
        <v>680</v>
      </c>
      <c r="AL308" s="96" t="s">
        <v>680</v>
      </c>
      <c r="AM308" s="96" t="s">
        <v>680</v>
      </c>
      <c r="AN308" s="96" t="s">
        <v>680</v>
      </c>
      <c r="AO308" s="96" t="s">
        <v>680</v>
      </c>
      <c r="AP308" s="96" t="s">
        <v>680</v>
      </c>
      <c r="AQ308" s="96" t="s">
        <v>680</v>
      </c>
      <c r="AR308" s="96" t="s">
        <v>680</v>
      </c>
      <c r="AS308" s="96" t="s">
        <v>680</v>
      </c>
      <c r="AT308" s="96" t="s">
        <v>680</v>
      </c>
      <c r="AU308" s="96" t="s">
        <v>680</v>
      </c>
      <c r="AV308" s="96" t="s">
        <v>680</v>
      </c>
      <c r="AW308" s="96" t="s">
        <v>680</v>
      </c>
      <c r="AX308" s="96" t="s">
        <v>680</v>
      </c>
      <c r="AY308" s="344"/>
      <c r="AZ308" s="93"/>
      <c r="BA308" s="93"/>
      <c r="BB308" s="94"/>
      <c r="BC308" s="93">
        <v>0</v>
      </c>
      <c r="BD308" s="94">
        <v>0</v>
      </c>
      <c r="BE308" s="94">
        <v>0</v>
      </c>
      <c r="BF308" s="94">
        <v>0</v>
      </c>
      <c r="BG308" s="94">
        <v>1</v>
      </c>
      <c r="BH308" s="94">
        <v>0</v>
      </c>
      <c r="BI308" s="94">
        <v>0</v>
      </c>
      <c r="BJ308" s="94">
        <v>0</v>
      </c>
      <c r="BK308" s="94"/>
      <c r="BL308" s="94">
        <v>0</v>
      </c>
      <c r="BM308" s="94">
        <v>0</v>
      </c>
      <c r="BN308" s="94">
        <v>0</v>
      </c>
      <c r="BO308" s="94">
        <v>0</v>
      </c>
      <c r="BP308" s="94">
        <v>0</v>
      </c>
      <c r="BQ308" s="94">
        <v>0</v>
      </c>
      <c r="BR308" s="94">
        <v>0</v>
      </c>
      <c r="BS308" s="94">
        <v>0</v>
      </c>
      <c r="BT308" s="94">
        <v>0</v>
      </c>
      <c r="BU308" s="94"/>
      <c r="BV308" s="94"/>
      <c r="BW308" s="94"/>
      <c r="BX308" s="94"/>
      <c r="BY308" s="94"/>
      <c r="BZ308" s="94">
        <v>0</v>
      </c>
    </row>
    <row r="309" spans="1:78" s="2" customFormat="1" ht="11.45" hidden="1" customHeight="1" x14ac:dyDescent="0.2">
      <c r="A309" s="95"/>
      <c r="B309" s="312"/>
      <c r="C309" s="346" t="s">
        <v>680</v>
      </c>
      <c r="D309" s="312"/>
      <c r="E309" s="127"/>
      <c r="F309" s="126"/>
      <c r="G309" s="945" t="s">
        <v>680</v>
      </c>
      <c r="H309" s="945" t="s">
        <v>680</v>
      </c>
      <c r="I309" s="943"/>
      <c r="J309" s="103"/>
      <c r="K309" s="104"/>
      <c r="L309" s="632"/>
      <c r="M309" s="105"/>
      <c r="N309" s="630"/>
      <c r="O309" s="372" t="s">
        <v>680</v>
      </c>
      <c r="P309" s="352"/>
      <c r="Q309" s="381"/>
      <c r="R309" s="241">
        <v>0</v>
      </c>
      <c r="S309" s="42"/>
      <c r="T309" s="228"/>
      <c r="U309" s="340">
        <v>0</v>
      </c>
      <c r="V309" s="227"/>
      <c r="W309" s="5"/>
      <c r="X309" s="108" t="s">
        <v>680</v>
      </c>
      <c r="Y309" s="109" t="s">
        <v>2219</v>
      </c>
      <c r="Z309" s="123">
        <v>0</v>
      </c>
      <c r="AA309" s="83" t="s">
        <v>680</v>
      </c>
      <c r="AB309" s="83" t="s">
        <v>680</v>
      </c>
      <c r="AC309" s="83" t="s">
        <v>680</v>
      </c>
      <c r="AE309" s="93" t="s">
        <v>2886</v>
      </c>
      <c r="AF309" s="93"/>
      <c r="AG309" s="96" t="s">
        <v>680</v>
      </c>
      <c r="AH309" s="96" t="s">
        <v>680</v>
      </c>
      <c r="AI309" s="96" t="s">
        <v>680</v>
      </c>
      <c r="AJ309" s="96" t="s">
        <v>680</v>
      </c>
      <c r="AK309" s="96" t="s">
        <v>680</v>
      </c>
      <c r="AL309" s="96" t="s">
        <v>680</v>
      </c>
      <c r="AM309" s="96" t="s">
        <v>680</v>
      </c>
      <c r="AN309" s="96" t="s">
        <v>680</v>
      </c>
      <c r="AO309" s="96" t="s">
        <v>680</v>
      </c>
      <c r="AP309" s="96" t="s">
        <v>680</v>
      </c>
      <c r="AQ309" s="96" t="s">
        <v>680</v>
      </c>
      <c r="AR309" s="96" t="s">
        <v>680</v>
      </c>
      <c r="AS309" s="96" t="s">
        <v>680</v>
      </c>
      <c r="AT309" s="96" t="s">
        <v>680</v>
      </c>
      <c r="AU309" s="96" t="s">
        <v>680</v>
      </c>
      <c r="AV309" s="96" t="s">
        <v>680</v>
      </c>
      <c r="AW309" s="96" t="s">
        <v>680</v>
      </c>
      <c r="AX309" s="96" t="s">
        <v>680</v>
      </c>
      <c r="AY309" s="344"/>
      <c r="AZ309" s="93"/>
      <c r="BA309" s="93"/>
      <c r="BB309" s="94"/>
      <c r="BC309" s="93">
        <v>0</v>
      </c>
      <c r="BD309" s="94">
        <v>0</v>
      </c>
      <c r="BE309" s="94">
        <v>0</v>
      </c>
      <c r="BF309" s="94">
        <v>0</v>
      </c>
      <c r="BG309" s="94">
        <v>1</v>
      </c>
      <c r="BH309" s="94">
        <v>0</v>
      </c>
      <c r="BI309" s="94">
        <v>0</v>
      </c>
      <c r="BJ309" s="94">
        <v>0</v>
      </c>
      <c r="BK309" s="94"/>
      <c r="BL309" s="94">
        <v>0</v>
      </c>
      <c r="BM309" s="94">
        <v>0</v>
      </c>
      <c r="BN309" s="94">
        <v>0</v>
      </c>
      <c r="BO309" s="94">
        <v>0</v>
      </c>
      <c r="BP309" s="94">
        <v>0</v>
      </c>
      <c r="BQ309" s="94">
        <v>0</v>
      </c>
      <c r="BR309" s="94">
        <v>0</v>
      </c>
      <c r="BS309" s="94">
        <v>0</v>
      </c>
      <c r="BT309" s="94">
        <v>0</v>
      </c>
      <c r="BU309" s="94"/>
      <c r="BV309" s="94"/>
      <c r="BW309" s="94"/>
      <c r="BX309" s="94"/>
      <c r="BY309" s="94"/>
      <c r="BZ309" s="94">
        <v>0</v>
      </c>
    </row>
    <row r="310" spans="1:78" s="2" customFormat="1" ht="11.45" hidden="1" customHeight="1" x14ac:dyDescent="0.2">
      <c r="A310" s="95"/>
      <c r="B310" s="312"/>
      <c r="C310" s="346" t="s">
        <v>680</v>
      </c>
      <c r="D310" s="312"/>
      <c r="E310" s="127"/>
      <c r="F310" s="126"/>
      <c r="G310" s="945" t="s">
        <v>680</v>
      </c>
      <c r="H310" s="945" t="s">
        <v>680</v>
      </c>
      <c r="I310" s="943"/>
      <c r="J310" s="103"/>
      <c r="K310" s="104"/>
      <c r="L310" s="632"/>
      <c r="M310" s="105"/>
      <c r="N310" s="630"/>
      <c r="O310" s="372" t="s">
        <v>680</v>
      </c>
      <c r="P310" s="352"/>
      <c r="Q310" s="381"/>
      <c r="R310" s="241">
        <v>0</v>
      </c>
      <c r="S310" s="42"/>
      <c r="T310" s="228"/>
      <c r="U310" s="340">
        <v>0</v>
      </c>
      <c r="V310" s="227"/>
      <c r="W310" s="5"/>
      <c r="X310" s="108" t="s">
        <v>680</v>
      </c>
      <c r="Y310" s="109" t="s">
        <v>2219</v>
      </c>
      <c r="Z310" s="123">
        <v>0</v>
      </c>
      <c r="AA310" s="83" t="s">
        <v>680</v>
      </c>
      <c r="AB310" s="83" t="s">
        <v>680</v>
      </c>
      <c r="AC310" s="83" t="s">
        <v>680</v>
      </c>
      <c r="AE310" s="93" t="s">
        <v>2886</v>
      </c>
      <c r="AF310" s="93"/>
      <c r="AG310" s="96" t="s">
        <v>680</v>
      </c>
      <c r="AH310" s="96" t="s">
        <v>680</v>
      </c>
      <c r="AI310" s="96" t="s">
        <v>680</v>
      </c>
      <c r="AJ310" s="96" t="s">
        <v>680</v>
      </c>
      <c r="AK310" s="96" t="s">
        <v>680</v>
      </c>
      <c r="AL310" s="96" t="s">
        <v>680</v>
      </c>
      <c r="AM310" s="96" t="s">
        <v>680</v>
      </c>
      <c r="AN310" s="96" t="s">
        <v>680</v>
      </c>
      <c r="AO310" s="96" t="s">
        <v>680</v>
      </c>
      <c r="AP310" s="96" t="s">
        <v>680</v>
      </c>
      <c r="AQ310" s="96" t="s">
        <v>680</v>
      </c>
      <c r="AR310" s="96" t="s">
        <v>680</v>
      </c>
      <c r="AS310" s="96" t="s">
        <v>680</v>
      </c>
      <c r="AT310" s="96" t="s">
        <v>680</v>
      </c>
      <c r="AU310" s="96" t="s">
        <v>680</v>
      </c>
      <c r="AV310" s="96" t="s">
        <v>680</v>
      </c>
      <c r="AW310" s="96" t="s">
        <v>680</v>
      </c>
      <c r="AX310" s="96" t="s">
        <v>680</v>
      </c>
      <c r="AY310" s="344"/>
      <c r="AZ310" s="93"/>
      <c r="BA310" s="93"/>
      <c r="BB310" s="94"/>
      <c r="BC310" s="93">
        <v>0</v>
      </c>
      <c r="BD310" s="94">
        <v>0</v>
      </c>
      <c r="BE310" s="94">
        <v>0</v>
      </c>
      <c r="BF310" s="94">
        <v>0</v>
      </c>
      <c r="BG310" s="94">
        <v>1</v>
      </c>
      <c r="BH310" s="94">
        <v>0</v>
      </c>
      <c r="BI310" s="94">
        <v>0</v>
      </c>
      <c r="BJ310" s="94">
        <v>0</v>
      </c>
      <c r="BK310" s="94"/>
      <c r="BL310" s="94">
        <v>0</v>
      </c>
      <c r="BM310" s="94">
        <v>0</v>
      </c>
      <c r="BN310" s="94">
        <v>0</v>
      </c>
      <c r="BO310" s="94">
        <v>0</v>
      </c>
      <c r="BP310" s="94">
        <v>0</v>
      </c>
      <c r="BQ310" s="94">
        <v>0</v>
      </c>
      <c r="BR310" s="94">
        <v>0</v>
      </c>
      <c r="BS310" s="94">
        <v>0</v>
      </c>
      <c r="BT310" s="94">
        <v>0</v>
      </c>
      <c r="BU310" s="94"/>
      <c r="BV310" s="94"/>
      <c r="BW310" s="94"/>
      <c r="BX310" s="94"/>
      <c r="BY310" s="94"/>
      <c r="BZ310" s="94">
        <v>0</v>
      </c>
    </row>
    <row r="311" spans="1:78" s="2" customFormat="1" ht="11.45" hidden="1" customHeight="1" x14ac:dyDescent="0.2">
      <c r="A311" s="95"/>
      <c r="B311" s="312"/>
      <c r="C311" s="346" t="s">
        <v>680</v>
      </c>
      <c r="D311" s="312"/>
      <c r="E311" s="127"/>
      <c r="F311" s="126"/>
      <c r="G311" s="945" t="s">
        <v>680</v>
      </c>
      <c r="H311" s="945" t="s">
        <v>680</v>
      </c>
      <c r="I311" s="943"/>
      <c r="J311" s="103"/>
      <c r="K311" s="104"/>
      <c r="L311" s="632"/>
      <c r="M311" s="105"/>
      <c r="N311" s="630"/>
      <c r="O311" s="372" t="s">
        <v>680</v>
      </c>
      <c r="P311" s="352"/>
      <c r="Q311" s="381"/>
      <c r="R311" s="241">
        <v>0</v>
      </c>
      <c r="S311" s="42"/>
      <c r="T311" s="228"/>
      <c r="U311" s="340">
        <v>0</v>
      </c>
      <c r="V311" s="227"/>
      <c r="W311" s="5"/>
      <c r="X311" s="108" t="s">
        <v>680</v>
      </c>
      <c r="Y311" s="109" t="s">
        <v>2219</v>
      </c>
      <c r="Z311" s="123">
        <v>0</v>
      </c>
      <c r="AA311" s="83" t="s">
        <v>680</v>
      </c>
      <c r="AB311" s="83" t="s">
        <v>680</v>
      </c>
      <c r="AC311" s="83" t="s">
        <v>680</v>
      </c>
      <c r="AE311" s="93" t="s">
        <v>2886</v>
      </c>
      <c r="AF311" s="93"/>
      <c r="AG311" s="96" t="s">
        <v>680</v>
      </c>
      <c r="AH311" s="96" t="s">
        <v>680</v>
      </c>
      <c r="AI311" s="96" t="s">
        <v>680</v>
      </c>
      <c r="AJ311" s="96" t="s">
        <v>680</v>
      </c>
      <c r="AK311" s="96" t="s">
        <v>680</v>
      </c>
      <c r="AL311" s="96" t="s">
        <v>680</v>
      </c>
      <c r="AM311" s="96" t="s">
        <v>680</v>
      </c>
      <c r="AN311" s="96" t="s">
        <v>680</v>
      </c>
      <c r="AO311" s="96" t="s">
        <v>680</v>
      </c>
      <c r="AP311" s="96" t="s">
        <v>680</v>
      </c>
      <c r="AQ311" s="96" t="s">
        <v>680</v>
      </c>
      <c r="AR311" s="96" t="s">
        <v>680</v>
      </c>
      <c r="AS311" s="96" t="s">
        <v>680</v>
      </c>
      <c r="AT311" s="96" t="s">
        <v>680</v>
      </c>
      <c r="AU311" s="96" t="s">
        <v>680</v>
      </c>
      <c r="AV311" s="96" t="s">
        <v>680</v>
      </c>
      <c r="AW311" s="96" t="s">
        <v>680</v>
      </c>
      <c r="AX311" s="96" t="s">
        <v>680</v>
      </c>
      <c r="AY311" s="344"/>
      <c r="AZ311" s="93"/>
      <c r="BA311" s="93"/>
      <c r="BB311" s="94"/>
      <c r="BC311" s="93">
        <v>0</v>
      </c>
      <c r="BD311" s="94">
        <v>0</v>
      </c>
      <c r="BE311" s="94">
        <v>0</v>
      </c>
      <c r="BF311" s="94">
        <v>0</v>
      </c>
      <c r="BG311" s="94">
        <v>1</v>
      </c>
      <c r="BH311" s="94">
        <v>0</v>
      </c>
      <c r="BI311" s="94">
        <v>0</v>
      </c>
      <c r="BJ311" s="94">
        <v>0</v>
      </c>
      <c r="BK311" s="94"/>
      <c r="BL311" s="94">
        <v>0</v>
      </c>
      <c r="BM311" s="94">
        <v>0</v>
      </c>
      <c r="BN311" s="94">
        <v>0</v>
      </c>
      <c r="BO311" s="94">
        <v>0</v>
      </c>
      <c r="BP311" s="94">
        <v>0</v>
      </c>
      <c r="BQ311" s="94">
        <v>0</v>
      </c>
      <c r="BR311" s="94">
        <v>0</v>
      </c>
      <c r="BS311" s="94">
        <v>0</v>
      </c>
      <c r="BT311" s="94">
        <v>0</v>
      </c>
      <c r="BU311" s="94"/>
      <c r="BV311" s="94"/>
      <c r="BW311" s="94"/>
      <c r="BX311" s="94"/>
      <c r="BY311" s="94"/>
      <c r="BZ311" s="94">
        <v>0</v>
      </c>
    </row>
    <row r="312" spans="1:78" s="2" customFormat="1" ht="11.45" hidden="1" customHeight="1" x14ac:dyDescent="0.2">
      <c r="A312" s="95"/>
      <c r="B312" s="312"/>
      <c r="C312" s="346" t="s">
        <v>680</v>
      </c>
      <c r="D312" s="312"/>
      <c r="E312" s="127"/>
      <c r="F312" s="126"/>
      <c r="G312" s="945" t="s">
        <v>680</v>
      </c>
      <c r="H312" s="945" t="s">
        <v>680</v>
      </c>
      <c r="I312" s="943"/>
      <c r="J312" s="103"/>
      <c r="K312" s="104"/>
      <c r="L312" s="632"/>
      <c r="M312" s="105"/>
      <c r="N312" s="630"/>
      <c r="O312" s="372" t="s">
        <v>680</v>
      </c>
      <c r="P312" s="352"/>
      <c r="Q312" s="381"/>
      <c r="R312" s="241">
        <v>0</v>
      </c>
      <c r="S312" s="42"/>
      <c r="T312" s="228"/>
      <c r="U312" s="340">
        <v>0</v>
      </c>
      <c r="V312" s="227"/>
      <c r="W312" s="5"/>
      <c r="X312" s="108" t="s">
        <v>680</v>
      </c>
      <c r="Y312" s="109" t="s">
        <v>2219</v>
      </c>
      <c r="Z312" s="123">
        <v>0</v>
      </c>
      <c r="AA312" s="83" t="s">
        <v>680</v>
      </c>
      <c r="AB312" s="83" t="s">
        <v>680</v>
      </c>
      <c r="AC312" s="83" t="s">
        <v>680</v>
      </c>
      <c r="AE312" s="93" t="s">
        <v>2886</v>
      </c>
      <c r="AF312" s="93"/>
      <c r="AG312" s="96" t="s">
        <v>680</v>
      </c>
      <c r="AH312" s="96" t="s">
        <v>680</v>
      </c>
      <c r="AI312" s="96" t="s">
        <v>680</v>
      </c>
      <c r="AJ312" s="96" t="s">
        <v>680</v>
      </c>
      <c r="AK312" s="96" t="s">
        <v>680</v>
      </c>
      <c r="AL312" s="96" t="s">
        <v>680</v>
      </c>
      <c r="AM312" s="96" t="s">
        <v>680</v>
      </c>
      <c r="AN312" s="96" t="s">
        <v>680</v>
      </c>
      <c r="AO312" s="96" t="s">
        <v>680</v>
      </c>
      <c r="AP312" s="96" t="s">
        <v>680</v>
      </c>
      <c r="AQ312" s="96" t="s">
        <v>680</v>
      </c>
      <c r="AR312" s="96" t="s">
        <v>680</v>
      </c>
      <c r="AS312" s="96" t="s">
        <v>680</v>
      </c>
      <c r="AT312" s="96" t="s">
        <v>680</v>
      </c>
      <c r="AU312" s="96" t="s">
        <v>680</v>
      </c>
      <c r="AV312" s="96" t="s">
        <v>680</v>
      </c>
      <c r="AW312" s="96" t="s">
        <v>680</v>
      </c>
      <c r="AX312" s="96" t="s">
        <v>680</v>
      </c>
      <c r="AY312" s="344"/>
      <c r="AZ312" s="93"/>
      <c r="BA312" s="93"/>
      <c r="BB312" s="94"/>
      <c r="BC312" s="93">
        <v>0</v>
      </c>
      <c r="BD312" s="94">
        <v>0</v>
      </c>
      <c r="BE312" s="94">
        <v>0</v>
      </c>
      <c r="BF312" s="94">
        <v>0</v>
      </c>
      <c r="BG312" s="94">
        <v>1</v>
      </c>
      <c r="BH312" s="94">
        <v>0</v>
      </c>
      <c r="BI312" s="94">
        <v>0</v>
      </c>
      <c r="BJ312" s="94">
        <v>0</v>
      </c>
      <c r="BK312" s="94"/>
      <c r="BL312" s="94">
        <v>0</v>
      </c>
      <c r="BM312" s="94">
        <v>0</v>
      </c>
      <c r="BN312" s="94">
        <v>0</v>
      </c>
      <c r="BO312" s="94">
        <v>0</v>
      </c>
      <c r="BP312" s="94">
        <v>0</v>
      </c>
      <c r="BQ312" s="94">
        <v>0</v>
      </c>
      <c r="BR312" s="94">
        <v>0</v>
      </c>
      <c r="BS312" s="94">
        <v>0</v>
      </c>
      <c r="BT312" s="94">
        <v>0</v>
      </c>
      <c r="BU312" s="94"/>
      <c r="BV312" s="94"/>
      <c r="BW312" s="94"/>
      <c r="BX312" s="94"/>
      <c r="BY312" s="94"/>
      <c r="BZ312" s="94">
        <v>0</v>
      </c>
    </row>
    <row r="313" spans="1:78" s="2" customFormat="1" ht="11.45" hidden="1" customHeight="1" x14ac:dyDescent="0.2">
      <c r="A313" s="95"/>
      <c r="B313" s="312"/>
      <c r="C313" s="346" t="s">
        <v>680</v>
      </c>
      <c r="D313" s="312"/>
      <c r="E313" s="127"/>
      <c r="F313" s="126"/>
      <c r="G313" s="945" t="s">
        <v>680</v>
      </c>
      <c r="H313" s="945" t="s">
        <v>680</v>
      </c>
      <c r="I313" s="943"/>
      <c r="J313" s="103"/>
      <c r="K313" s="104"/>
      <c r="L313" s="632"/>
      <c r="M313" s="105"/>
      <c r="N313" s="630"/>
      <c r="O313" s="372" t="s">
        <v>680</v>
      </c>
      <c r="P313" s="352"/>
      <c r="Q313" s="381"/>
      <c r="R313" s="241">
        <v>0</v>
      </c>
      <c r="S313" s="42"/>
      <c r="T313" s="228"/>
      <c r="U313" s="340">
        <v>0</v>
      </c>
      <c r="V313" s="227"/>
      <c r="W313" s="5"/>
      <c r="X313" s="108" t="s">
        <v>680</v>
      </c>
      <c r="Y313" s="109" t="s">
        <v>2219</v>
      </c>
      <c r="Z313" s="123">
        <v>0</v>
      </c>
      <c r="AA313" s="83" t="s">
        <v>680</v>
      </c>
      <c r="AB313" s="83" t="s">
        <v>680</v>
      </c>
      <c r="AC313" s="83" t="s">
        <v>680</v>
      </c>
      <c r="AE313" s="93" t="s">
        <v>2886</v>
      </c>
      <c r="AF313" s="93"/>
      <c r="AG313" s="96" t="s">
        <v>680</v>
      </c>
      <c r="AH313" s="96" t="s">
        <v>680</v>
      </c>
      <c r="AI313" s="96" t="s">
        <v>680</v>
      </c>
      <c r="AJ313" s="96" t="s">
        <v>680</v>
      </c>
      <c r="AK313" s="96" t="s">
        <v>680</v>
      </c>
      <c r="AL313" s="96" t="s">
        <v>680</v>
      </c>
      <c r="AM313" s="96" t="s">
        <v>680</v>
      </c>
      <c r="AN313" s="96" t="s">
        <v>680</v>
      </c>
      <c r="AO313" s="96" t="s">
        <v>680</v>
      </c>
      <c r="AP313" s="96" t="s">
        <v>680</v>
      </c>
      <c r="AQ313" s="96" t="s">
        <v>680</v>
      </c>
      <c r="AR313" s="96" t="s">
        <v>680</v>
      </c>
      <c r="AS313" s="96" t="s">
        <v>680</v>
      </c>
      <c r="AT313" s="96" t="s">
        <v>680</v>
      </c>
      <c r="AU313" s="96" t="s">
        <v>680</v>
      </c>
      <c r="AV313" s="96" t="s">
        <v>680</v>
      </c>
      <c r="AW313" s="96" t="s">
        <v>680</v>
      </c>
      <c r="AX313" s="96" t="s">
        <v>680</v>
      </c>
      <c r="AY313" s="344"/>
      <c r="AZ313" s="93"/>
      <c r="BA313" s="93"/>
      <c r="BB313" s="94"/>
      <c r="BC313" s="93">
        <v>0</v>
      </c>
      <c r="BD313" s="94">
        <v>0</v>
      </c>
      <c r="BE313" s="94">
        <v>0</v>
      </c>
      <c r="BF313" s="94">
        <v>0</v>
      </c>
      <c r="BG313" s="94">
        <v>1</v>
      </c>
      <c r="BH313" s="94">
        <v>0</v>
      </c>
      <c r="BI313" s="94">
        <v>0</v>
      </c>
      <c r="BJ313" s="94">
        <v>0</v>
      </c>
      <c r="BK313" s="94"/>
      <c r="BL313" s="94">
        <v>0</v>
      </c>
      <c r="BM313" s="94">
        <v>0</v>
      </c>
      <c r="BN313" s="94">
        <v>0</v>
      </c>
      <c r="BO313" s="94">
        <v>0</v>
      </c>
      <c r="BP313" s="94">
        <v>0</v>
      </c>
      <c r="BQ313" s="94">
        <v>0</v>
      </c>
      <c r="BR313" s="94">
        <v>0</v>
      </c>
      <c r="BS313" s="94">
        <v>0</v>
      </c>
      <c r="BT313" s="94">
        <v>0</v>
      </c>
      <c r="BU313" s="94"/>
      <c r="BV313" s="94"/>
      <c r="BW313" s="94"/>
      <c r="BX313" s="94"/>
      <c r="BY313" s="94"/>
      <c r="BZ313" s="94">
        <v>0</v>
      </c>
    </row>
    <row r="314" spans="1:78" s="2" customFormat="1" ht="11.45" hidden="1" customHeight="1" x14ac:dyDescent="0.2">
      <c r="A314" s="95"/>
      <c r="B314" s="312"/>
      <c r="C314" s="346" t="s">
        <v>680</v>
      </c>
      <c r="D314" s="312"/>
      <c r="E314" s="127"/>
      <c r="F314" s="126"/>
      <c r="G314" s="945" t="s">
        <v>680</v>
      </c>
      <c r="H314" s="945" t="s">
        <v>680</v>
      </c>
      <c r="I314" s="943"/>
      <c r="J314" s="103"/>
      <c r="K314" s="104"/>
      <c r="L314" s="632"/>
      <c r="M314" s="105"/>
      <c r="N314" s="630"/>
      <c r="O314" s="372" t="s">
        <v>680</v>
      </c>
      <c r="P314" s="352"/>
      <c r="Q314" s="381"/>
      <c r="R314" s="241">
        <v>0</v>
      </c>
      <c r="S314" s="42"/>
      <c r="T314" s="228"/>
      <c r="U314" s="340">
        <v>0</v>
      </c>
      <c r="V314" s="227"/>
      <c r="W314" s="5"/>
      <c r="X314" s="108" t="s">
        <v>680</v>
      </c>
      <c r="Y314" s="109" t="s">
        <v>2219</v>
      </c>
      <c r="Z314" s="123">
        <v>0</v>
      </c>
      <c r="AA314" s="83" t="s">
        <v>680</v>
      </c>
      <c r="AB314" s="83" t="s">
        <v>680</v>
      </c>
      <c r="AC314" s="83" t="s">
        <v>680</v>
      </c>
      <c r="AE314" s="93" t="s">
        <v>2886</v>
      </c>
      <c r="AF314" s="93"/>
      <c r="AG314" s="96" t="s">
        <v>680</v>
      </c>
      <c r="AH314" s="96" t="s">
        <v>680</v>
      </c>
      <c r="AI314" s="96" t="s">
        <v>680</v>
      </c>
      <c r="AJ314" s="96" t="s">
        <v>680</v>
      </c>
      <c r="AK314" s="96" t="s">
        <v>680</v>
      </c>
      <c r="AL314" s="96" t="s">
        <v>680</v>
      </c>
      <c r="AM314" s="96" t="s">
        <v>680</v>
      </c>
      <c r="AN314" s="96" t="s">
        <v>680</v>
      </c>
      <c r="AO314" s="96" t="s">
        <v>680</v>
      </c>
      <c r="AP314" s="96" t="s">
        <v>680</v>
      </c>
      <c r="AQ314" s="96" t="s">
        <v>680</v>
      </c>
      <c r="AR314" s="96" t="s">
        <v>680</v>
      </c>
      <c r="AS314" s="96" t="s">
        <v>680</v>
      </c>
      <c r="AT314" s="96" t="s">
        <v>680</v>
      </c>
      <c r="AU314" s="96" t="s">
        <v>680</v>
      </c>
      <c r="AV314" s="96" t="s">
        <v>680</v>
      </c>
      <c r="AW314" s="96" t="s">
        <v>680</v>
      </c>
      <c r="AX314" s="96" t="s">
        <v>680</v>
      </c>
      <c r="AY314" s="344"/>
      <c r="AZ314" s="93"/>
      <c r="BA314" s="93"/>
      <c r="BB314" s="94"/>
      <c r="BC314" s="93">
        <v>0</v>
      </c>
      <c r="BD314" s="94">
        <v>0</v>
      </c>
      <c r="BE314" s="94">
        <v>0</v>
      </c>
      <c r="BF314" s="94">
        <v>0</v>
      </c>
      <c r="BG314" s="94">
        <v>1</v>
      </c>
      <c r="BH314" s="94">
        <v>0</v>
      </c>
      <c r="BI314" s="94">
        <v>0</v>
      </c>
      <c r="BJ314" s="94">
        <v>0</v>
      </c>
      <c r="BK314" s="94"/>
      <c r="BL314" s="94">
        <v>0</v>
      </c>
      <c r="BM314" s="94">
        <v>0</v>
      </c>
      <c r="BN314" s="94">
        <v>0</v>
      </c>
      <c r="BO314" s="94">
        <v>0</v>
      </c>
      <c r="BP314" s="94">
        <v>0</v>
      </c>
      <c r="BQ314" s="94">
        <v>0</v>
      </c>
      <c r="BR314" s="94">
        <v>0</v>
      </c>
      <c r="BS314" s="94">
        <v>0</v>
      </c>
      <c r="BT314" s="94">
        <v>0</v>
      </c>
      <c r="BU314" s="94"/>
      <c r="BV314" s="94"/>
      <c r="BW314" s="94"/>
      <c r="BX314" s="94"/>
      <c r="BY314" s="94"/>
      <c r="BZ314" s="94">
        <v>0</v>
      </c>
    </row>
    <row r="315" spans="1:78" s="2" customFormat="1" ht="11.45" hidden="1" customHeight="1" x14ac:dyDescent="0.2">
      <c r="A315" s="95"/>
      <c r="B315" s="312"/>
      <c r="C315" s="346" t="s">
        <v>680</v>
      </c>
      <c r="D315" s="312"/>
      <c r="E315" s="127"/>
      <c r="F315" s="126"/>
      <c r="G315" s="945" t="s">
        <v>680</v>
      </c>
      <c r="H315" s="945" t="s">
        <v>680</v>
      </c>
      <c r="I315" s="943"/>
      <c r="J315" s="103"/>
      <c r="K315" s="104"/>
      <c r="L315" s="632"/>
      <c r="M315" s="105"/>
      <c r="N315" s="630"/>
      <c r="O315" s="372" t="s">
        <v>680</v>
      </c>
      <c r="P315" s="352"/>
      <c r="Q315" s="381"/>
      <c r="R315" s="241">
        <v>0</v>
      </c>
      <c r="S315" s="42"/>
      <c r="T315" s="228"/>
      <c r="U315" s="340">
        <v>0</v>
      </c>
      <c r="V315" s="227"/>
      <c r="W315" s="5"/>
      <c r="X315" s="108" t="s">
        <v>680</v>
      </c>
      <c r="Y315" s="109" t="s">
        <v>2219</v>
      </c>
      <c r="Z315" s="123">
        <v>0</v>
      </c>
      <c r="AA315" s="83" t="s">
        <v>680</v>
      </c>
      <c r="AB315" s="83" t="s">
        <v>680</v>
      </c>
      <c r="AC315" s="83" t="s">
        <v>680</v>
      </c>
      <c r="AE315" s="93" t="s">
        <v>2886</v>
      </c>
      <c r="AF315" s="93"/>
      <c r="AG315" s="96" t="s">
        <v>680</v>
      </c>
      <c r="AH315" s="96" t="s">
        <v>680</v>
      </c>
      <c r="AI315" s="96" t="s">
        <v>680</v>
      </c>
      <c r="AJ315" s="96" t="s">
        <v>680</v>
      </c>
      <c r="AK315" s="96" t="s">
        <v>680</v>
      </c>
      <c r="AL315" s="96" t="s">
        <v>680</v>
      </c>
      <c r="AM315" s="96" t="s">
        <v>680</v>
      </c>
      <c r="AN315" s="96" t="s">
        <v>680</v>
      </c>
      <c r="AO315" s="96" t="s">
        <v>680</v>
      </c>
      <c r="AP315" s="96" t="s">
        <v>680</v>
      </c>
      <c r="AQ315" s="96" t="s">
        <v>680</v>
      </c>
      <c r="AR315" s="96" t="s">
        <v>680</v>
      </c>
      <c r="AS315" s="96" t="s">
        <v>680</v>
      </c>
      <c r="AT315" s="96" t="s">
        <v>680</v>
      </c>
      <c r="AU315" s="96" t="s">
        <v>680</v>
      </c>
      <c r="AV315" s="96" t="s">
        <v>680</v>
      </c>
      <c r="AW315" s="96" t="s">
        <v>680</v>
      </c>
      <c r="AX315" s="96" t="s">
        <v>680</v>
      </c>
      <c r="AY315" s="344"/>
      <c r="AZ315" s="93"/>
      <c r="BA315" s="93"/>
      <c r="BB315" s="94"/>
      <c r="BC315" s="93">
        <v>0</v>
      </c>
      <c r="BD315" s="94">
        <v>0</v>
      </c>
      <c r="BE315" s="94">
        <v>0</v>
      </c>
      <c r="BF315" s="94">
        <v>0</v>
      </c>
      <c r="BG315" s="94">
        <v>1</v>
      </c>
      <c r="BH315" s="94">
        <v>0</v>
      </c>
      <c r="BI315" s="94">
        <v>0</v>
      </c>
      <c r="BJ315" s="94">
        <v>0</v>
      </c>
      <c r="BK315" s="94"/>
      <c r="BL315" s="94">
        <v>0</v>
      </c>
      <c r="BM315" s="94">
        <v>0</v>
      </c>
      <c r="BN315" s="94">
        <v>0</v>
      </c>
      <c r="BO315" s="94">
        <v>0</v>
      </c>
      <c r="BP315" s="94">
        <v>0</v>
      </c>
      <c r="BQ315" s="94">
        <v>0</v>
      </c>
      <c r="BR315" s="94">
        <v>0</v>
      </c>
      <c r="BS315" s="94">
        <v>0</v>
      </c>
      <c r="BT315" s="94">
        <v>0</v>
      </c>
      <c r="BU315" s="94"/>
      <c r="BV315" s="94"/>
      <c r="BW315" s="94"/>
      <c r="BX315" s="94"/>
      <c r="BY315" s="94"/>
      <c r="BZ315" s="94">
        <v>0</v>
      </c>
    </row>
    <row r="316" spans="1:78" s="2" customFormat="1" ht="11.45" hidden="1" customHeight="1" x14ac:dyDescent="0.2">
      <c r="A316" s="95"/>
      <c r="B316" s="312"/>
      <c r="C316" s="346" t="s">
        <v>680</v>
      </c>
      <c r="D316" s="312"/>
      <c r="E316" s="127"/>
      <c r="F316" s="126"/>
      <c r="G316" s="945" t="s">
        <v>680</v>
      </c>
      <c r="H316" s="945" t="s">
        <v>680</v>
      </c>
      <c r="I316" s="943"/>
      <c r="J316" s="103"/>
      <c r="K316" s="104"/>
      <c r="L316" s="632"/>
      <c r="M316" s="105"/>
      <c r="N316" s="630"/>
      <c r="O316" s="372" t="s">
        <v>680</v>
      </c>
      <c r="P316" s="352"/>
      <c r="Q316" s="381"/>
      <c r="R316" s="241">
        <v>0</v>
      </c>
      <c r="S316" s="42"/>
      <c r="T316" s="228"/>
      <c r="U316" s="340">
        <v>0</v>
      </c>
      <c r="V316" s="227"/>
      <c r="W316" s="5"/>
      <c r="X316" s="108" t="s">
        <v>680</v>
      </c>
      <c r="Y316" s="109" t="s">
        <v>2219</v>
      </c>
      <c r="Z316" s="123">
        <v>0</v>
      </c>
      <c r="AA316" s="83" t="s">
        <v>680</v>
      </c>
      <c r="AB316" s="83" t="s">
        <v>680</v>
      </c>
      <c r="AC316" s="83" t="s">
        <v>680</v>
      </c>
      <c r="AE316" s="93" t="s">
        <v>2886</v>
      </c>
      <c r="AF316" s="93"/>
      <c r="AG316" s="96" t="s">
        <v>680</v>
      </c>
      <c r="AH316" s="96" t="s">
        <v>680</v>
      </c>
      <c r="AI316" s="96" t="s">
        <v>680</v>
      </c>
      <c r="AJ316" s="96" t="s">
        <v>680</v>
      </c>
      <c r="AK316" s="96" t="s">
        <v>680</v>
      </c>
      <c r="AL316" s="96" t="s">
        <v>680</v>
      </c>
      <c r="AM316" s="96" t="s">
        <v>680</v>
      </c>
      <c r="AN316" s="96" t="s">
        <v>680</v>
      </c>
      <c r="AO316" s="96" t="s">
        <v>680</v>
      </c>
      <c r="AP316" s="96" t="s">
        <v>680</v>
      </c>
      <c r="AQ316" s="96" t="s">
        <v>680</v>
      </c>
      <c r="AR316" s="96" t="s">
        <v>680</v>
      </c>
      <c r="AS316" s="96" t="s">
        <v>680</v>
      </c>
      <c r="AT316" s="96" t="s">
        <v>680</v>
      </c>
      <c r="AU316" s="96" t="s">
        <v>680</v>
      </c>
      <c r="AV316" s="96" t="s">
        <v>680</v>
      </c>
      <c r="AW316" s="96" t="s">
        <v>680</v>
      </c>
      <c r="AX316" s="96" t="s">
        <v>680</v>
      </c>
      <c r="AY316" s="344"/>
      <c r="AZ316" s="93"/>
      <c r="BA316" s="93"/>
      <c r="BB316" s="94"/>
      <c r="BC316" s="93">
        <v>0</v>
      </c>
      <c r="BD316" s="94">
        <v>0</v>
      </c>
      <c r="BE316" s="94">
        <v>0</v>
      </c>
      <c r="BF316" s="94">
        <v>0</v>
      </c>
      <c r="BG316" s="94">
        <v>1</v>
      </c>
      <c r="BH316" s="94">
        <v>0</v>
      </c>
      <c r="BI316" s="94">
        <v>0</v>
      </c>
      <c r="BJ316" s="94">
        <v>0</v>
      </c>
      <c r="BK316" s="94"/>
      <c r="BL316" s="94">
        <v>0</v>
      </c>
      <c r="BM316" s="94">
        <v>0</v>
      </c>
      <c r="BN316" s="94">
        <v>0</v>
      </c>
      <c r="BO316" s="94">
        <v>0</v>
      </c>
      <c r="BP316" s="94">
        <v>0</v>
      </c>
      <c r="BQ316" s="94">
        <v>0</v>
      </c>
      <c r="BR316" s="94">
        <v>0</v>
      </c>
      <c r="BS316" s="94">
        <v>0</v>
      </c>
      <c r="BT316" s="94">
        <v>0</v>
      </c>
      <c r="BU316" s="94"/>
      <c r="BV316" s="94"/>
      <c r="BW316" s="94"/>
      <c r="BX316" s="94"/>
      <c r="BY316" s="94"/>
      <c r="BZ316" s="94">
        <v>0</v>
      </c>
    </row>
    <row r="317" spans="1:78" s="2" customFormat="1" ht="11.45" hidden="1" customHeight="1" x14ac:dyDescent="0.2">
      <c r="A317" s="95"/>
      <c r="B317" s="312"/>
      <c r="C317" s="346" t="s">
        <v>680</v>
      </c>
      <c r="D317" s="312"/>
      <c r="E317" s="127"/>
      <c r="F317" s="126"/>
      <c r="G317" s="945" t="s">
        <v>680</v>
      </c>
      <c r="H317" s="945" t="s">
        <v>680</v>
      </c>
      <c r="I317" s="943"/>
      <c r="J317" s="103"/>
      <c r="K317" s="104"/>
      <c r="L317" s="632"/>
      <c r="M317" s="105"/>
      <c r="N317" s="630"/>
      <c r="O317" s="372" t="s">
        <v>680</v>
      </c>
      <c r="P317" s="352"/>
      <c r="Q317" s="381"/>
      <c r="R317" s="241">
        <v>0</v>
      </c>
      <c r="S317" s="42"/>
      <c r="T317" s="228"/>
      <c r="U317" s="340">
        <v>0</v>
      </c>
      <c r="V317" s="227"/>
      <c r="W317" s="5"/>
      <c r="X317" s="108" t="s">
        <v>680</v>
      </c>
      <c r="Y317" s="109" t="s">
        <v>2219</v>
      </c>
      <c r="Z317" s="123">
        <v>0</v>
      </c>
      <c r="AA317" s="83" t="s">
        <v>680</v>
      </c>
      <c r="AB317" s="83" t="s">
        <v>680</v>
      </c>
      <c r="AC317" s="83" t="s">
        <v>680</v>
      </c>
      <c r="AE317" s="93" t="s">
        <v>2886</v>
      </c>
      <c r="AF317" s="93"/>
      <c r="AG317" s="96" t="s">
        <v>680</v>
      </c>
      <c r="AH317" s="96" t="s">
        <v>680</v>
      </c>
      <c r="AI317" s="96" t="s">
        <v>680</v>
      </c>
      <c r="AJ317" s="96" t="s">
        <v>680</v>
      </c>
      <c r="AK317" s="96" t="s">
        <v>680</v>
      </c>
      <c r="AL317" s="96" t="s">
        <v>680</v>
      </c>
      <c r="AM317" s="96" t="s">
        <v>680</v>
      </c>
      <c r="AN317" s="96" t="s">
        <v>680</v>
      </c>
      <c r="AO317" s="96" t="s">
        <v>680</v>
      </c>
      <c r="AP317" s="96" t="s">
        <v>680</v>
      </c>
      <c r="AQ317" s="96" t="s">
        <v>680</v>
      </c>
      <c r="AR317" s="96" t="s">
        <v>680</v>
      </c>
      <c r="AS317" s="96" t="s">
        <v>680</v>
      </c>
      <c r="AT317" s="96" t="s">
        <v>680</v>
      </c>
      <c r="AU317" s="96" t="s">
        <v>680</v>
      </c>
      <c r="AV317" s="96" t="s">
        <v>680</v>
      </c>
      <c r="AW317" s="96" t="s">
        <v>680</v>
      </c>
      <c r="AX317" s="96" t="s">
        <v>680</v>
      </c>
      <c r="AY317" s="344"/>
      <c r="AZ317" s="93"/>
      <c r="BA317" s="93"/>
      <c r="BB317" s="94"/>
      <c r="BC317" s="93">
        <v>0</v>
      </c>
      <c r="BD317" s="94">
        <v>0</v>
      </c>
      <c r="BE317" s="94">
        <v>0</v>
      </c>
      <c r="BF317" s="94">
        <v>0</v>
      </c>
      <c r="BG317" s="94">
        <v>1</v>
      </c>
      <c r="BH317" s="94">
        <v>0</v>
      </c>
      <c r="BI317" s="94">
        <v>0</v>
      </c>
      <c r="BJ317" s="94">
        <v>0</v>
      </c>
      <c r="BK317" s="94"/>
      <c r="BL317" s="94">
        <v>0</v>
      </c>
      <c r="BM317" s="94">
        <v>0</v>
      </c>
      <c r="BN317" s="94">
        <v>0</v>
      </c>
      <c r="BO317" s="94">
        <v>0</v>
      </c>
      <c r="BP317" s="94">
        <v>0</v>
      </c>
      <c r="BQ317" s="94">
        <v>0</v>
      </c>
      <c r="BR317" s="94">
        <v>0</v>
      </c>
      <c r="BS317" s="94">
        <v>0</v>
      </c>
      <c r="BT317" s="94">
        <v>0</v>
      </c>
      <c r="BU317" s="94"/>
      <c r="BV317" s="94"/>
      <c r="BW317" s="94"/>
      <c r="BX317" s="94"/>
      <c r="BY317" s="94"/>
      <c r="BZ317" s="94">
        <v>0</v>
      </c>
    </row>
    <row r="318" spans="1:78" s="2" customFormat="1" ht="11.45" hidden="1" customHeight="1" x14ac:dyDescent="0.2">
      <c r="A318" s="95"/>
      <c r="B318" s="312"/>
      <c r="C318" s="346" t="s">
        <v>680</v>
      </c>
      <c r="D318" s="312"/>
      <c r="E318" s="127"/>
      <c r="F318" s="126"/>
      <c r="G318" s="945" t="s">
        <v>680</v>
      </c>
      <c r="H318" s="945" t="s">
        <v>680</v>
      </c>
      <c r="I318" s="943"/>
      <c r="J318" s="103"/>
      <c r="K318" s="104"/>
      <c r="L318" s="632"/>
      <c r="M318" s="105"/>
      <c r="N318" s="630"/>
      <c r="O318" s="372" t="s">
        <v>680</v>
      </c>
      <c r="P318" s="352"/>
      <c r="Q318" s="381"/>
      <c r="R318" s="241">
        <v>0</v>
      </c>
      <c r="S318" s="42"/>
      <c r="T318" s="228"/>
      <c r="U318" s="340">
        <v>0</v>
      </c>
      <c r="V318" s="227"/>
      <c r="W318" s="5"/>
      <c r="X318" s="108" t="s">
        <v>680</v>
      </c>
      <c r="Y318" s="109" t="s">
        <v>2219</v>
      </c>
      <c r="Z318" s="123">
        <v>0</v>
      </c>
      <c r="AA318" s="83" t="s">
        <v>680</v>
      </c>
      <c r="AB318" s="83" t="s">
        <v>680</v>
      </c>
      <c r="AC318" s="83" t="s">
        <v>680</v>
      </c>
      <c r="AE318" s="93" t="s">
        <v>2886</v>
      </c>
      <c r="AF318" s="93"/>
      <c r="AG318" s="96" t="s">
        <v>680</v>
      </c>
      <c r="AH318" s="96" t="s">
        <v>680</v>
      </c>
      <c r="AI318" s="96" t="s">
        <v>680</v>
      </c>
      <c r="AJ318" s="96" t="s">
        <v>680</v>
      </c>
      <c r="AK318" s="96" t="s">
        <v>680</v>
      </c>
      <c r="AL318" s="96" t="s">
        <v>680</v>
      </c>
      <c r="AM318" s="96" t="s">
        <v>680</v>
      </c>
      <c r="AN318" s="96" t="s">
        <v>680</v>
      </c>
      <c r="AO318" s="96" t="s">
        <v>680</v>
      </c>
      <c r="AP318" s="96" t="s">
        <v>680</v>
      </c>
      <c r="AQ318" s="96" t="s">
        <v>680</v>
      </c>
      <c r="AR318" s="96" t="s">
        <v>680</v>
      </c>
      <c r="AS318" s="96" t="s">
        <v>680</v>
      </c>
      <c r="AT318" s="96" t="s">
        <v>680</v>
      </c>
      <c r="AU318" s="96" t="s">
        <v>680</v>
      </c>
      <c r="AV318" s="96" t="s">
        <v>680</v>
      </c>
      <c r="AW318" s="96" t="s">
        <v>680</v>
      </c>
      <c r="AX318" s="96" t="s">
        <v>680</v>
      </c>
      <c r="AY318" s="344"/>
      <c r="AZ318" s="93"/>
      <c r="BA318" s="93"/>
      <c r="BB318" s="94"/>
      <c r="BC318" s="93">
        <v>0</v>
      </c>
      <c r="BD318" s="94">
        <v>0</v>
      </c>
      <c r="BE318" s="94">
        <v>0</v>
      </c>
      <c r="BF318" s="94">
        <v>0</v>
      </c>
      <c r="BG318" s="94">
        <v>1</v>
      </c>
      <c r="BH318" s="94">
        <v>0</v>
      </c>
      <c r="BI318" s="94">
        <v>0</v>
      </c>
      <c r="BJ318" s="94">
        <v>0</v>
      </c>
      <c r="BK318" s="94"/>
      <c r="BL318" s="94">
        <v>0</v>
      </c>
      <c r="BM318" s="94">
        <v>0</v>
      </c>
      <c r="BN318" s="94">
        <v>0</v>
      </c>
      <c r="BO318" s="94">
        <v>0</v>
      </c>
      <c r="BP318" s="94">
        <v>0</v>
      </c>
      <c r="BQ318" s="94">
        <v>0</v>
      </c>
      <c r="BR318" s="94">
        <v>0</v>
      </c>
      <c r="BS318" s="94">
        <v>0</v>
      </c>
      <c r="BT318" s="94">
        <v>0</v>
      </c>
      <c r="BU318" s="94"/>
      <c r="BV318" s="94"/>
      <c r="BW318" s="94"/>
      <c r="BX318" s="94"/>
      <c r="BY318" s="94"/>
      <c r="BZ318" s="94">
        <v>0</v>
      </c>
    </row>
    <row r="319" spans="1:78" s="2" customFormat="1" ht="11.45" hidden="1" customHeight="1" x14ac:dyDescent="0.2">
      <c r="A319" s="95"/>
      <c r="B319" s="312"/>
      <c r="C319" s="346" t="s">
        <v>680</v>
      </c>
      <c r="D319" s="312"/>
      <c r="E319" s="127"/>
      <c r="F319" s="126"/>
      <c r="G319" s="945" t="s">
        <v>680</v>
      </c>
      <c r="H319" s="945" t="s">
        <v>680</v>
      </c>
      <c r="I319" s="943"/>
      <c r="J319" s="103"/>
      <c r="K319" s="104"/>
      <c r="L319" s="632"/>
      <c r="M319" s="105"/>
      <c r="N319" s="630"/>
      <c r="O319" s="372" t="s">
        <v>680</v>
      </c>
      <c r="P319" s="352"/>
      <c r="Q319" s="381"/>
      <c r="R319" s="241">
        <v>0</v>
      </c>
      <c r="S319" s="42"/>
      <c r="T319" s="228"/>
      <c r="U319" s="340">
        <v>0</v>
      </c>
      <c r="V319" s="227"/>
      <c r="W319" s="5"/>
      <c r="X319" s="108" t="s">
        <v>680</v>
      </c>
      <c r="Y319" s="109" t="s">
        <v>2219</v>
      </c>
      <c r="Z319" s="123">
        <v>0</v>
      </c>
      <c r="AA319" s="83" t="s">
        <v>680</v>
      </c>
      <c r="AB319" s="83" t="s">
        <v>680</v>
      </c>
      <c r="AC319" s="83" t="s">
        <v>680</v>
      </c>
      <c r="AE319" s="93" t="s">
        <v>2886</v>
      </c>
      <c r="AF319" s="93"/>
      <c r="AG319" s="96" t="s">
        <v>680</v>
      </c>
      <c r="AH319" s="96" t="s">
        <v>680</v>
      </c>
      <c r="AI319" s="96" t="s">
        <v>680</v>
      </c>
      <c r="AJ319" s="96" t="s">
        <v>680</v>
      </c>
      <c r="AK319" s="96" t="s">
        <v>680</v>
      </c>
      <c r="AL319" s="96" t="s">
        <v>680</v>
      </c>
      <c r="AM319" s="96" t="s">
        <v>680</v>
      </c>
      <c r="AN319" s="96" t="s">
        <v>680</v>
      </c>
      <c r="AO319" s="96" t="s">
        <v>680</v>
      </c>
      <c r="AP319" s="96" t="s">
        <v>680</v>
      </c>
      <c r="AQ319" s="96" t="s">
        <v>680</v>
      </c>
      <c r="AR319" s="96" t="s">
        <v>680</v>
      </c>
      <c r="AS319" s="96" t="s">
        <v>680</v>
      </c>
      <c r="AT319" s="96" t="s">
        <v>680</v>
      </c>
      <c r="AU319" s="96" t="s">
        <v>680</v>
      </c>
      <c r="AV319" s="96" t="s">
        <v>680</v>
      </c>
      <c r="AW319" s="96" t="s">
        <v>680</v>
      </c>
      <c r="AX319" s="96" t="s">
        <v>680</v>
      </c>
      <c r="AY319" s="344"/>
      <c r="AZ319" s="93"/>
      <c r="BA319" s="93"/>
      <c r="BB319" s="94"/>
      <c r="BC319" s="93">
        <v>0</v>
      </c>
      <c r="BD319" s="94">
        <v>0</v>
      </c>
      <c r="BE319" s="94">
        <v>0</v>
      </c>
      <c r="BF319" s="94">
        <v>0</v>
      </c>
      <c r="BG319" s="94">
        <v>1</v>
      </c>
      <c r="BH319" s="94">
        <v>0</v>
      </c>
      <c r="BI319" s="94">
        <v>0</v>
      </c>
      <c r="BJ319" s="94">
        <v>0</v>
      </c>
      <c r="BK319" s="94"/>
      <c r="BL319" s="94">
        <v>0</v>
      </c>
      <c r="BM319" s="94">
        <v>0</v>
      </c>
      <c r="BN319" s="94">
        <v>0</v>
      </c>
      <c r="BO319" s="94">
        <v>0</v>
      </c>
      <c r="BP319" s="94">
        <v>0</v>
      </c>
      <c r="BQ319" s="94">
        <v>0</v>
      </c>
      <c r="BR319" s="94">
        <v>0</v>
      </c>
      <c r="BS319" s="94">
        <v>0</v>
      </c>
      <c r="BT319" s="94">
        <v>0</v>
      </c>
      <c r="BU319" s="94"/>
      <c r="BV319" s="94"/>
      <c r="BW319" s="94"/>
      <c r="BX319" s="94"/>
      <c r="BY319" s="94"/>
      <c r="BZ319" s="94">
        <v>0</v>
      </c>
    </row>
    <row r="320" spans="1:78" s="2" customFormat="1" ht="11.45" hidden="1" customHeight="1" x14ac:dyDescent="0.2">
      <c r="A320" s="95"/>
      <c r="B320" s="312"/>
      <c r="C320" s="346" t="s">
        <v>680</v>
      </c>
      <c r="D320" s="312"/>
      <c r="E320" s="127"/>
      <c r="F320" s="126"/>
      <c r="G320" s="945" t="s">
        <v>680</v>
      </c>
      <c r="H320" s="945" t="s">
        <v>680</v>
      </c>
      <c r="I320" s="943"/>
      <c r="J320" s="103"/>
      <c r="K320" s="104"/>
      <c r="L320" s="632"/>
      <c r="M320" s="105"/>
      <c r="N320" s="630"/>
      <c r="O320" s="372" t="s">
        <v>680</v>
      </c>
      <c r="P320" s="352"/>
      <c r="Q320" s="381"/>
      <c r="R320" s="241">
        <v>0</v>
      </c>
      <c r="S320" s="42"/>
      <c r="T320" s="228"/>
      <c r="U320" s="340">
        <v>0</v>
      </c>
      <c r="V320" s="227"/>
      <c r="W320" s="5"/>
      <c r="X320" s="108" t="s">
        <v>680</v>
      </c>
      <c r="Y320" s="109" t="s">
        <v>2219</v>
      </c>
      <c r="Z320" s="123">
        <v>0</v>
      </c>
      <c r="AA320" s="83" t="s">
        <v>680</v>
      </c>
      <c r="AB320" s="83" t="s">
        <v>680</v>
      </c>
      <c r="AC320" s="83" t="s">
        <v>680</v>
      </c>
      <c r="AE320" s="93" t="s">
        <v>2886</v>
      </c>
      <c r="AF320" s="93"/>
      <c r="AG320" s="96" t="s">
        <v>680</v>
      </c>
      <c r="AH320" s="96" t="s">
        <v>680</v>
      </c>
      <c r="AI320" s="96" t="s">
        <v>680</v>
      </c>
      <c r="AJ320" s="96" t="s">
        <v>680</v>
      </c>
      <c r="AK320" s="96" t="s">
        <v>680</v>
      </c>
      <c r="AL320" s="96" t="s">
        <v>680</v>
      </c>
      <c r="AM320" s="96" t="s">
        <v>680</v>
      </c>
      <c r="AN320" s="96" t="s">
        <v>680</v>
      </c>
      <c r="AO320" s="96" t="s">
        <v>680</v>
      </c>
      <c r="AP320" s="96" t="s">
        <v>680</v>
      </c>
      <c r="AQ320" s="96" t="s">
        <v>680</v>
      </c>
      <c r="AR320" s="96" t="s">
        <v>680</v>
      </c>
      <c r="AS320" s="96" t="s">
        <v>680</v>
      </c>
      <c r="AT320" s="96" t="s">
        <v>680</v>
      </c>
      <c r="AU320" s="96" t="s">
        <v>680</v>
      </c>
      <c r="AV320" s="96" t="s">
        <v>680</v>
      </c>
      <c r="AW320" s="96" t="s">
        <v>680</v>
      </c>
      <c r="AX320" s="96" t="s">
        <v>680</v>
      </c>
      <c r="AY320" s="344"/>
      <c r="AZ320" s="93"/>
      <c r="BA320" s="93"/>
      <c r="BB320" s="94"/>
      <c r="BC320" s="93">
        <v>0</v>
      </c>
      <c r="BD320" s="94">
        <v>0</v>
      </c>
      <c r="BE320" s="94">
        <v>0</v>
      </c>
      <c r="BF320" s="94">
        <v>0</v>
      </c>
      <c r="BG320" s="94">
        <v>1</v>
      </c>
      <c r="BH320" s="94">
        <v>0</v>
      </c>
      <c r="BI320" s="94">
        <v>0</v>
      </c>
      <c r="BJ320" s="94">
        <v>0</v>
      </c>
      <c r="BK320" s="94"/>
      <c r="BL320" s="94">
        <v>0</v>
      </c>
      <c r="BM320" s="94">
        <v>0</v>
      </c>
      <c r="BN320" s="94">
        <v>0</v>
      </c>
      <c r="BO320" s="94">
        <v>0</v>
      </c>
      <c r="BP320" s="94">
        <v>0</v>
      </c>
      <c r="BQ320" s="94">
        <v>0</v>
      </c>
      <c r="BR320" s="94">
        <v>0</v>
      </c>
      <c r="BS320" s="94">
        <v>0</v>
      </c>
      <c r="BT320" s="94">
        <v>0</v>
      </c>
      <c r="BU320" s="94"/>
      <c r="BV320" s="94"/>
      <c r="BW320" s="94"/>
      <c r="BX320" s="94"/>
      <c r="BY320" s="94"/>
      <c r="BZ320" s="94">
        <v>0</v>
      </c>
    </row>
    <row r="321" spans="1:78" s="2" customFormat="1" ht="11.45" hidden="1" customHeight="1" x14ac:dyDescent="0.2">
      <c r="A321" s="95"/>
      <c r="B321" s="312"/>
      <c r="C321" s="346" t="s">
        <v>680</v>
      </c>
      <c r="D321" s="312"/>
      <c r="E321" s="127"/>
      <c r="F321" s="126"/>
      <c r="G321" s="945" t="s">
        <v>680</v>
      </c>
      <c r="H321" s="945" t="s">
        <v>680</v>
      </c>
      <c r="I321" s="943"/>
      <c r="J321" s="103"/>
      <c r="K321" s="104"/>
      <c r="L321" s="632"/>
      <c r="M321" s="105"/>
      <c r="N321" s="630"/>
      <c r="O321" s="372" t="s">
        <v>680</v>
      </c>
      <c r="P321" s="352"/>
      <c r="Q321" s="381"/>
      <c r="R321" s="241">
        <v>0</v>
      </c>
      <c r="S321" s="42"/>
      <c r="T321" s="228"/>
      <c r="U321" s="340">
        <v>0</v>
      </c>
      <c r="V321" s="227"/>
      <c r="W321" s="5"/>
      <c r="X321" s="108" t="s">
        <v>680</v>
      </c>
      <c r="Y321" s="109" t="s">
        <v>2219</v>
      </c>
      <c r="Z321" s="123">
        <v>0</v>
      </c>
      <c r="AA321" s="83" t="s">
        <v>680</v>
      </c>
      <c r="AB321" s="83" t="s">
        <v>680</v>
      </c>
      <c r="AC321" s="83" t="s">
        <v>680</v>
      </c>
      <c r="AE321" s="93" t="s">
        <v>2886</v>
      </c>
      <c r="AF321" s="93"/>
      <c r="AG321" s="96" t="s">
        <v>680</v>
      </c>
      <c r="AH321" s="96" t="s">
        <v>680</v>
      </c>
      <c r="AI321" s="96" t="s">
        <v>680</v>
      </c>
      <c r="AJ321" s="96" t="s">
        <v>680</v>
      </c>
      <c r="AK321" s="96" t="s">
        <v>680</v>
      </c>
      <c r="AL321" s="96" t="s">
        <v>680</v>
      </c>
      <c r="AM321" s="96" t="s">
        <v>680</v>
      </c>
      <c r="AN321" s="96" t="s">
        <v>680</v>
      </c>
      <c r="AO321" s="96" t="s">
        <v>680</v>
      </c>
      <c r="AP321" s="96" t="s">
        <v>680</v>
      </c>
      <c r="AQ321" s="96" t="s">
        <v>680</v>
      </c>
      <c r="AR321" s="96" t="s">
        <v>680</v>
      </c>
      <c r="AS321" s="96" t="s">
        <v>680</v>
      </c>
      <c r="AT321" s="96" t="s">
        <v>680</v>
      </c>
      <c r="AU321" s="96" t="s">
        <v>680</v>
      </c>
      <c r="AV321" s="96" t="s">
        <v>680</v>
      </c>
      <c r="AW321" s="96" t="s">
        <v>680</v>
      </c>
      <c r="AX321" s="96" t="s">
        <v>680</v>
      </c>
      <c r="AY321" s="344"/>
      <c r="AZ321" s="93"/>
      <c r="BA321" s="93"/>
      <c r="BB321" s="94"/>
      <c r="BC321" s="93">
        <v>0</v>
      </c>
      <c r="BD321" s="94">
        <v>0</v>
      </c>
      <c r="BE321" s="94">
        <v>0</v>
      </c>
      <c r="BF321" s="94">
        <v>0</v>
      </c>
      <c r="BG321" s="94">
        <v>1</v>
      </c>
      <c r="BH321" s="94">
        <v>0</v>
      </c>
      <c r="BI321" s="94">
        <v>0</v>
      </c>
      <c r="BJ321" s="94">
        <v>0</v>
      </c>
      <c r="BK321" s="94"/>
      <c r="BL321" s="94">
        <v>0</v>
      </c>
      <c r="BM321" s="94">
        <v>0</v>
      </c>
      <c r="BN321" s="94">
        <v>0</v>
      </c>
      <c r="BO321" s="94">
        <v>0</v>
      </c>
      <c r="BP321" s="94">
        <v>0</v>
      </c>
      <c r="BQ321" s="94">
        <v>0</v>
      </c>
      <c r="BR321" s="94">
        <v>0</v>
      </c>
      <c r="BS321" s="94">
        <v>0</v>
      </c>
      <c r="BT321" s="94">
        <v>0</v>
      </c>
      <c r="BU321" s="94"/>
      <c r="BV321" s="94"/>
      <c r="BW321" s="94"/>
      <c r="BX321" s="94"/>
      <c r="BY321" s="94"/>
      <c r="BZ321" s="94">
        <v>0</v>
      </c>
    </row>
    <row r="322" spans="1:78" s="2" customFormat="1" ht="11.45" hidden="1" customHeight="1" x14ac:dyDescent="0.2">
      <c r="A322" s="95"/>
      <c r="B322" s="312"/>
      <c r="C322" s="346" t="s">
        <v>680</v>
      </c>
      <c r="D322" s="312"/>
      <c r="E322" s="127"/>
      <c r="F322" s="126"/>
      <c r="G322" s="945" t="s">
        <v>680</v>
      </c>
      <c r="H322" s="945" t="s">
        <v>680</v>
      </c>
      <c r="I322" s="943"/>
      <c r="J322" s="103"/>
      <c r="K322" s="104"/>
      <c r="L322" s="632"/>
      <c r="M322" s="105"/>
      <c r="N322" s="630"/>
      <c r="O322" s="372" t="s">
        <v>680</v>
      </c>
      <c r="P322" s="352"/>
      <c r="Q322" s="381"/>
      <c r="R322" s="241">
        <v>0</v>
      </c>
      <c r="S322" s="42"/>
      <c r="T322" s="228"/>
      <c r="U322" s="340">
        <v>0</v>
      </c>
      <c r="V322" s="227"/>
      <c r="W322" s="5"/>
      <c r="X322" s="108" t="s">
        <v>680</v>
      </c>
      <c r="Y322" s="109" t="s">
        <v>2219</v>
      </c>
      <c r="Z322" s="123">
        <v>0</v>
      </c>
      <c r="AA322" s="83" t="s">
        <v>680</v>
      </c>
      <c r="AB322" s="83" t="s">
        <v>680</v>
      </c>
      <c r="AC322" s="83" t="s">
        <v>680</v>
      </c>
      <c r="AE322" s="93" t="s">
        <v>2886</v>
      </c>
      <c r="AF322" s="93"/>
      <c r="AG322" s="96" t="s">
        <v>680</v>
      </c>
      <c r="AH322" s="96" t="s">
        <v>680</v>
      </c>
      <c r="AI322" s="96" t="s">
        <v>680</v>
      </c>
      <c r="AJ322" s="96" t="s">
        <v>680</v>
      </c>
      <c r="AK322" s="96" t="s">
        <v>680</v>
      </c>
      <c r="AL322" s="96" t="s">
        <v>680</v>
      </c>
      <c r="AM322" s="96" t="s">
        <v>680</v>
      </c>
      <c r="AN322" s="96" t="s">
        <v>680</v>
      </c>
      <c r="AO322" s="96" t="s">
        <v>680</v>
      </c>
      <c r="AP322" s="96" t="s">
        <v>680</v>
      </c>
      <c r="AQ322" s="96" t="s">
        <v>680</v>
      </c>
      <c r="AR322" s="96" t="s">
        <v>680</v>
      </c>
      <c r="AS322" s="96" t="s">
        <v>680</v>
      </c>
      <c r="AT322" s="96" t="s">
        <v>680</v>
      </c>
      <c r="AU322" s="96" t="s">
        <v>680</v>
      </c>
      <c r="AV322" s="96" t="s">
        <v>680</v>
      </c>
      <c r="AW322" s="96" t="s">
        <v>680</v>
      </c>
      <c r="AX322" s="96" t="s">
        <v>680</v>
      </c>
      <c r="AY322" s="344"/>
      <c r="AZ322" s="93"/>
      <c r="BA322" s="93"/>
      <c r="BB322" s="94"/>
      <c r="BC322" s="93">
        <v>0</v>
      </c>
      <c r="BD322" s="94">
        <v>0</v>
      </c>
      <c r="BE322" s="94">
        <v>0</v>
      </c>
      <c r="BF322" s="94">
        <v>0</v>
      </c>
      <c r="BG322" s="94">
        <v>1</v>
      </c>
      <c r="BH322" s="94">
        <v>0</v>
      </c>
      <c r="BI322" s="94">
        <v>0</v>
      </c>
      <c r="BJ322" s="94">
        <v>0</v>
      </c>
      <c r="BK322" s="94"/>
      <c r="BL322" s="94">
        <v>0</v>
      </c>
      <c r="BM322" s="94">
        <v>0</v>
      </c>
      <c r="BN322" s="94">
        <v>0</v>
      </c>
      <c r="BO322" s="94">
        <v>0</v>
      </c>
      <c r="BP322" s="94">
        <v>0</v>
      </c>
      <c r="BQ322" s="94">
        <v>0</v>
      </c>
      <c r="BR322" s="94">
        <v>0</v>
      </c>
      <c r="BS322" s="94">
        <v>0</v>
      </c>
      <c r="BT322" s="94">
        <v>0</v>
      </c>
      <c r="BU322" s="94"/>
      <c r="BV322" s="94"/>
      <c r="BW322" s="94"/>
      <c r="BX322" s="94"/>
      <c r="BY322" s="94"/>
      <c r="BZ322" s="94">
        <v>0</v>
      </c>
    </row>
    <row r="323" spans="1:78" s="2" customFormat="1" ht="11.45" hidden="1" customHeight="1" x14ac:dyDescent="0.2">
      <c r="A323" s="95"/>
      <c r="B323" s="312"/>
      <c r="C323" s="346" t="s">
        <v>680</v>
      </c>
      <c r="D323" s="312"/>
      <c r="E323" s="127"/>
      <c r="F323" s="126"/>
      <c r="G323" s="945" t="s">
        <v>680</v>
      </c>
      <c r="H323" s="945" t="s">
        <v>680</v>
      </c>
      <c r="I323" s="943"/>
      <c r="J323" s="103"/>
      <c r="K323" s="104"/>
      <c r="L323" s="632"/>
      <c r="M323" s="105"/>
      <c r="N323" s="630"/>
      <c r="O323" s="372" t="s">
        <v>680</v>
      </c>
      <c r="P323" s="352"/>
      <c r="Q323" s="381"/>
      <c r="R323" s="241">
        <v>0</v>
      </c>
      <c r="S323" s="42"/>
      <c r="T323" s="228"/>
      <c r="U323" s="340">
        <v>0</v>
      </c>
      <c r="V323" s="227"/>
      <c r="W323" s="5"/>
      <c r="X323" s="108" t="s">
        <v>680</v>
      </c>
      <c r="Y323" s="109" t="s">
        <v>2219</v>
      </c>
      <c r="Z323" s="123">
        <v>0</v>
      </c>
      <c r="AA323" s="83" t="s">
        <v>680</v>
      </c>
      <c r="AB323" s="83" t="s">
        <v>680</v>
      </c>
      <c r="AC323" s="83" t="s">
        <v>680</v>
      </c>
      <c r="AE323" s="93" t="s">
        <v>2886</v>
      </c>
      <c r="AF323" s="93"/>
      <c r="AG323" s="96" t="s">
        <v>680</v>
      </c>
      <c r="AH323" s="96" t="s">
        <v>680</v>
      </c>
      <c r="AI323" s="96" t="s">
        <v>680</v>
      </c>
      <c r="AJ323" s="96" t="s">
        <v>680</v>
      </c>
      <c r="AK323" s="96" t="s">
        <v>680</v>
      </c>
      <c r="AL323" s="96" t="s">
        <v>680</v>
      </c>
      <c r="AM323" s="96" t="s">
        <v>680</v>
      </c>
      <c r="AN323" s="96" t="s">
        <v>680</v>
      </c>
      <c r="AO323" s="96" t="s">
        <v>680</v>
      </c>
      <c r="AP323" s="96" t="s">
        <v>680</v>
      </c>
      <c r="AQ323" s="96" t="s">
        <v>680</v>
      </c>
      <c r="AR323" s="96" t="s">
        <v>680</v>
      </c>
      <c r="AS323" s="96" t="s">
        <v>680</v>
      </c>
      <c r="AT323" s="96" t="s">
        <v>680</v>
      </c>
      <c r="AU323" s="96" t="s">
        <v>680</v>
      </c>
      <c r="AV323" s="96" t="s">
        <v>680</v>
      </c>
      <c r="AW323" s="96" t="s">
        <v>680</v>
      </c>
      <c r="AX323" s="96" t="s">
        <v>680</v>
      </c>
      <c r="AY323" s="344"/>
      <c r="AZ323" s="93"/>
      <c r="BA323" s="93"/>
      <c r="BB323" s="94"/>
      <c r="BC323" s="93">
        <v>0</v>
      </c>
      <c r="BD323" s="94">
        <v>0</v>
      </c>
      <c r="BE323" s="94">
        <v>0</v>
      </c>
      <c r="BF323" s="94">
        <v>0</v>
      </c>
      <c r="BG323" s="94">
        <v>1</v>
      </c>
      <c r="BH323" s="94">
        <v>0</v>
      </c>
      <c r="BI323" s="94">
        <v>0</v>
      </c>
      <c r="BJ323" s="94">
        <v>0</v>
      </c>
      <c r="BK323" s="94"/>
      <c r="BL323" s="94">
        <v>0</v>
      </c>
      <c r="BM323" s="94">
        <v>0</v>
      </c>
      <c r="BN323" s="94">
        <v>0</v>
      </c>
      <c r="BO323" s="94">
        <v>0</v>
      </c>
      <c r="BP323" s="94">
        <v>0</v>
      </c>
      <c r="BQ323" s="94">
        <v>0</v>
      </c>
      <c r="BR323" s="94">
        <v>0</v>
      </c>
      <c r="BS323" s="94">
        <v>0</v>
      </c>
      <c r="BT323" s="94">
        <v>0</v>
      </c>
      <c r="BU323" s="94"/>
      <c r="BV323" s="94"/>
      <c r="BW323" s="94"/>
      <c r="BX323" s="94"/>
      <c r="BY323" s="94"/>
      <c r="BZ323" s="94">
        <v>0</v>
      </c>
    </row>
    <row r="324" spans="1:78" s="2" customFormat="1" ht="11.45" hidden="1" customHeight="1" x14ac:dyDescent="0.2">
      <c r="A324" s="95"/>
      <c r="B324" s="312"/>
      <c r="C324" s="346" t="s">
        <v>680</v>
      </c>
      <c r="D324" s="312"/>
      <c r="E324" s="127"/>
      <c r="F324" s="126"/>
      <c r="G324" s="945" t="s">
        <v>680</v>
      </c>
      <c r="H324" s="945" t="s">
        <v>680</v>
      </c>
      <c r="I324" s="943"/>
      <c r="J324" s="103"/>
      <c r="K324" s="104"/>
      <c r="L324" s="632"/>
      <c r="M324" s="105"/>
      <c r="N324" s="630"/>
      <c r="O324" s="372" t="s">
        <v>680</v>
      </c>
      <c r="P324" s="352"/>
      <c r="Q324" s="381"/>
      <c r="R324" s="241">
        <v>0</v>
      </c>
      <c r="S324" s="42"/>
      <c r="T324" s="228"/>
      <c r="U324" s="340">
        <v>0</v>
      </c>
      <c r="V324" s="227"/>
      <c r="W324" s="5"/>
      <c r="X324" s="108" t="s">
        <v>680</v>
      </c>
      <c r="Y324" s="109" t="s">
        <v>2219</v>
      </c>
      <c r="Z324" s="123">
        <v>0</v>
      </c>
      <c r="AA324" s="83" t="s">
        <v>680</v>
      </c>
      <c r="AB324" s="83" t="s">
        <v>680</v>
      </c>
      <c r="AC324" s="83" t="s">
        <v>680</v>
      </c>
      <c r="AE324" s="93" t="s">
        <v>2886</v>
      </c>
      <c r="AF324" s="93"/>
      <c r="AG324" s="96" t="s">
        <v>680</v>
      </c>
      <c r="AH324" s="96" t="s">
        <v>680</v>
      </c>
      <c r="AI324" s="96" t="s">
        <v>680</v>
      </c>
      <c r="AJ324" s="96" t="s">
        <v>680</v>
      </c>
      <c r="AK324" s="96" t="s">
        <v>680</v>
      </c>
      <c r="AL324" s="96" t="s">
        <v>680</v>
      </c>
      <c r="AM324" s="96" t="s">
        <v>680</v>
      </c>
      <c r="AN324" s="96" t="s">
        <v>680</v>
      </c>
      <c r="AO324" s="96" t="s">
        <v>680</v>
      </c>
      <c r="AP324" s="96" t="s">
        <v>680</v>
      </c>
      <c r="AQ324" s="96" t="s">
        <v>680</v>
      </c>
      <c r="AR324" s="96" t="s">
        <v>680</v>
      </c>
      <c r="AS324" s="96" t="s">
        <v>680</v>
      </c>
      <c r="AT324" s="96" t="s">
        <v>680</v>
      </c>
      <c r="AU324" s="96" t="s">
        <v>680</v>
      </c>
      <c r="AV324" s="96" t="s">
        <v>680</v>
      </c>
      <c r="AW324" s="96" t="s">
        <v>680</v>
      </c>
      <c r="AX324" s="96" t="s">
        <v>680</v>
      </c>
      <c r="AY324" s="344"/>
      <c r="AZ324" s="93"/>
      <c r="BA324" s="93"/>
      <c r="BB324" s="94"/>
      <c r="BC324" s="93">
        <v>0</v>
      </c>
      <c r="BD324" s="94">
        <v>0</v>
      </c>
      <c r="BE324" s="94">
        <v>0</v>
      </c>
      <c r="BF324" s="94">
        <v>0</v>
      </c>
      <c r="BG324" s="94">
        <v>1</v>
      </c>
      <c r="BH324" s="94">
        <v>0</v>
      </c>
      <c r="BI324" s="94">
        <v>0</v>
      </c>
      <c r="BJ324" s="94">
        <v>0</v>
      </c>
      <c r="BK324" s="94"/>
      <c r="BL324" s="94">
        <v>0</v>
      </c>
      <c r="BM324" s="94">
        <v>0</v>
      </c>
      <c r="BN324" s="94">
        <v>0</v>
      </c>
      <c r="BO324" s="94">
        <v>0</v>
      </c>
      <c r="BP324" s="94">
        <v>0</v>
      </c>
      <c r="BQ324" s="94">
        <v>0</v>
      </c>
      <c r="BR324" s="94">
        <v>0</v>
      </c>
      <c r="BS324" s="94">
        <v>0</v>
      </c>
      <c r="BT324" s="94">
        <v>0</v>
      </c>
      <c r="BU324" s="94"/>
      <c r="BV324" s="94"/>
      <c r="BW324" s="94"/>
      <c r="BX324" s="94"/>
      <c r="BY324" s="94"/>
      <c r="BZ324" s="94">
        <v>0</v>
      </c>
    </row>
    <row r="325" spans="1:78" s="2" customFormat="1" ht="11.45" hidden="1" customHeight="1" x14ac:dyDescent="0.2">
      <c r="A325" s="95"/>
      <c r="B325" s="312"/>
      <c r="C325" s="347">
        <v>9610</v>
      </c>
      <c r="D325" s="312"/>
      <c r="E325" s="227"/>
      <c r="F325" s="228"/>
      <c r="G325" s="228"/>
      <c r="H325" s="353" t="s">
        <v>1071</v>
      </c>
      <c r="I325" s="354"/>
      <c r="J325" s="259"/>
      <c r="K325" s="358">
        <v>0</v>
      </c>
      <c r="L325" s="352"/>
      <c r="M325" s="352"/>
      <c r="N325" s="352"/>
      <c r="O325" s="352"/>
      <c r="P325" s="352"/>
      <c r="Q325" s="382"/>
      <c r="R325" s="358">
        <v>0</v>
      </c>
      <c r="S325" s="102"/>
      <c r="T325" s="228"/>
      <c r="U325" s="358">
        <v>0</v>
      </c>
      <c r="V325" s="227"/>
      <c r="W325" s="5"/>
      <c r="X325" s="97">
        <v>9610</v>
      </c>
      <c r="Y325" s="83"/>
      <c r="AE325" s="93"/>
      <c r="AF325" s="93"/>
      <c r="AG325" s="93"/>
      <c r="AH325" s="93"/>
      <c r="AI325" s="93"/>
      <c r="AJ325" s="93"/>
      <c r="AK325" s="93"/>
      <c r="AL325" s="93"/>
      <c r="AM325" s="93"/>
      <c r="AN325" s="93"/>
      <c r="AO325" s="93"/>
      <c r="AP325" s="93"/>
      <c r="AQ325" s="93"/>
      <c r="AR325" s="93"/>
      <c r="AS325" s="93"/>
      <c r="AT325" s="93"/>
      <c r="AU325" s="93"/>
      <c r="AV325" s="93"/>
      <c r="AW325" s="93"/>
      <c r="AX325" s="93"/>
      <c r="AY325" s="93"/>
      <c r="AZ325" s="93"/>
    </row>
    <row r="326" spans="1:78" s="2" customFormat="1" ht="11.45" customHeight="1" x14ac:dyDescent="0.2">
      <c r="A326" s="95"/>
      <c r="B326" s="312"/>
      <c r="C326" s="312"/>
      <c r="D326" s="312"/>
      <c r="E326" s="227"/>
      <c r="F326" s="228"/>
      <c r="G326" s="228"/>
      <c r="H326" s="228"/>
      <c r="I326" s="354"/>
      <c r="J326" s="259"/>
      <c r="K326" s="259"/>
      <c r="L326" s="352"/>
      <c r="M326" s="352"/>
      <c r="N326" s="352"/>
      <c r="O326" s="352"/>
      <c r="P326" s="352"/>
      <c r="Q326" s="228"/>
      <c r="R326" s="228"/>
      <c r="S326" s="228"/>
      <c r="T326" s="228"/>
      <c r="U326" s="228"/>
      <c r="V326" s="227"/>
      <c r="Y326" s="83"/>
    </row>
    <row r="327" spans="1:78" s="2" customFormat="1" ht="11.45" customHeight="1" x14ac:dyDescent="0.2">
      <c r="A327" s="95"/>
      <c r="B327" s="312"/>
      <c r="C327" s="312"/>
      <c r="D327" s="312"/>
      <c r="E327" s="227"/>
      <c r="F327" s="228"/>
      <c r="G327" s="228"/>
      <c r="H327" s="228"/>
      <c r="I327" s="354"/>
      <c r="J327" s="259"/>
      <c r="K327" s="259"/>
      <c r="L327" s="352"/>
      <c r="M327" s="352"/>
      <c r="N327" s="352"/>
      <c r="O327" s="352"/>
      <c r="P327" s="352"/>
      <c r="Q327" s="228"/>
      <c r="R327" s="228"/>
      <c r="S327" s="228"/>
      <c r="T327" s="228"/>
      <c r="U327" s="228"/>
      <c r="V327" s="227"/>
      <c r="Y327" s="83"/>
    </row>
    <row r="328" spans="1:78" s="2" customFormat="1" ht="11.45" customHeight="1" x14ac:dyDescent="0.2">
      <c r="A328" s="95"/>
      <c r="B328" s="312"/>
      <c r="C328" s="312"/>
      <c r="D328" s="312"/>
      <c r="E328" s="228"/>
      <c r="F328" s="228"/>
      <c r="G328" s="228"/>
      <c r="H328" s="228"/>
      <c r="I328" s="228"/>
      <c r="J328" s="259"/>
      <c r="K328" s="228"/>
      <c r="L328" s="228"/>
      <c r="M328" s="228"/>
      <c r="N328" s="228"/>
      <c r="O328" s="228"/>
      <c r="P328" s="228"/>
      <c r="Q328" s="228"/>
      <c r="R328" s="228"/>
      <c r="S328" s="228"/>
      <c r="T328" s="228"/>
      <c r="U328" s="228"/>
      <c r="V328" s="227"/>
      <c r="Y328" s="83"/>
    </row>
    <row r="329" spans="1:78" s="2" customFormat="1" ht="11.45" customHeight="1" x14ac:dyDescent="0.2">
      <c r="A329" s="95"/>
      <c r="B329" s="347"/>
      <c r="C329" s="346"/>
      <c r="D329" s="312"/>
      <c r="E329" s="227"/>
      <c r="F329" s="227"/>
      <c r="G329" s="227"/>
      <c r="H329" s="227"/>
      <c r="I329" s="227"/>
      <c r="J329" s="259"/>
      <c r="K329" s="227"/>
      <c r="L329" s="227"/>
      <c r="M329" s="227"/>
      <c r="N329" s="227"/>
      <c r="O329" s="227"/>
      <c r="P329" s="227"/>
      <c r="Q329" s="227"/>
      <c r="R329" s="227"/>
      <c r="S329" s="227"/>
      <c r="T329" s="227"/>
      <c r="U329" s="227"/>
      <c r="V329" s="227"/>
      <c r="Y329" s="83"/>
    </row>
    <row r="330" spans="1:78" ht="12.75" customHeight="1" x14ac:dyDescent="0.2"/>
    <row r="331" spans="1:78" hidden="1" x14ac:dyDescent="0.2"/>
  </sheetData>
  <mergeCells count="180">
    <mergeCell ref="U298:U299"/>
    <mergeCell ref="E300:E301"/>
    <mergeCell ref="F300:F301"/>
    <mergeCell ref="G300:G301"/>
    <mergeCell ref="H300:H301"/>
    <mergeCell ref="I300:I301"/>
    <mergeCell ref="J300:J301"/>
    <mergeCell ref="K300:K301"/>
    <mergeCell ref="S300:S301"/>
    <mergeCell ref="U300:U301"/>
    <mergeCell ref="I298:I299"/>
    <mergeCell ref="J298:J299"/>
    <mergeCell ref="K298:K299"/>
    <mergeCell ref="S298:S299"/>
    <mergeCell ref="E298:E299"/>
    <mergeCell ref="F298:F299"/>
    <mergeCell ref="G298:G299"/>
    <mergeCell ref="H298:H299"/>
    <mergeCell ref="U267:U268"/>
    <mergeCell ref="E269:E270"/>
    <mergeCell ref="F269:F270"/>
    <mergeCell ref="G269:G270"/>
    <mergeCell ref="H269:H270"/>
    <mergeCell ref="I269:I270"/>
    <mergeCell ref="J269:J270"/>
    <mergeCell ref="K269:K270"/>
    <mergeCell ref="S269:S270"/>
    <mergeCell ref="U269:U270"/>
    <mergeCell ref="I267:I268"/>
    <mergeCell ref="J267:J268"/>
    <mergeCell ref="K267:K268"/>
    <mergeCell ref="S267:S268"/>
    <mergeCell ref="E267:E268"/>
    <mergeCell ref="F267:F268"/>
    <mergeCell ref="G267:G268"/>
    <mergeCell ref="H267:H268"/>
    <mergeCell ref="U236:U237"/>
    <mergeCell ref="E238:E239"/>
    <mergeCell ref="F238:F239"/>
    <mergeCell ref="G238:G239"/>
    <mergeCell ref="H238:H239"/>
    <mergeCell ref="I238:I239"/>
    <mergeCell ref="J238:J239"/>
    <mergeCell ref="K238:K239"/>
    <mergeCell ref="S238:S239"/>
    <mergeCell ref="U238:U239"/>
    <mergeCell ref="I236:I237"/>
    <mergeCell ref="J236:J237"/>
    <mergeCell ref="K236:K237"/>
    <mergeCell ref="S236:S237"/>
    <mergeCell ref="E236:E237"/>
    <mergeCell ref="F236:F237"/>
    <mergeCell ref="G236:G237"/>
    <mergeCell ref="H236:H237"/>
    <mergeCell ref="U205:U206"/>
    <mergeCell ref="E207:E208"/>
    <mergeCell ref="F207:F208"/>
    <mergeCell ref="G207:G208"/>
    <mergeCell ref="H207:H208"/>
    <mergeCell ref="I207:I208"/>
    <mergeCell ref="J207:J208"/>
    <mergeCell ref="K207:K208"/>
    <mergeCell ref="S207:S208"/>
    <mergeCell ref="U207:U208"/>
    <mergeCell ref="I205:I206"/>
    <mergeCell ref="J205:J206"/>
    <mergeCell ref="K205:K206"/>
    <mergeCell ref="S205:S206"/>
    <mergeCell ref="E205:E206"/>
    <mergeCell ref="F205:F206"/>
    <mergeCell ref="G205:G206"/>
    <mergeCell ref="H205:H206"/>
    <mergeCell ref="U174:U175"/>
    <mergeCell ref="E176:E177"/>
    <mergeCell ref="F176:F177"/>
    <mergeCell ref="G176:G177"/>
    <mergeCell ref="H176:H177"/>
    <mergeCell ref="I176:I177"/>
    <mergeCell ref="J176:J177"/>
    <mergeCell ref="K176:K177"/>
    <mergeCell ref="S176:S177"/>
    <mergeCell ref="U176:U177"/>
    <mergeCell ref="I174:I175"/>
    <mergeCell ref="J174:J175"/>
    <mergeCell ref="K174:K175"/>
    <mergeCell ref="S174:S175"/>
    <mergeCell ref="E174:E175"/>
    <mergeCell ref="F174:F175"/>
    <mergeCell ref="G174:G175"/>
    <mergeCell ref="H174:H175"/>
    <mergeCell ref="U143:U144"/>
    <mergeCell ref="E145:E146"/>
    <mergeCell ref="F145:F146"/>
    <mergeCell ref="G145:G146"/>
    <mergeCell ref="H145:H146"/>
    <mergeCell ref="I145:I146"/>
    <mergeCell ref="J145:J146"/>
    <mergeCell ref="K145:K146"/>
    <mergeCell ref="S145:S146"/>
    <mergeCell ref="U145:U146"/>
    <mergeCell ref="I143:I144"/>
    <mergeCell ref="J143:J144"/>
    <mergeCell ref="K143:K144"/>
    <mergeCell ref="S143:S144"/>
    <mergeCell ref="E143:E144"/>
    <mergeCell ref="F143:F144"/>
    <mergeCell ref="G143:G144"/>
    <mergeCell ref="H143:H144"/>
    <mergeCell ref="U112:U113"/>
    <mergeCell ref="E114:E115"/>
    <mergeCell ref="F114:F115"/>
    <mergeCell ref="G114:G115"/>
    <mergeCell ref="H114:H115"/>
    <mergeCell ref="I114:I115"/>
    <mergeCell ref="J114:J115"/>
    <mergeCell ref="K114:K115"/>
    <mergeCell ref="S114:S115"/>
    <mergeCell ref="U114:U115"/>
    <mergeCell ref="I112:I113"/>
    <mergeCell ref="J112:J113"/>
    <mergeCell ref="K112:K113"/>
    <mergeCell ref="S112:S113"/>
    <mergeCell ref="E112:E113"/>
    <mergeCell ref="F112:F113"/>
    <mergeCell ref="G112:G113"/>
    <mergeCell ref="H112:H113"/>
    <mergeCell ref="U81:U82"/>
    <mergeCell ref="E83:E84"/>
    <mergeCell ref="F83:F84"/>
    <mergeCell ref="G83:G84"/>
    <mergeCell ref="H83:H84"/>
    <mergeCell ref="I83:I84"/>
    <mergeCell ref="J83:J84"/>
    <mergeCell ref="K83:K84"/>
    <mergeCell ref="S83:S84"/>
    <mergeCell ref="U83:U84"/>
    <mergeCell ref="I81:I82"/>
    <mergeCell ref="J81:J82"/>
    <mergeCell ref="K81:K82"/>
    <mergeCell ref="S81:S82"/>
    <mergeCell ref="E81:E82"/>
    <mergeCell ref="F81:F82"/>
    <mergeCell ref="G81:G82"/>
    <mergeCell ref="H81:H82"/>
    <mergeCell ref="U50:U51"/>
    <mergeCell ref="E52:E53"/>
    <mergeCell ref="F52:F53"/>
    <mergeCell ref="G52:G53"/>
    <mergeCell ref="H52:H53"/>
    <mergeCell ref="I52:I53"/>
    <mergeCell ref="J52:J53"/>
    <mergeCell ref="K52:K53"/>
    <mergeCell ref="S52:S53"/>
    <mergeCell ref="U52:U53"/>
    <mergeCell ref="I50:I51"/>
    <mergeCell ref="J50:J51"/>
    <mergeCell ref="K50:K51"/>
    <mergeCell ref="S50:S51"/>
    <mergeCell ref="E50:E51"/>
    <mergeCell ref="F50:F51"/>
    <mergeCell ref="G50:G51"/>
    <mergeCell ref="H50:H51"/>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AF57:AF76 AF88:AF107 AF119:AF138 AF150:AF169 AF181:AF200 AF212:AF231 AF243:AF262 AF274:AF293 AF305:AF324">
    <cfRule type="cellIs" dxfId="24" priority="1" stopIfTrue="1" operator="equal">
      <formula>"OK"</formula>
    </cfRule>
    <cfRule type="cellIs" dxfId="23" priority="2" stopIfTrue="1" operator="equal">
      <formula>"VERIFY"</formula>
    </cfRule>
  </conditionalFormatting>
  <conditionalFormatting sqref="AE26:AE45 AE57:AE76 AE88:AE107 AE119:AE138 AE150:AE169 AE181:AE200 AE212:AE231 AE243:AE262 AE274:AE293 AE305:AE324">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9" manualBreakCount="9">
    <brk id="49" min="1" max="21" man="1"/>
    <brk id="80" min="1" max="21" man="1"/>
    <brk id="111" min="1" max="21" man="1"/>
    <brk id="142" min="1" max="21" man="1"/>
    <brk id="173" min="1" max="21" man="1"/>
    <brk id="204" min="1" max="21" man="1"/>
    <brk id="235" min="1" max="21" man="1"/>
    <brk id="266" min="1" max="21" man="1"/>
    <brk id="297"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8"/>
      <c r="B1" s="198"/>
      <c r="C1" s="795" t="s">
        <v>2874</v>
      </c>
      <c r="D1" s="198"/>
      <c r="E1" s="131"/>
      <c r="F1" s="131" t="s">
        <v>782</v>
      </c>
      <c r="G1" s="199"/>
      <c r="H1" s="131"/>
      <c r="I1" s="199"/>
      <c r="J1" s="199"/>
      <c r="K1" s="199"/>
      <c r="L1" s="199"/>
      <c r="M1" s="199"/>
      <c r="N1" s="199"/>
      <c r="O1" s="199" t="s">
        <v>782</v>
      </c>
      <c r="P1" s="199"/>
      <c r="Q1" s="199"/>
      <c r="R1" s="199"/>
      <c r="S1" s="199"/>
      <c r="T1" s="199"/>
      <c r="U1" s="823">
        <v>42893.548080902699</v>
      </c>
      <c r="V1" s="199"/>
    </row>
    <row r="2" spans="1:77" s="150" customFormat="1" ht="6" customHeight="1" x14ac:dyDescent="0.2">
      <c r="A2" s="213"/>
      <c r="B2" s="1259"/>
      <c r="C2" s="1219" t="s">
        <v>2605</v>
      </c>
      <c r="D2" s="1260"/>
      <c r="E2" s="1259"/>
      <c r="F2" s="1262"/>
      <c r="G2" s="1263"/>
      <c r="H2" s="1262"/>
      <c r="I2" s="1261"/>
      <c r="J2" s="1263"/>
      <c r="K2" s="1261"/>
      <c r="L2" s="1262"/>
      <c r="M2" s="1262"/>
      <c r="N2" s="1262"/>
      <c r="O2" s="1262"/>
      <c r="P2" s="1262"/>
      <c r="Q2" s="1262"/>
      <c r="R2" s="1262"/>
      <c r="S2" s="1262"/>
      <c r="T2" s="1262"/>
      <c r="U2" s="1279"/>
      <c r="V2" s="1262"/>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5"/>
      <c r="C3" s="1221" t="s">
        <v>2877</v>
      </c>
      <c r="D3" s="1266"/>
      <c r="E3" s="1265"/>
      <c r="F3" s="1268"/>
      <c r="G3" s="1269"/>
      <c r="H3" s="1268"/>
      <c r="I3" s="1267"/>
      <c r="J3" s="1269"/>
      <c r="K3" s="1267"/>
      <c r="L3" s="1268"/>
      <c r="M3" s="1268"/>
      <c r="N3" s="1268"/>
      <c r="O3" s="1268"/>
      <c r="P3" s="1268"/>
      <c r="Q3" s="1268"/>
      <c r="R3" s="1268"/>
      <c r="S3" s="1268"/>
      <c r="T3" s="1268"/>
      <c r="U3" s="1224" t="s">
        <v>2442</v>
      </c>
      <c r="V3" s="1268"/>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5"/>
      <c r="C4" s="1226" t="s">
        <v>2878</v>
      </c>
      <c r="D4" s="1227"/>
      <c r="E4" s="1228"/>
      <c r="F4" s="1271"/>
      <c r="G4" s="1272"/>
      <c r="H4" s="1271"/>
      <c r="I4" s="1270"/>
      <c r="J4" s="1272"/>
      <c r="K4" s="1273"/>
      <c r="L4" s="1270"/>
      <c r="M4" s="1270"/>
      <c r="N4" s="1270"/>
      <c r="O4" s="1270"/>
      <c r="P4" s="1270"/>
      <c r="Q4" s="1270"/>
      <c r="R4" s="1270"/>
      <c r="S4" s="1270"/>
      <c r="T4" s="1270"/>
      <c r="U4" s="1230" t="s">
        <v>758</v>
      </c>
      <c r="V4" s="1273"/>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8"/>
      <c r="C5" s="1231" t="s">
        <v>2879</v>
      </c>
      <c r="D5" s="1228"/>
      <c r="E5" s="1228"/>
      <c r="F5" s="1271"/>
      <c r="G5" s="1274"/>
      <c r="H5" s="1271"/>
      <c r="I5" s="1271"/>
      <c r="J5" s="1271"/>
      <c r="K5" s="1271"/>
      <c r="L5" s="1270"/>
      <c r="M5" s="1270"/>
      <c r="N5" s="1270"/>
      <c r="O5" s="1270"/>
      <c r="P5" s="1270"/>
      <c r="Q5" s="1270"/>
      <c r="R5" s="1270"/>
      <c r="S5" s="1270"/>
      <c r="T5" s="1270"/>
      <c r="U5" s="1234" t="s">
        <v>2880</v>
      </c>
      <c r="V5" s="1273"/>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5"/>
      <c r="C6" s="1221" t="s">
        <v>2881</v>
      </c>
      <c r="D6" s="1266"/>
      <c r="E6" s="1265"/>
      <c r="F6" s="1268"/>
      <c r="G6" s="1281"/>
      <c r="H6" s="1268"/>
      <c r="I6" s="1267"/>
      <c r="J6" s="1275"/>
      <c r="K6" s="1267"/>
      <c r="L6" s="1268"/>
      <c r="M6" s="1268"/>
      <c r="N6" s="1268"/>
      <c r="O6" s="1268"/>
      <c r="P6" s="1268"/>
      <c r="Q6" s="1268"/>
      <c r="R6" s="1268"/>
      <c r="S6" s="1268"/>
      <c r="T6" s="1268"/>
      <c r="U6" s="1224" t="s">
        <v>2375</v>
      </c>
      <c r="V6" s="1268"/>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5"/>
      <c r="C7" s="1226" t="s">
        <v>2882</v>
      </c>
      <c r="D7" s="1227"/>
      <c r="E7" s="1228"/>
      <c r="F7" s="1271"/>
      <c r="G7" s="1282"/>
      <c r="H7" s="1271"/>
      <c r="I7" s="1270"/>
      <c r="J7" s="1272"/>
      <c r="K7" s="1273"/>
      <c r="L7" s="1270"/>
      <c r="M7" s="1270"/>
      <c r="N7" s="1270"/>
      <c r="O7" s="1270"/>
      <c r="P7" s="1270"/>
      <c r="Q7" s="1270"/>
      <c r="R7" s="1270"/>
      <c r="S7" s="1270"/>
      <c r="T7" s="1270"/>
      <c r="U7" s="1230"/>
      <c r="V7" s="1273"/>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8"/>
      <c r="C8" s="1231" t="s">
        <v>2883</v>
      </c>
      <c r="D8" s="1228"/>
      <c r="E8" s="1228"/>
      <c r="F8" s="1271"/>
      <c r="G8" s="1274"/>
      <c r="H8" s="1271"/>
      <c r="I8" s="1271"/>
      <c r="J8" s="1271"/>
      <c r="K8" s="1271"/>
      <c r="L8" s="1270"/>
      <c r="M8" s="1270"/>
      <c r="N8" s="1270"/>
      <c r="O8" s="1270"/>
      <c r="P8" s="1270"/>
      <c r="Q8" s="1270"/>
      <c r="R8" s="1270"/>
      <c r="S8" s="1270"/>
      <c r="T8" s="1270"/>
      <c r="U8" s="1234" t="s">
        <v>2884</v>
      </c>
      <c r="V8" s="1273"/>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2"/>
      <c r="C9" s="1222"/>
      <c r="D9" s="1220"/>
      <c r="E9" s="1220"/>
      <c r="F9" s="1276"/>
      <c r="G9" s="1276"/>
      <c r="H9" s="1276"/>
      <c r="I9" s="1276"/>
      <c r="J9" s="1276"/>
      <c r="K9" s="1276"/>
      <c r="L9" s="1277"/>
      <c r="M9" s="1278"/>
      <c r="N9" s="1278"/>
      <c r="O9" s="1278"/>
      <c r="P9" s="1278"/>
      <c r="Q9" s="1278"/>
      <c r="R9" s="1278"/>
      <c r="S9" s="1278"/>
      <c r="T9" s="1278"/>
      <c r="U9" s="1278"/>
      <c r="V9" s="1278"/>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1109</v>
      </c>
      <c r="R11" s="80"/>
      <c r="S11" s="1357" t="s">
        <v>1110</v>
      </c>
      <c r="T11" s="284"/>
      <c r="U11" s="1357" t="s">
        <v>1028</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371</v>
      </c>
      <c r="R12" s="37" t="s">
        <v>590</v>
      </c>
      <c r="S12" s="1358"/>
      <c r="T12" s="284"/>
      <c r="U12" s="1358"/>
      <c r="V12" s="227"/>
    </row>
    <row r="13" spans="1:77" s="2" customFormat="1" ht="9" hidden="1" x14ac:dyDescent="0.2">
      <c r="A13" s="390" t="s">
        <v>782</v>
      </c>
      <c r="B13" s="312"/>
      <c r="C13" s="312"/>
      <c r="D13" s="312"/>
      <c r="E13" s="228"/>
      <c r="F13" s="228"/>
      <c r="G13" s="228"/>
      <c r="H13" s="228"/>
      <c r="I13" s="228"/>
      <c r="J13" s="259"/>
      <c r="K13" s="228"/>
      <c r="L13" s="228"/>
      <c r="M13" s="228"/>
      <c r="N13" s="228"/>
      <c r="O13" s="228"/>
      <c r="P13" s="228"/>
      <c r="Q13" s="79"/>
      <c r="R13" s="80"/>
      <c r="S13" s="1357"/>
      <c r="T13" s="284"/>
      <c r="U13" s="1357"/>
      <c r="V13" s="227"/>
    </row>
    <row r="14" spans="1:77" s="2" customFormat="1" ht="9" hidden="1" x14ac:dyDescent="0.2">
      <c r="A14" s="390" t="s">
        <v>782</v>
      </c>
      <c r="B14" s="312"/>
      <c r="C14" s="312"/>
      <c r="D14" s="312"/>
      <c r="E14" s="228"/>
      <c r="F14" s="228"/>
      <c r="G14" s="228"/>
      <c r="H14" s="228"/>
      <c r="I14" s="228"/>
      <c r="J14" s="259"/>
      <c r="K14" s="228"/>
      <c r="L14" s="228"/>
      <c r="M14" s="228"/>
      <c r="N14" s="228"/>
      <c r="O14" s="228"/>
      <c r="P14" s="228"/>
      <c r="Q14" s="37"/>
      <c r="R14" s="37"/>
      <c r="S14" s="1358"/>
      <c r="T14" s="284"/>
      <c r="U14" s="1358"/>
      <c r="V14" s="227"/>
    </row>
    <row r="15" spans="1:77" s="2" customFormat="1" ht="9" x14ac:dyDescent="0.2">
      <c r="A15" s="95"/>
      <c r="B15" s="312"/>
      <c r="C15" s="312"/>
      <c r="D15" s="312"/>
      <c r="E15" s="234" t="s">
        <v>896</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1099</v>
      </c>
      <c r="R16" s="13" t="s">
        <v>1099</v>
      </c>
      <c r="S16" s="13" t="s">
        <v>1099</v>
      </c>
      <c r="T16" s="228"/>
      <c r="U16" s="13" t="s">
        <v>1099</v>
      </c>
      <c r="V16" s="227"/>
    </row>
    <row r="17" spans="1:22" s="2" customFormat="1" ht="11.1" customHeight="1" x14ac:dyDescent="0.2">
      <c r="A17" s="95"/>
      <c r="B17" s="312"/>
      <c r="C17" s="312">
        <v>9799</v>
      </c>
      <c r="D17" s="312"/>
      <c r="E17" s="383" t="s">
        <v>438</v>
      </c>
      <c r="F17" s="383"/>
      <c r="G17" s="352"/>
      <c r="H17" s="228"/>
      <c r="I17" s="228"/>
      <c r="J17" s="259"/>
      <c r="K17" s="228"/>
      <c r="L17" s="352"/>
      <c r="M17" s="352"/>
      <c r="N17" s="346"/>
      <c r="O17" s="346"/>
      <c r="P17" s="346" t="s">
        <v>2219</v>
      </c>
      <c r="Q17" s="111"/>
      <c r="R17" s="111">
        <v>0</v>
      </c>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523</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2377</v>
      </c>
      <c r="O20" s="237"/>
      <c r="P20" s="227"/>
      <c r="Q20" s="334">
        <v>0</v>
      </c>
      <c r="R20" s="334">
        <v>693729</v>
      </c>
      <c r="S20" s="334">
        <v>0</v>
      </c>
      <c r="T20" s="228"/>
      <c r="U20" s="364">
        <v>693729</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2816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1199</v>
      </c>
      <c r="F24" s="383"/>
      <c r="G24" s="228"/>
      <c r="H24" s="228"/>
      <c r="I24" s="228"/>
      <c r="J24" s="259"/>
      <c r="K24" s="228"/>
      <c r="L24" s="228"/>
      <c r="M24" s="228"/>
      <c r="N24" s="346"/>
      <c r="O24" s="346"/>
      <c r="P24" s="346" t="s">
        <v>2219</v>
      </c>
      <c r="Q24" s="111"/>
      <c r="R24" s="111">
        <v>0</v>
      </c>
      <c r="S24" s="111"/>
      <c r="T24" s="228"/>
      <c r="U24" s="364">
        <v>0</v>
      </c>
      <c r="V24" s="227"/>
    </row>
    <row r="25" spans="1:22" s="2" customFormat="1" ht="11.1" customHeight="1" x14ac:dyDescent="0.2">
      <c r="A25" s="95"/>
      <c r="B25" s="312"/>
      <c r="C25" s="312">
        <v>8010</v>
      </c>
      <c r="D25" s="312"/>
      <c r="E25" s="383" t="s">
        <v>412</v>
      </c>
      <c r="F25" s="383"/>
      <c r="G25" s="228"/>
      <c r="H25" s="227"/>
      <c r="I25" s="227"/>
      <c r="J25" s="259"/>
      <c r="K25" s="227"/>
      <c r="L25" s="227"/>
      <c r="M25" s="228"/>
      <c r="N25" s="346"/>
      <c r="O25" s="346"/>
      <c r="P25" s="346" t="s">
        <v>2219</v>
      </c>
      <c r="Q25" s="111"/>
      <c r="R25" s="111"/>
      <c r="S25" s="111"/>
      <c r="T25" s="228"/>
      <c r="U25" s="364">
        <v>0</v>
      </c>
      <c r="V25" s="227"/>
    </row>
    <row r="26" spans="1:22" s="2" customFormat="1" ht="11.1" customHeight="1" x14ac:dyDescent="0.2">
      <c r="A26" s="95"/>
      <c r="B26" s="312"/>
      <c r="C26" s="312">
        <v>8015</v>
      </c>
      <c r="D26" s="312"/>
      <c r="E26" s="383" t="s">
        <v>2400</v>
      </c>
      <c r="F26" s="383"/>
      <c r="G26" s="228"/>
      <c r="H26" s="228"/>
      <c r="I26" s="228"/>
      <c r="J26" s="259"/>
      <c r="K26" s="228"/>
      <c r="L26" s="228"/>
      <c r="M26" s="228"/>
      <c r="N26" s="346"/>
      <c r="O26" s="346"/>
      <c r="P26" s="346" t="s">
        <v>2219</v>
      </c>
      <c r="Q26" s="111"/>
      <c r="R26" s="111"/>
      <c r="S26" s="111"/>
      <c r="T26" s="228"/>
      <c r="U26" s="364">
        <v>0</v>
      </c>
      <c r="V26" s="227"/>
    </row>
    <row r="27" spans="1:22" s="2" customFormat="1" ht="11.1" customHeight="1" x14ac:dyDescent="0.2">
      <c r="A27" s="95"/>
      <c r="B27" s="312"/>
      <c r="C27" s="312">
        <v>8020</v>
      </c>
      <c r="D27" s="312"/>
      <c r="E27" s="383" t="s">
        <v>1069</v>
      </c>
      <c r="F27" s="383"/>
      <c r="G27" s="228"/>
      <c r="H27" s="228"/>
      <c r="I27" s="228"/>
      <c r="J27" s="259"/>
      <c r="K27" s="228"/>
      <c r="L27" s="228"/>
      <c r="M27" s="228"/>
      <c r="N27" s="346"/>
      <c r="O27" s="346"/>
      <c r="P27" s="346" t="s">
        <v>2219</v>
      </c>
      <c r="Q27" s="111"/>
      <c r="R27" s="111"/>
      <c r="S27" s="111"/>
      <c r="T27" s="228"/>
      <c r="U27" s="364">
        <v>0</v>
      </c>
      <c r="V27" s="227"/>
    </row>
    <row r="28" spans="1:22" s="2" customFormat="1" ht="11.1" customHeight="1" x14ac:dyDescent="0.2">
      <c r="A28" s="95"/>
      <c r="B28" s="312"/>
      <c r="C28" s="312">
        <v>8030</v>
      </c>
      <c r="D28" s="312"/>
      <c r="E28" s="383" t="s">
        <v>2600</v>
      </c>
      <c r="F28" s="383"/>
      <c r="G28" s="228"/>
      <c r="H28" s="228"/>
      <c r="I28" s="228"/>
      <c r="J28" s="259"/>
      <c r="K28" s="228"/>
      <c r="L28" s="228"/>
      <c r="M28" s="228"/>
      <c r="N28" s="346"/>
      <c r="O28" s="346"/>
      <c r="P28" s="346" t="s">
        <v>2219</v>
      </c>
      <c r="Q28" s="111"/>
      <c r="R28" s="111"/>
      <c r="S28" s="111"/>
      <c r="T28" s="228"/>
      <c r="U28" s="364">
        <v>0</v>
      </c>
      <c r="V28" s="227"/>
    </row>
    <row r="29" spans="1:22" s="2" customFormat="1" ht="11.1" customHeight="1" x14ac:dyDescent="0.2">
      <c r="A29" s="95"/>
      <c r="B29" s="312"/>
      <c r="C29" s="312">
        <v>8035</v>
      </c>
      <c r="D29" s="312"/>
      <c r="E29" s="383" t="s">
        <v>2007</v>
      </c>
      <c r="F29" s="383"/>
      <c r="G29" s="227"/>
      <c r="H29" s="228"/>
      <c r="I29" s="228"/>
      <c r="J29" s="259"/>
      <c r="K29" s="228"/>
      <c r="L29" s="228"/>
      <c r="M29" s="228"/>
      <c r="N29" s="346"/>
      <c r="O29" s="346"/>
      <c r="P29" s="346" t="s">
        <v>2219</v>
      </c>
      <c r="Q29" s="111"/>
      <c r="R29" s="111"/>
      <c r="S29" s="111"/>
      <c r="T29" s="228"/>
      <c r="U29" s="364">
        <v>0</v>
      </c>
      <c r="V29" s="227"/>
    </row>
    <row r="30" spans="1:22" s="2" customFormat="1" ht="11.1" customHeight="1" x14ac:dyDescent="0.2">
      <c r="A30" s="95"/>
      <c r="B30" s="312"/>
      <c r="C30" s="312">
        <v>8040</v>
      </c>
      <c r="D30" s="312"/>
      <c r="E30" s="383" t="s">
        <v>595</v>
      </c>
      <c r="F30" s="383"/>
      <c r="G30" s="228"/>
      <c r="H30" s="228"/>
      <c r="I30" s="228"/>
      <c r="J30" s="259"/>
      <c r="K30" s="228"/>
      <c r="L30" s="228"/>
      <c r="M30" s="228"/>
      <c r="N30" s="346"/>
      <c r="O30" s="346"/>
      <c r="P30" s="346" t="s">
        <v>2219</v>
      </c>
      <c r="Q30" s="111"/>
      <c r="R30" s="111"/>
      <c r="S30" s="111"/>
      <c r="T30" s="228"/>
      <c r="U30" s="364">
        <v>0</v>
      </c>
      <c r="V30" s="227"/>
    </row>
    <row r="31" spans="1:22" s="2" customFormat="1" ht="11.1" customHeight="1" x14ac:dyDescent="0.2">
      <c r="A31" s="95"/>
      <c r="B31" s="312"/>
      <c r="C31" s="312">
        <v>8097</v>
      </c>
      <c r="D31" s="312"/>
      <c r="E31" s="383" t="s">
        <v>1334</v>
      </c>
      <c r="F31" s="383"/>
      <c r="G31" s="104"/>
      <c r="H31" s="228" t="s">
        <v>707</v>
      </c>
      <c r="I31" s="228"/>
      <c r="J31" s="259"/>
      <c r="K31" s="228"/>
      <c r="L31" s="228"/>
      <c r="M31" s="228"/>
      <c r="N31" s="346"/>
      <c r="O31" s="346"/>
      <c r="P31" s="346" t="s">
        <v>2219</v>
      </c>
      <c r="Q31" s="111"/>
      <c r="R31" s="111"/>
      <c r="S31" s="111"/>
      <c r="T31" s="228"/>
      <c r="U31" s="364">
        <v>0</v>
      </c>
      <c r="V31" s="227"/>
    </row>
    <row r="32" spans="1:22" s="2" customFormat="1" ht="11.1" customHeight="1" x14ac:dyDescent="0.2">
      <c r="A32" s="95"/>
      <c r="B32" s="312"/>
      <c r="C32" s="312" t="s">
        <v>2829</v>
      </c>
      <c r="D32" s="312"/>
      <c r="E32" s="227"/>
      <c r="F32" s="227"/>
      <c r="G32" s="227"/>
      <c r="H32" s="227"/>
      <c r="I32" s="227"/>
      <c r="J32" s="259"/>
      <c r="K32" s="227"/>
      <c r="L32" s="227"/>
      <c r="M32" s="227"/>
      <c r="N32" s="353" t="s">
        <v>1071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2817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2523</v>
      </c>
      <c r="F36" s="383"/>
      <c r="G36" s="228"/>
      <c r="H36" s="228"/>
      <c r="I36" s="228"/>
      <c r="J36" s="259"/>
      <c r="K36" s="228"/>
      <c r="L36" s="228"/>
      <c r="M36" s="228"/>
      <c r="N36" s="346"/>
      <c r="O36" s="346"/>
      <c r="P36" s="346" t="s">
        <v>2219</v>
      </c>
      <c r="Q36" s="111"/>
      <c r="R36" s="111"/>
      <c r="S36" s="111"/>
      <c r="T36" s="228"/>
      <c r="U36" s="364">
        <v>0</v>
      </c>
      <c r="V36" s="227"/>
    </row>
    <row r="37" spans="1:22" s="2" customFormat="1" ht="11.1" customHeight="1" x14ac:dyDescent="0.2">
      <c r="A37" s="95"/>
      <c r="B37" s="312"/>
      <c r="C37" s="312" t="s">
        <v>471</v>
      </c>
      <c r="D37" s="312"/>
      <c r="E37" s="383" t="s">
        <v>2003</v>
      </c>
      <c r="F37" s="383"/>
      <c r="G37" s="228"/>
      <c r="H37" s="228"/>
      <c r="I37" s="228"/>
      <c r="J37" s="259"/>
      <c r="K37" s="228"/>
      <c r="L37" s="228"/>
      <c r="M37" s="228"/>
      <c r="N37" s="346"/>
      <c r="O37" s="346"/>
      <c r="P37" s="346" t="s">
        <v>2219</v>
      </c>
      <c r="Q37" s="111"/>
      <c r="R37" s="111">
        <v>0</v>
      </c>
      <c r="S37" s="111"/>
      <c r="T37" s="228"/>
      <c r="U37" s="364">
        <v>0</v>
      </c>
      <c r="V37" s="227"/>
    </row>
    <row r="38" spans="1:22" s="2" customFormat="1" ht="11.1" customHeight="1" x14ac:dyDescent="0.2">
      <c r="A38" s="95"/>
      <c r="B38" s="312"/>
      <c r="C38" s="312">
        <v>8050</v>
      </c>
      <c r="D38" s="312"/>
      <c r="E38" s="383" t="s">
        <v>1874</v>
      </c>
      <c r="F38" s="383"/>
      <c r="G38" s="228"/>
      <c r="H38" s="228"/>
      <c r="I38" s="228"/>
      <c r="J38" s="259"/>
      <c r="K38" s="228"/>
      <c r="L38" s="228"/>
      <c r="M38" s="228"/>
      <c r="N38" s="346"/>
      <c r="O38" s="346"/>
      <c r="P38" s="346" t="s">
        <v>2219</v>
      </c>
      <c r="Q38" s="111"/>
      <c r="R38" s="111"/>
      <c r="S38" s="111"/>
      <c r="T38" s="228"/>
      <c r="U38" s="364">
        <v>0</v>
      </c>
      <c r="V38" s="227"/>
    </row>
    <row r="39" spans="1:22" s="2" customFormat="1" ht="11.1" customHeight="1" x14ac:dyDescent="0.2">
      <c r="A39" s="95"/>
      <c r="B39" s="312"/>
      <c r="C39" s="312" t="s">
        <v>472</v>
      </c>
      <c r="D39" s="312"/>
      <c r="E39" s="383" t="s">
        <v>322</v>
      </c>
      <c r="F39" s="383"/>
      <c r="G39" s="228"/>
      <c r="H39" s="228"/>
      <c r="I39" s="228"/>
      <c r="J39" s="259"/>
      <c r="K39" s="228"/>
      <c r="L39" s="228"/>
      <c r="M39" s="228"/>
      <c r="N39" s="346"/>
      <c r="O39" s="346"/>
      <c r="P39" s="346" t="s">
        <v>2219</v>
      </c>
      <c r="Q39" s="111"/>
      <c r="R39" s="111"/>
      <c r="S39" s="111"/>
      <c r="T39" s="228"/>
      <c r="U39" s="364">
        <v>0</v>
      </c>
      <c r="V39" s="227"/>
    </row>
    <row r="40" spans="1:22" s="2" customFormat="1" ht="11.1" customHeight="1" x14ac:dyDescent="0.2">
      <c r="A40" s="95"/>
      <c r="B40" s="312"/>
      <c r="C40" s="312" t="s">
        <v>2865</v>
      </c>
      <c r="D40" s="312"/>
      <c r="E40" s="383" t="s">
        <v>1684</v>
      </c>
      <c r="F40" s="383"/>
      <c r="G40" s="228"/>
      <c r="H40" s="228"/>
      <c r="I40" s="228"/>
      <c r="J40" s="259"/>
      <c r="K40" s="228"/>
      <c r="L40" s="228"/>
      <c r="M40" s="228"/>
      <c r="N40" s="346"/>
      <c r="O40" s="346"/>
      <c r="P40" s="346" t="s">
        <v>2219</v>
      </c>
      <c r="Q40" s="111"/>
      <c r="R40" s="111">
        <v>3686</v>
      </c>
      <c r="S40" s="111"/>
      <c r="T40" s="228"/>
      <c r="U40" s="364">
        <v>3686</v>
      </c>
      <c r="V40" s="227"/>
    </row>
    <row r="41" spans="1:22" s="2" customFormat="1" ht="11.1" customHeight="1" x14ac:dyDescent="0.2">
      <c r="A41" s="95"/>
      <c r="B41" s="312"/>
      <c r="C41" s="312" t="s">
        <v>2819</v>
      </c>
      <c r="D41" s="312"/>
      <c r="E41" s="383" t="s">
        <v>2084</v>
      </c>
      <c r="F41" s="383"/>
      <c r="G41" s="228"/>
      <c r="H41" s="228"/>
      <c r="I41" s="228"/>
      <c r="J41" s="259"/>
      <c r="K41" s="228"/>
      <c r="L41" s="228"/>
      <c r="M41" s="228"/>
      <c r="N41" s="346"/>
      <c r="O41" s="346"/>
      <c r="P41" s="346" t="s">
        <v>2219</v>
      </c>
      <c r="Q41" s="111"/>
      <c r="R41" s="111">
        <v>23467</v>
      </c>
      <c r="S41" s="111"/>
      <c r="T41" s="228"/>
      <c r="U41" s="364">
        <v>23467</v>
      </c>
      <c r="V41" s="227"/>
    </row>
    <row r="42" spans="1:22" s="2" customFormat="1" ht="11.1" customHeight="1" x14ac:dyDescent="0.2">
      <c r="A42" s="95"/>
      <c r="B42" s="312"/>
      <c r="C42" s="312">
        <v>8098</v>
      </c>
      <c r="D42" s="312"/>
      <c r="E42" s="383" t="s">
        <v>1334</v>
      </c>
      <c r="F42" s="383"/>
      <c r="G42" s="104"/>
      <c r="H42" s="228" t="s">
        <v>707</v>
      </c>
      <c r="I42" s="228"/>
      <c r="J42" s="259"/>
      <c r="K42" s="227"/>
      <c r="L42" s="227"/>
      <c r="M42" s="228"/>
      <c r="N42" s="346"/>
      <c r="O42" s="346"/>
      <c r="P42" s="346" t="s">
        <v>2219</v>
      </c>
      <c r="Q42" s="111"/>
      <c r="R42" s="111"/>
      <c r="S42" s="111"/>
      <c r="T42" s="228"/>
      <c r="U42" s="364">
        <v>0</v>
      </c>
      <c r="V42" s="227"/>
    </row>
    <row r="43" spans="1:22" s="2" customFormat="1" ht="11.1" customHeight="1" x14ac:dyDescent="0.2">
      <c r="A43" s="95"/>
      <c r="B43" s="312"/>
      <c r="C43" s="312" t="s">
        <v>2818</v>
      </c>
      <c r="D43" s="312"/>
      <c r="E43" s="227"/>
      <c r="F43" s="227"/>
      <c r="G43" s="227"/>
      <c r="H43" s="227"/>
      <c r="I43" s="227"/>
      <c r="J43" s="259"/>
      <c r="K43" s="227"/>
      <c r="L43" s="227"/>
      <c r="M43" s="227"/>
      <c r="N43" s="353" t="s">
        <v>1071</v>
      </c>
      <c r="O43" s="228"/>
      <c r="P43" s="228"/>
      <c r="Q43" s="334">
        <v>0</v>
      </c>
      <c r="R43" s="334">
        <v>27153</v>
      </c>
      <c r="S43" s="334">
        <v>0</v>
      </c>
      <c r="T43" s="228"/>
      <c r="U43" s="364">
        <v>27153</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1685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246</v>
      </c>
      <c r="O46" s="346"/>
      <c r="P46" s="346"/>
      <c r="Q46" s="364">
        <v>0</v>
      </c>
      <c r="R46" s="364">
        <v>720882</v>
      </c>
      <c r="S46" s="364">
        <v>0</v>
      </c>
      <c r="T46" s="228"/>
      <c r="U46" s="364">
        <v>720882</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8"/>
      <c r="B1" s="201"/>
      <c r="C1" s="795" t="s">
        <v>2874</v>
      </c>
      <c r="D1" s="201"/>
      <c r="E1" s="162"/>
      <c r="F1" s="203" t="s">
        <v>2012</v>
      </c>
      <c r="G1" s="203" t="s">
        <v>2012</v>
      </c>
      <c r="H1" s="162" t="s">
        <v>782</v>
      </c>
      <c r="I1" s="203" t="s">
        <v>2012</v>
      </c>
      <c r="J1" s="203" t="s">
        <v>2012</v>
      </c>
      <c r="K1" s="203"/>
      <c r="L1" s="203" t="s">
        <v>782</v>
      </c>
      <c r="M1" s="203"/>
      <c r="N1" s="203"/>
      <c r="O1" s="203"/>
      <c r="P1" s="203"/>
      <c r="Q1" s="204"/>
      <c r="R1" s="204"/>
      <c r="S1" s="203"/>
      <c r="T1" s="203"/>
      <c r="U1" s="203"/>
      <c r="V1" s="203"/>
      <c r="W1" s="203"/>
      <c r="X1" s="203"/>
      <c r="Y1" s="203"/>
      <c r="Z1" s="203"/>
      <c r="AA1" s="823">
        <v>42893.5480811343</v>
      </c>
      <c r="AB1" s="203"/>
    </row>
    <row r="2" spans="1:28" s="158" customFormat="1" ht="6" customHeight="1" x14ac:dyDescent="0.2">
      <c r="A2" s="213"/>
      <c r="B2" s="1291"/>
      <c r="C2" s="1219" t="s">
        <v>2605</v>
      </c>
      <c r="D2" s="1292"/>
      <c r="E2" s="1291"/>
      <c r="F2" s="1293"/>
      <c r="G2" s="1294"/>
      <c r="H2" s="1295"/>
      <c r="I2" s="1293"/>
      <c r="J2" s="1294"/>
      <c r="K2" s="1294"/>
      <c r="L2" s="1294"/>
      <c r="M2" s="1293"/>
      <c r="N2" s="1294"/>
      <c r="O2" s="1294"/>
      <c r="P2" s="1294"/>
      <c r="Q2" s="1295"/>
      <c r="R2" s="1295"/>
      <c r="S2" s="1295"/>
      <c r="T2" s="1295"/>
      <c r="U2" s="1295"/>
      <c r="V2" s="1295"/>
      <c r="W2" s="1295"/>
      <c r="X2" s="1295"/>
      <c r="Y2" s="1295"/>
      <c r="Z2" s="1295"/>
      <c r="AA2" s="1264"/>
      <c r="AB2" s="1295"/>
    </row>
    <row r="3" spans="1:28" s="151" customFormat="1" ht="17.100000000000001" customHeight="1" x14ac:dyDescent="0.2">
      <c r="A3" s="209"/>
      <c r="B3" s="1265"/>
      <c r="C3" s="1221" t="s">
        <v>2877</v>
      </c>
      <c r="D3" s="1266"/>
      <c r="E3" s="1265"/>
      <c r="F3" s="1267"/>
      <c r="G3" s="1269"/>
      <c r="H3" s="1268"/>
      <c r="I3" s="1267"/>
      <c r="J3" s="1269"/>
      <c r="K3" s="1269"/>
      <c r="L3" s="1269"/>
      <c r="M3" s="1267"/>
      <c r="N3" s="1269"/>
      <c r="O3" s="1269"/>
      <c r="P3" s="1269"/>
      <c r="Q3" s="1268"/>
      <c r="R3" s="1268"/>
      <c r="S3" s="1268"/>
      <c r="T3" s="1268"/>
      <c r="U3" s="1268"/>
      <c r="V3" s="1268"/>
      <c r="W3" s="1268"/>
      <c r="X3" s="1268"/>
      <c r="Y3" s="1268"/>
      <c r="Z3" s="1268"/>
      <c r="AA3" s="1224" t="s">
        <v>243</v>
      </c>
      <c r="AB3" s="1268"/>
    </row>
    <row r="4" spans="1:28" s="146" customFormat="1" ht="15" customHeight="1" x14ac:dyDescent="0.2">
      <c r="A4" s="162"/>
      <c r="B4" s="1225"/>
      <c r="C4" s="1226" t="s">
        <v>2878</v>
      </c>
      <c r="D4" s="1227"/>
      <c r="E4" s="1228"/>
      <c r="F4" s="1270"/>
      <c r="G4" s="1272"/>
      <c r="H4" s="1271"/>
      <c r="I4" s="1270"/>
      <c r="J4" s="1272"/>
      <c r="K4" s="1272"/>
      <c r="L4" s="1272"/>
      <c r="M4" s="1273"/>
      <c r="N4" s="1273"/>
      <c r="O4" s="1273"/>
      <c r="P4" s="1273"/>
      <c r="Q4" s="1270"/>
      <c r="R4" s="1270"/>
      <c r="S4" s="1270"/>
      <c r="T4" s="1270"/>
      <c r="U4" s="1270"/>
      <c r="V4" s="1270"/>
      <c r="W4" s="1270"/>
      <c r="X4" s="1270"/>
      <c r="Y4" s="1270"/>
      <c r="Z4" s="1270"/>
      <c r="AA4" s="1230" t="s">
        <v>84</v>
      </c>
      <c r="AB4" s="1273"/>
    </row>
    <row r="5" spans="1:28" s="146" customFormat="1" ht="11.1" customHeight="1" x14ac:dyDescent="0.2">
      <c r="A5" s="162"/>
      <c r="B5" s="1228"/>
      <c r="C5" s="1231" t="s">
        <v>2879</v>
      </c>
      <c r="D5" s="1228"/>
      <c r="E5" s="1228"/>
      <c r="F5" s="1271"/>
      <c r="G5" s="1274"/>
      <c r="H5" s="1271"/>
      <c r="I5" s="1271"/>
      <c r="J5" s="1271"/>
      <c r="K5" s="1271"/>
      <c r="L5" s="1271"/>
      <c r="M5" s="1271"/>
      <c r="N5" s="1271"/>
      <c r="O5" s="1271"/>
      <c r="P5" s="1271"/>
      <c r="Q5" s="1280"/>
      <c r="R5" s="1280"/>
      <c r="S5" s="1270"/>
      <c r="T5" s="1270"/>
      <c r="U5" s="1270"/>
      <c r="V5" s="1270"/>
      <c r="W5" s="1270"/>
      <c r="X5" s="1270"/>
      <c r="Y5" s="1270"/>
      <c r="Z5" s="1270"/>
      <c r="AA5" s="1234" t="s">
        <v>2880</v>
      </c>
      <c r="AB5" s="1273"/>
    </row>
    <row r="6" spans="1:28" s="166" customFormat="1" ht="17.100000000000001" hidden="1" customHeight="1" x14ac:dyDescent="0.2">
      <c r="A6" s="209"/>
      <c r="B6" s="1265"/>
      <c r="C6" s="1221" t="s">
        <v>2881</v>
      </c>
      <c r="D6" s="1266"/>
      <c r="E6" s="1265"/>
      <c r="F6" s="1267"/>
      <c r="G6" s="1281"/>
      <c r="H6" s="1268"/>
      <c r="I6" s="1267"/>
      <c r="J6" s="1275"/>
      <c r="K6" s="1275"/>
      <c r="L6" s="1275"/>
      <c r="M6" s="1267"/>
      <c r="N6" s="1269"/>
      <c r="O6" s="1269"/>
      <c r="P6" s="1269"/>
      <c r="Q6" s="1268"/>
      <c r="R6" s="1268"/>
      <c r="S6" s="1268"/>
      <c r="T6" s="1268"/>
      <c r="U6" s="1268"/>
      <c r="V6" s="1268"/>
      <c r="W6" s="1268"/>
      <c r="X6" s="1268"/>
      <c r="Y6" s="1268"/>
      <c r="Z6" s="1268"/>
      <c r="AA6" s="1224" t="s">
        <v>244</v>
      </c>
      <c r="AB6" s="1268"/>
    </row>
    <row r="7" spans="1:28" s="167" customFormat="1" ht="15" hidden="1" customHeight="1" x14ac:dyDescent="0.2">
      <c r="A7" s="162"/>
      <c r="B7" s="1225"/>
      <c r="C7" s="1226" t="s">
        <v>2882</v>
      </c>
      <c r="D7" s="1227"/>
      <c r="E7" s="1228"/>
      <c r="F7" s="1270"/>
      <c r="G7" s="1282"/>
      <c r="H7" s="1271"/>
      <c r="I7" s="1270"/>
      <c r="J7" s="1272"/>
      <c r="K7" s="1272"/>
      <c r="L7" s="1272"/>
      <c r="M7" s="1273"/>
      <c r="N7" s="1273"/>
      <c r="O7" s="1273"/>
      <c r="P7" s="1273"/>
      <c r="Q7" s="1270"/>
      <c r="R7" s="1270"/>
      <c r="S7" s="1270"/>
      <c r="T7" s="1270"/>
      <c r="U7" s="1270"/>
      <c r="V7" s="1270"/>
      <c r="W7" s="1270"/>
      <c r="X7" s="1270"/>
      <c r="Y7" s="1270"/>
      <c r="Z7" s="1270"/>
      <c r="AA7" s="1230"/>
      <c r="AB7" s="1273"/>
    </row>
    <row r="8" spans="1:28" s="167" customFormat="1" ht="11.1" hidden="1" customHeight="1" x14ac:dyDescent="0.2">
      <c r="A8" s="162"/>
      <c r="B8" s="1228"/>
      <c r="C8" s="1231" t="s">
        <v>2883</v>
      </c>
      <c r="D8" s="1228"/>
      <c r="E8" s="1228"/>
      <c r="F8" s="1271"/>
      <c r="G8" s="1274"/>
      <c r="H8" s="1271"/>
      <c r="I8" s="1271"/>
      <c r="J8" s="1271"/>
      <c r="K8" s="1271"/>
      <c r="L8" s="1271"/>
      <c r="M8" s="1271"/>
      <c r="N8" s="1271"/>
      <c r="O8" s="1271"/>
      <c r="P8" s="1271"/>
      <c r="Q8" s="1280"/>
      <c r="R8" s="1280"/>
      <c r="S8" s="1270"/>
      <c r="T8" s="1270"/>
      <c r="U8" s="1270"/>
      <c r="V8" s="1270"/>
      <c r="W8" s="1270"/>
      <c r="X8" s="1270"/>
      <c r="Y8" s="1270"/>
      <c r="Z8" s="1270"/>
      <c r="AA8" s="1234" t="s">
        <v>2884</v>
      </c>
      <c r="AB8" s="1273"/>
    </row>
    <row r="9" spans="1:28" s="168" customFormat="1" ht="3.95" customHeight="1" x14ac:dyDescent="0.2">
      <c r="A9" s="131"/>
      <c r="B9" s="1222"/>
      <c r="C9" s="1222"/>
      <c r="D9" s="1220"/>
      <c r="E9" s="1220"/>
      <c r="F9" s="1276"/>
      <c r="G9" s="1276"/>
      <c r="H9" s="1276"/>
      <c r="I9" s="1276"/>
      <c r="J9" s="1276"/>
      <c r="K9" s="1276"/>
      <c r="L9" s="1276"/>
      <c r="M9" s="1276"/>
      <c r="N9" s="1276"/>
      <c r="O9" s="1276"/>
      <c r="P9" s="1276"/>
      <c r="Q9" s="1283"/>
      <c r="R9" s="1283"/>
      <c r="S9" s="1277"/>
      <c r="T9" s="1278"/>
      <c r="U9" s="1278"/>
      <c r="V9" s="1278"/>
      <c r="W9" s="1278"/>
      <c r="X9" s="1278"/>
      <c r="Y9" s="1278"/>
      <c r="Z9" s="1278"/>
      <c r="AA9" s="1278"/>
      <c r="AB9" s="1278"/>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2456</v>
      </c>
      <c r="F11" s="227"/>
      <c r="G11" s="227"/>
      <c r="H11" s="387"/>
      <c r="I11" s="227"/>
      <c r="J11" s="227"/>
      <c r="K11" s="227"/>
      <c r="L11" s="227"/>
      <c r="M11" s="228"/>
      <c r="N11" s="228"/>
      <c r="O11" s="228"/>
      <c r="P11" s="228"/>
      <c r="Q11" s="228"/>
      <c r="R11" s="228"/>
      <c r="S11" s="228"/>
      <c r="T11" s="228"/>
      <c r="U11" s="52" t="s">
        <v>1028</v>
      </c>
      <c r="V11" s="228"/>
      <c r="W11" s="53" t="s">
        <v>476</v>
      </c>
      <c r="X11" s="53" t="s">
        <v>477</v>
      </c>
      <c r="Y11" s="53" t="s">
        <v>478</v>
      </c>
      <c r="Z11" s="53" t="s">
        <v>479</v>
      </c>
      <c r="AA11" s="53" t="s">
        <v>1334</v>
      </c>
      <c r="AB11" s="227"/>
    </row>
    <row r="12" spans="1:28" s="9" customFormat="1" ht="9" hidden="1" x14ac:dyDescent="0.2">
      <c r="A12" s="214" t="s">
        <v>782</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650</v>
      </c>
      <c r="D13" s="227"/>
      <c r="E13" s="227" t="s">
        <v>2391</v>
      </c>
      <c r="F13" s="227"/>
      <c r="G13" s="227"/>
      <c r="H13" s="227"/>
      <c r="I13" s="227"/>
      <c r="J13" s="227"/>
      <c r="K13" s="227"/>
      <c r="L13" s="227"/>
      <c r="M13" s="228"/>
      <c r="N13" s="228"/>
      <c r="O13" s="228"/>
      <c r="P13" s="228"/>
      <c r="Q13" s="228"/>
      <c r="R13" s="228"/>
      <c r="S13" s="228"/>
      <c r="T13" s="228"/>
      <c r="U13" s="393">
        <v>0</v>
      </c>
      <c r="V13" s="388"/>
      <c r="W13" s="393">
        <v>0</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7" t="s">
        <v>2710</v>
      </c>
      <c r="O15" s="1357" t="s">
        <v>2709</v>
      </c>
      <c r="P15" s="339"/>
      <c r="Q15" s="1357" t="s">
        <v>460</v>
      </c>
      <c r="R15" s="227"/>
      <c r="S15" s="391" t="s">
        <v>1552</v>
      </c>
      <c r="T15" s="392"/>
      <c r="U15" s="1357" t="s">
        <v>408</v>
      </c>
      <c r="V15" s="227"/>
      <c r="W15" s="391" t="s">
        <v>2603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8"/>
      <c r="O16" s="1358"/>
      <c r="P16" s="339"/>
      <c r="Q16" s="1358"/>
      <c r="R16" s="227"/>
      <c r="S16" s="37" t="s">
        <v>371</v>
      </c>
      <c r="T16" s="37" t="s">
        <v>590</v>
      </c>
      <c r="U16" s="1358"/>
      <c r="V16" s="227"/>
      <c r="W16" s="37" t="s">
        <v>476</v>
      </c>
      <c r="X16" s="37" t="s">
        <v>477</v>
      </c>
      <c r="Y16" s="37" t="s">
        <v>478</v>
      </c>
      <c r="Z16" s="37" t="s">
        <v>479</v>
      </c>
      <c r="AA16" s="37" t="s">
        <v>1334</v>
      </c>
      <c r="AB16" s="227"/>
    </row>
    <row r="17" spans="1:28" s="9" customFormat="1" ht="9" hidden="1" x14ac:dyDescent="0.2">
      <c r="A17" s="214" t="s">
        <v>782</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782</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2491</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1099</v>
      </c>
      <c r="O20" s="13" t="s">
        <v>1099</v>
      </c>
      <c r="P20" s="341"/>
      <c r="Q20" s="13" t="s">
        <v>1099</v>
      </c>
      <c r="R20" s="228"/>
      <c r="S20" s="78" t="s">
        <v>1099</v>
      </c>
      <c r="T20" s="78" t="s">
        <v>1099</v>
      </c>
      <c r="U20" s="78" t="s">
        <v>1099</v>
      </c>
      <c r="V20" s="228"/>
      <c r="W20" s="78" t="s">
        <v>1099</v>
      </c>
      <c r="X20" s="78" t="s">
        <v>1099</v>
      </c>
      <c r="Y20" s="78" t="s">
        <v>1099</v>
      </c>
      <c r="Z20" s="78" t="s">
        <v>1099</v>
      </c>
      <c r="AA20" s="78" t="s">
        <v>1099</v>
      </c>
      <c r="AB20" s="227"/>
    </row>
    <row r="21" spans="1:28" s="7" customFormat="1" ht="9" customHeight="1" x14ac:dyDescent="0.2">
      <c r="A21" s="214"/>
      <c r="B21" s="234"/>
      <c r="C21" s="197" t="s">
        <v>1185</v>
      </c>
      <c r="D21" s="234"/>
      <c r="E21" s="227" t="s">
        <v>1035</v>
      </c>
      <c r="F21" s="227"/>
      <c r="G21" s="227"/>
      <c r="H21" s="227"/>
      <c r="I21" s="227"/>
      <c r="J21" s="227"/>
      <c r="K21" s="227"/>
      <c r="L21" s="227"/>
      <c r="M21" s="228" t="s">
        <v>2219</v>
      </c>
      <c r="N21" s="334">
        <v>15349331660</v>
      </c>
      <c r="O21" s="334">
        <v>15349331660</v>
      </c>
      <c r="P21" s="541"/>
      <c r="Q21" s="364">
        <v>60643037</v>
      </c>
      <c r="R21" s="394"/>
      <c r="S21" s="334">
        <v>0</v>
      </c>
      <c r="T21" s="334">
        <v>60643037</v>
      </c>
      <c r="U21" s="334">
        <v>0</v>
      </c>
      <c r="V21" s="394"/>
      <c r="W21" s="111"/>
      <c r="X21" s="111"/>
      <c r="Y21" s="111"/>
      <c r="Z21" s="111"/>
      <c r="AA21" s="111"/>
      <c r="AB21" s="227"/>
    </row>
    <row r="22" spans="1:28" s="9" customFormat="1" ht="9" customHeight="1" x14ac:dyDescent="0.2">
      <c r="A22" s="214"/>
      <c r="B22" s="227"/>
      <c r="C22" s="197" t="s">
        <v>1186</v>
      </c>
      <c r="D22" s="227"/>
      <c r="E22" s="227" t="s">
        <v>2099</v>
      </c>
      <c r="F22" s="227"/>
      <c r="G22" s="227"/>
      <c r="H22" s="227"/>
      <c r="I22" s="227"/>
      <c r="J22" s="227"/>
      <c r="K22" s="227"/>
      <c r="L22" s="227"/>
      <c r="M22" s="228" t="s">
        <v>2219</v>
      </c>
      <c r="N22" s="334">
        <v>70629700</v>
      </c>
      <c r="O22" s="334">
        <v>70629700</v>
      </c>
      <c r="P22" s="541"/>
      <c r="Q22" s="364">
        <v>465272</v>
      </c>
      <c r="R22" s="394"/>
      <c r="S22" s="334">
        <v>0</v>
      </c>
      <c r="T22" s="334">
        <v>465272</v>
      </c>
      <c r="U22" s="334">
        <v>0</v>
      </c>
      <c r="V22" s="394"/>
      <c r="W22" s="111"/>
      <c r="X22" s="111"/>
      <c r="Y22" s="111"/>
      <c r="Z22" s="111"/>
      <c r="AA22" s="111"/>
      <c r="AB22" s="227"/>
    </row>
    <row r="23" spans="1:28" s="7" customFormat="1" ht="9" customHeight="1" x14ac:dyDescent="0.2">
      <c r="A23" s="214"/>
      <c r="B23" s="234"/>
      <c r="C23" s="197" t="s">
        <v>1707</v>
      </c>
      <c r="D23" s="234"/>
      <c r="E23" s="227" t="s">
        <v>183</v>
      </c>
      <c r="F23" s="227"/>
      <c r="G23" s="227"/>
      <c r="H23" s="227"/>
      <c r="I23" s="227"/>
      <c r="J23" s="227"/>
      <c r="K23" s="227"/>
      <c r="L23" s="227"/>
      <c r="M23" s="228" t="s">
        <v>2219</v>
      </c>
      <c r="N23" s="334">
        <v>8652200</v>
      </c>
      <c r="O23" s="334">
        <v>2163050</v>
      </c>
      <c r="P23" s="541"/>
      <c r="Q23" s="364">
        <v>7935</v>
      </c>
      <c r="R23" s="394"/>
      <c r="S23" s="334">
        <v>0</v>
      </c>
      <c r="T23" s="334">
        <v>7935</v>
      </c>
      <c r="U23" s="334">
        <v>0</v>
      </c>
      <c r="V23" s="394"/>
      <c r="W23" s="111"/>
      <c r="X23" s="111"/>
      <c r="Y23" s="111"/>
      <c r="Z23" s="111"/>
      <c r="AA23" s="111"/>
      <c r="AB23" s="227"/>
    </row>
    <row r="24" spans="1:28" s="7" customFormat="1" ht="9" customHeight="1" x14ac:dyDescent="0.2">
      <c r="A24" s="214"/>
      <c r="B24" s="234"/>
      <c r="C24" s="197" t="s">
        <v>1187</v>
      </c>
      <c r="D24" s="234"/>
      <c r="E24" s="227" t="s">
        <v>426</v>
      </c>
      <c r="F24" s="227"/>
      <c r="G24" s="227"/>
      <c r="H24" s="227"/>
      <c r="I24" s="227"/>
      <c r="J24" s="227"/>
      <c r="K24" s="227"/>
      <c r="L24" s="227"/>
      <c r="M24" s="228" t="s">
        <v>2219</v>
      </c>
      <c r="N24" s="334">
        <v>46834780</v>
      </c>
      <c r="O24" s="334">
        <v>11708695</v>
      </c>
      <c r="P24" s="541"/>
      <c r="Q24" s="364">
        <v>42311</v>
      </c>
      <c r="R24" s="394"/>
      <c r="S24" s="334">
        <v>0</v>
      </c>
      <c r="T24" s="334">
        <v>42311</v>
      </c>
      <c r="U24" s="334">
        <v>0</v>
      </c>
      <c r="V24" s="394"/>
      <c r="W24" s="111"/>
      <c r="X24" s="111"/>
      <c r="Y24" s="111"/>
      <c r="Z24" s="111"/>
      <c r="AA24" s="111"/>
      <c r="AB24" s="227"/>
    </row>
    <row r="25" spans="1:28" s="7" customFormat="1" ht="9" customHeight="1" x14ac:dyDescent="0.2">
      <c r="A25" s="214"/>
      <c r="B25" s="234"/>
      <c r="C25" s="240" t="s">
        <v>538</v>
      </c>
      <c r="D25" s="234"/>
      <c r="E25" s="228"/>
      <c r="F25" s="228"/>
      <c r="G25" s="228"/>
      <c r="H25" s="228"/>
      <c r="I25" s="228"/>
      <c r="J25" s="228"/>
      <c r="K25" s="353" t="s">
        <v>1071</v>
      </c>
      <c r="L25" s="228"/>
      <c r="M25" s="228"/>
      <c r="N25" s="334">
        <v>15475448340</v>
      </c>
      <c r="O25" s="334">
        <v>15433833105</v>
      </c>
      <c r="P25" s="541"/>
      <c r="Q25" s="364">
        <v>61158555</v>
      </c>
      <c r="R25" s="394"/>
      <c r="S25" s="334">
        <v>0</v>
      </c>
      <c r="T25" s="334">
        <v>61158555</v>
      </c>
      <c r="U25" s="334">
        <v>0</v>
      </c>
      <c r="V25" s="394"/>
      <c r="W25" s="334">
        <v>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1279</v>
      </c>
      <c r="D27" s="227"/>
      <c r="E27" s="227" t="s">
        <v>1998</v>
      </c>
      <c r="F27" s="227"/>
      <c r="G27" s="227"/>
      <c r="H27" s="227"/>
      <c r="I27" s="227"/>
      <c r="J27" s="227"/>
      <c r="K27" s="227"/>
      <c r="L27" s="227"/>
      <c r="M27" s="228" t="s">
        <v>2219</v>
      </c>
      <c r="N27" s="334">
        <v>781105457</v>
      </c>
      <c r="O27" s="334">
        <v>848621100</v>
      </c>
      <c r="P27" s="541"/>
      <c r="Q27" s="364">
        <v>4875749</v>
      </c>
      <c r="R27" s="394"/>
      <c r="S27" s="334">
        <v>0</v>
      </c>
      <c r="T27" s="334">
        <v>4875749</v>
      </c>
      <c r="U27" s="334">
        <v>0</v>
      </c>
      <c r="V27" s="394"/>
      <c r="W27" s="334">
        <v>0</v>
      </c>
      <c r="X27" s="334">
        <v>0</v>
      </c>
      <c r="Y27" s="334">
        <v>0</v>
      </c>
      <c r="Z27" s="334">
        <v>0</v>
      </c>
      <c r="AA27" s="334">
        <v>0</v>
      </c>
      <c r="AB27" s="227"/>
    </row>
    <row r="28" spans="1:28" s="9" customFormat="1" ht="9" customHeight="1" x14ac:dyDescent="0.2">
      <c r="A28" s="214"/>
      <c r="B28" s="227"/>
      <c r="C28" s="197" t="s">
        <v>692</v>
      </c>
      <c r="D28" s="227"/>
      <c r="E28" s="389" t="s">
        <v>181</v>
      </c>
      <c r="F28" s="227"/>
      <c r="G28" s="227"/>
      <c r="H28" s="389"/>
      <c r="I28" s="227"/>
      <c r="J28" s="227"/>
      <c r="K28" s="227"/>
      <c r="L28" s="227"/>
      <c r="M28" s="228" t="s">
        <v>2219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693</v>
      </c>
      <c r="D29" s="227"/>
      <c r="E29" s="389" t="s">
        <v>2373</v>
      </c>
      <c r="F29" s="227"/>
      <c r="G29" s="227"/>
      <c r="H29" s="389"/>
      <c r="I29" s="227"/>
      <c r="J29" s="227"/>
      <c r="K29" s="227"/>
      <c r="L29" s="227"/>
      <c r="M29" s="228" t="s">
        <v>2219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694</v>
      </c>
      <c r="D30" s="227"/>
      <c r="E30" s="389" t="s">
        <v>2374</v>
      </c>
      <c r="F30" s="227"/>
      <c r="G30" s="227"/>
      <c r="H30" s="389"/>
      <c r="I30" s="227"/>
      <c r="J30" s="227"/>
      <c r="K30" s="227"/>
      <c r="L30" s="227"/>
      <c r="M30" s="228" t="s">
        <v>2219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539</v>
      </c>
      <c r="D31" s="227"/>
      <c r="E31" s="228"/>
      <c r="F31" s="228"/>
      <c r="G31" s="228"/>
      <c r="H31" s="228"/>
      <c r="I31" s="228"/>
      <c r="J31" s="228"/>
      <c r="K31" s="353" t="s">
        <v>1071</v>
      </c>
      <c r="L31" s="228"/>
      <c r="M31" s="228"/>
      <c r="N31" s="334">
        <v>781105457</v>
      </c>
      <c r="O31" s="334">
        <v>848621100</v>
      </c>
      <c r="P31" s="541"/>
      <c r="Q31" s="364">
        <v>4875749</v>
      </c>
      <c r="R31" s="394"/>
      <c r="S31" s="334">
        <v>0</v>
      </c>
      <c r="T31" s="334">
        <v>4875749</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1962</v>
      </c>
      <c r="D33" s="227"/>
      <c r="E33" s="227" t="s">
        <v>2265</v>
      </c>
      <c r="F33" s="227"/>
      <c r="G33" s="227"/>
      <c r="H33" s="227"/>
      <c r="I33" s="227"/>
      <c r="J33" s="227"/>
      <c r="K33" s="227"/>
      <c r="L33" s="227"/>
      <c r="M33" s="228" t="s">
        <v>2219</v>
      </c>
      <c r="N33" s="334">
        <v>77341315</v>
      </c>
      <c r="O33" s="334">
        <v>82984588</v>
      </c>
      <c r="P33" s="541"/>
      <c r="Q33" s="364">
        <v>411173</v>
      </c>
      <c r="R33" s="394"/>
      <c r="S33" s="334">
        <v>0</v>
      </c>
      <c r="T33" s="334">
        <v>411173</v>
      </c>
      <c r="U33" s="334">
        <v>0</v>
      </c>
      <c r="V33" s="394"/>
      <c r="W33" s="334">
        <v>0</v>
      </c>
      <c r="X33" s="334">
        <v>0</v>
      </c>
      <c r="Y33" s="334">
        <v>0</v>
      </c>
      <c r="Z33" s="334">
        <v>0</v>
      </c>
      <c r="AA33" s="334">
        <v>0</v>
      </c>
      <c r="AB33" s="227"/>
    </row>
    <row r="34" spans="1:28" s="9" customFormat="1" ht="9" customHeight="1" x14ac:dyDescent="0.2">
      <c r="A34" s="214"/>
      <c r="B34" s="227"/>
      <c r="C34" s="197" t="s">
        <v>1963</v>
      </c>
      <c r="D34" s="227"/>
      <c r="E34" s="389" t="s">
        <v>2266</v>
      </c>
      <c r="F34" s="227"/>
      <c r="G34" s="227"/>
      <c r="H34" s="389"/>
      <c r="I34" s="227"/>
      <c r="J34" s="227"/>
      <c r="K34" s="227"/>
      <c r="L34" s="227"/>
      <c r="M34" s="228" t="s">
        <v>2219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540</v>
      </c>
      <c r="D35" s="227"/>
      <c r="E35" s="228"/>
      <c r="F35" s="228"/>
      <c r="G35" s="228"/>
      <c r="H35" s="228"/>
      <c r="I35" s="228"/>
      <c r="J35" s="228"/>
      <c r="K35" s="353" t="s">
        <v>1071</v>
      </c>
      <c r="L35" s="228"/>
      <c r="M35" s="228"/>
      <c r="N35" s="334">
        <v>77341315</v>
      </c>
      <c r="O35" s="334">
        <v>82984588</v>
      </c>
      <c r="P35" s="541"/>
      <c r="Q35" s="364">
        <v>411173</v>
      </c>
      <c r="R35" s="394"/>
      <c r="S35" s="334">
        <v>0</v>
      </c>
      <c r="T35" s="334">
        <v>411173</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1966</v>
      </c>
      <c r="D37" s="234"/>
      <c r="E37" s="227" t="s">
        <v>2519</v>
      </c>
      <c r="F37" s="227"/>
      <c r="G37" s="227"/>
      <c r="H37" s="227"/>
      <c r="I37" s="227"/>
      <c r="J37" s="227"/>
      <c r="K37" s="227"/>
      <c r="L37" s="227"/>
      <c r="M37" s="228" t="s">
        <v>2219</v>
      </c>
      <c r="N37" s="334">
        <v>53113000</v>
      </c>
      <c r="O37" s="334">
        <v>37179100</v>
      </c>
      <c r="P37" s="541"/>
      <c r="Q37" s="364">
        <v>148892</v>
      </c>
      <c r="R37" s="394"/>
      <c r="S37" s="334">
        <v>0</v>
      </c>
      <c r="T37" s="334">
        <v>148892</v>
      </c>
      <c r="U37" s="334">
        <v>0</v>
      </c>
      <c r="V37" s="394"/>
      <c r="W37" s="334">
        <v>0</v>
      </c>
      <c r="X37" s="334">
        <v>0</v>
      </c>
      <c r="Y37" s="334">
        <v>0</v>
      </c>
      <c r="Z37" s="334">
        <v>0</v>
      </c>
      <c r="AA37" s="334">
        <v>0</v>
      </c>
      <c r="AB37" s="227"/>
    </row>
    <row r="38" spans="1:28" s="7" customFormat="1" ht="9" customHeight="1" x14ac:dyDescent="0.2">
      <c r="A38" s="214"/>
      <c r="B38" s="234"/>
      <c r="C38" s="197" t="s">
        <v>1967</v>
      </c>
      <c r="D38" s="234"/>
      <c r="E38" s="227" t="s">
        <v>2520</v>
      </c>
      <c r="F38" s="227"/>
      <c r="G38" s="227"/>
      <c r="H38" s="227"/>
      <c r="I38" s="227"/>
      <c r="J38" s="227"/>
      <c r="K38" s="227"/>
      <c r="L38" s="227"/>
      <c r="M38" s="228" t="s">
        <v>2219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1595</v>
      </c>
      <c r="D39" s="234"/>
      <c r="E39" s="227" t="s">
        <v>2126</v>
      </c>
      <c r="F39" s="227"/>
      <c r="G39" s="227"/>
      <c r="H39" s="227"/>
      <c r="I39" s="227"/>
      <c r="J39" s="227"/>
      <c r="K39" s="227"/>
      <c r="L39" s="227"/>
      <c r="M39" s="228" t="s">
        <v>2219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541</v>
      </c>
      <c r="D40" s="234"/>
      <c r="E40" s="227" t="s">
        <v>2229</v>
      </c>
      <c r="F40" s="227"/>
      <c r="G40" s="227"/>
      <c r="H40" s="227"/>
      <c r="I40" s="227"/>
      <c r="J40" s="227"/>
      <c r="K40" s="227"/>
      <c r="L40" s="227"/>
      <c r="M40" s="228" t="s">
        <v>2219</v>
      </c>
      <c r="N40" s="34"/>
      <c r="O40" s="34"/>
      <c r="P40" s="394"/>
      <c r="Q40" s="364">
        <v>1240644</v>
      </c>
      <c r="R40" s="394"/>
      <c r="S40" s="334">
        <v>0</v>
      </c>
      <c r="T40" s="334">
        <v>1240644</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542</v>
      </c>
      <c r="D42" s="234"/>
      <c r="E42" s="227"/>
      <c r="F42" s="227"/>
      <c r="G42" s="227"/>
      <c r="H42" s="227"/>
      <c r="I42" s="227"/>
      <c r="J42" s="227"/>
      <c r="K42" s="237" t="s">
        <v>1593</v>
      </c>
      <c r="L42" s="227"/>
      <c r="M42" s="227" t="s">
        <v>2219</v>
      </c>
      <c r="N42" s="34"/>
      <c r="O42" s="34"/>
      <c r="P42" s="542"/>
      <c r="Q42" s="364">
        <v>67835013</v>
      </c>
      <c r="R42" s="394"/>
      <c r="S42" s="364">
        <v>0</v>
      </c>
      <c r="T42" s="364">
        <v>67835013</v>
      </c>
      <c r="U42" s="364">
        <v>0</v>
      </c>
      <c r="V42" s="394"/>
      <c r="W42" s="364">
        <v>0</v>
      </c>
      <c r="X42" s="364">
        <v>0</v>
      </c>
      <c r="Y42" s="364">
        <v>0</v>
      </c>
      <c r="Z42" s="364">
        <v>0</v>
      </c>
      <c r="AA42" s="364">
        <v>0</v>
      </c>
      <c r="AB42" s="227"/>
    </row>
    <row r="43" spans="1:28" s="7" customFormat="1" ht="9" customHeight="1" x14ac:dyDescent="0.2">
      <c r="A43" s="214"/>
      <c r="B43" s="234"/>
      <c r="C43" s="240" t="s">
        <v>543</v>
      </c>
      <c r="D43" s="234"/>
      <c r="E43" s="227" t="s">
        <v>1913</v>
      </c>
      <c r="F43" s="227"/>
      <c r="G43" s="227"/>
      <c r="H43" s="227"/>
      <c r="I43" s="227"/>
      <c r="J43" s="227"/>
      <c r="K43" s="227"/>
      <c r="L43" s="227"/>
      <c r="M43" s="228" t="s">
        <v>2219</v>
      </c>
      <c r="N43" s="34"/>
      <c r="O43" s="34"/>
      <c r="P43" s="394"/>
      <c r="Q43" s="364">
        <v>928525</v>
      </c>
      <c r="R43" s="394"/>
      <c r="S43" s="334">
        <v>0</v>
      </c>
      <c r="T43" s="334">
        <v>928525</v>
      </c>
      <c r="U43" s="334">
        <v>0</v>
      </c>
      <c r="V43" s="394"/>
      <c r="W43" s="111"/>
      <c r="X43" s="111"/>
      <c r="Y43" s="111"/>
      <c r="Z43" s="111"/>
      <c r="AA43" s="111"/>
      <c r="AB43" s="227"/>
    </row>
    <row r="44" spans="1:28" s="7" customFormat="1" ht="9" customHeight="1" x14ac:dyDescent="0.2">
      <c r="A44" s="214"/>
      <c r="B44" s="234"/>
      <c r="C44" s="240" t="s">
        <v>2830</v>
      </c>
      <c r="D44" s="234"/>
      <c r="E44" s="227" t="s">
        <v>1584</v>
      </c>
      <c r="F44" s="227"/>
      <c r="G44" s="227"/>
      <c r="H44" s="227"/>
      <c r="I44" s="227"/>
      <c r="J44" s="227"/>
      <c r="K44" s="227"/>
      <c r="L44" s="227"/>
      <c r="M44" s="228" t="s">
        <v>2219</v>
      </c>
      <c r="N44" s="34"/>
      <c r="O44" s="34"/>
      <c r="P44" s="394"/>
      <c r="Q44" s="364">
        <v>29950</v>
      </c>
      <c r="R44" s="394"/>
      <c r="S44" s="334">
        <v>0</v>
      </c>
      <c r="T44" s="334">
        <v>29950</v>
      </c>
      <c r="U44" s="334">
        <v>0</v>
      </c>
      <c r="V44" s="394"/>
      <c r="W44" s="111"/>
      <c r="X44" s="111"/>
      <c r="Y44" s="111"/>
      <c r="Z44" s="111"/>
      <c r="AA44" s="111"/>
      <c r="AB44" s="227"/>
    </row>
    <row r="45" spans="1:28" s="9" customFormat="1" ht="9.6" customHeight="1" x14ac:dyDescent="0.2">
      <c r="A45" s="95"/>
      <c r="B45" s="227"/>
      <c r="C45" s="240" t="s">
        <v>1141</v>
      </c>
      <c r="D45" s="227"/>
      <c r="E45" s="227"/>
      <c r="F45" s="227"/>
      <c r="G45" s="227"/>
      <c r="H45" s="227"/>
      <c r="I45" s="227"/>
      <c r="J45" s="233"/>
      <c r="K45" s="237" t="s">
        <v>1594</v>
      </c>
      <c r="L45" s="233"/>
      <c r="M45" s="227" t="s">
        <v>2219</v>
      </c>
      <c r="N45" s="364">
        <v>16387008112</v>
      </c>
      <c r="O45" s="364">
        <v>16402617893</v>
      </c>
      <c r="P45" s="541"/>
      <c r="Q45" s="364">
        <v>68793488</v>
      </c>
      <c r="R45" s="394"/>
      <c r="S45" s="364">
        <v>0</v>
      </c>
      <c r="T45" s="364">
        <v>68793488</v>
      </c>
      <c r="U45" s="364">
        <v>0</v>
      </c>
      <c r="V45" s="394"/>
      <c r="W45" s="364">
        <v>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2455</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7" t="s">
        <v>411</v>
      </c>
      <c r="O49" s="1357" t="s">
        <v>2711</v>
      </c>
      <c r="P49" s="339"/>
      <c r="Q49" s="1357" t="s">
        <v>22</v>
      </c>
      <c r="R49" s="227"/>
      <c r="S49" s="391" t="s">
        <v>1109</v>
      </c>
      <c r="T49" s="392"/>
      <c r="U49" s="1357" t="s">
        <v>1110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8"/>
      <c r="O50" s="1358"/>
      <c r="P50" s="339"/>
      <c r="Q50" s="1358"/>
      <c r="R50" s="227"/>
      <c r="S50" s="37" t="s">
        <v>371</v>
      </c>
      <c r="T50" s="37" t="s">
        <v>590</v>
      </c>
      <c r="U50" s="1358"/>
      <c r="V50" s="227"/>
      <c r="W50" s="227"/>
      <c r="X50" s="227"/>
      <c r="Y50" s="227"/>
      <c r="Z50" s="227"/>
      <c r="AA50" s="227"/>
      <c r="AB50" s="227"/>
    </row>
    <row r="51" spans="1:28" s="9" customFormat="1" ht="9" hidden="1" customHeight="1" x14ac:dyDescent="0.2">
      <c r="A51" s="214" t="s">
        <v>782</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782</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2491</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1099</v>
      </c>
      <c r="O54" s="13" t="s">
        <v>1099</v>
      </c>
      <c r="P54" s="341"/>
      <c r="Q54" s="13" t="s">
        <v>1099</v>
      </c>
      <c r="R54" s="228"/>
      <c r="S54" s="78" t="s">
        <v>1099</v>
      </c>
      <c r="T54" s="78" t="s">
        <v>1099</v>
      </c>
      <c r="U54" s="78" t="s">
        <v>1099</v>
      </c>
      <c r="V54" s="228"/>
      <c r="W54" s="228"/>
      <c r="X54" s="228"/>
      <c r="Y54" s="228"/>
      <c r="Z54" s="228"/>
      <c r="AA54" s="228"/>
      <c r="AB54" s="227"/>
    </row>
    <row r="55" spans="1:28" s="7" customFormat="1" ht="9" customHeight="1" x14ac:dyDescent="0.2">
      <c r="A55" s="214"/>
      <c r="B55" s="234"/>
      <c r="C55" s="197" t="s">
        <v>1705</v>
      </c>
      <c r="D55" s="234"/>
      <c r="E55" s="227" t="s">
        <v>1035</v>
      </c>
      <c r="F55" s="227"/>
      <c r="G55" s="227"/>
      <c r="H55" s="227"/>
      <c r="I55" s="227"/>
      <c r="J55" s="227"/>
      <c r="K55" s="227"/>
      <c r="L55" s="227"/>
      <c r="M55" s="228" t="s">
        <v>2219</v>
      </c>
      <c r="N55" s="334">
        <v>20844798</v>
      </c>
      <c r="O55" s="334">
        <v>20844798</v>
      </c>
      <c r="P55" s="541"/>
      <c r="Q55" s="364">
        <v>85233</v>
      </c>
      <c r="R55" s="394"/>
      <c r="S55" s="334">
        <v>0</v>
      </c>
      <c r="T55" s="334">
        <v>85233</v>
      </c>
      <c r="U55" s="334">
        <v>0</v>
      </c>
      <c r="V55" s="228"/>
      <c r="W55" s="228"/>
      <c r="X55" s="228"/>
      <c r="Y55" s="228"/>
      <c r="Z55" s="228"/>
      <c r="AA55" s="228"/>
      <c r="AB55" s="227"/>
    </row>
    <row r="56" spans="1:28" s="9" customFormat="1" ht="9" customHeight="1" x14ac:dyDescent="0.2">
      <c r="A56" s="214"/>
      <c r="B56" s="227"/>
      <c r="C56" s="197" t="s">
        <v>531</v>
      </c>
      <c r="D56" s="227"/>
      <c r="E56" s="227" t="s">
        <v>2099</v>
      </c>
      <c r="F56" s="227"/>
      <c r="G56" s="227"/>
      <c r="H56" s="227"/>
      <c r="I56" s="227"/>
      <c r="J56" s="227"/>
      <c r="K56" s="227"/>
      <c r="L56" s="227"/>
      <c r="M56" s="228" t="s">
        <v>2219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2453</v>
      </c>
      <c r="D57" s="227"/>
      <c r="E57" s="227" t="s">
        <v>183</v>
      </c>
      <c r="F57" s="227"/>
      <c r="G57" s="227"/>
      <c r="H57" s="227"/>
      <c r="I57" s="227"/>
      <c r="J57" s="227"/>
      <c r="K57" s="227"/>
      <c r="L57" s="227"/>
      <c r="M57" s="228" t="s">
        <v>2219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2454</v>
      </c>
      <c r="D58" s="227"/>
      <c r="E58" s="227" t="s">
        <v>426</v>
      </c>
      <c r="F58" s="227"/>
      <c r="G58" s="227"/>
      <c r="H58" s="227"/>
      <c r="I58" s="227"/>
      <c r="J58" s="227"/>
      <c r="K58" s="227"/>
      <c r="L58" s="227"/>
      <c r="M58" s="228" t="s">
        <v>2219</v>
      </c>
      <c r="N58" s="334">
        <v>1431000</v>
      </c>
      <c r="O58" s="334">
        <v>357750</v>
      </c>
      <c r="P58" s="541"/>
      <c r="Q58" s="364">
        <v>1378</v>
      </c>
      <c r="R58" s="394"/>
      <c r="S58" s="334">
        <v>0</v>
      </c>
      <c r="T58" s="334">
        <v>1378</v>
      </c>
      <c r="U58" s="334">
        <v>0</v>
      </c>
      <c r="V58" s="228"/>
      <c r="W58" s="228"/>
      <c r="X58" s="228"/>
      <c r="Y58" s="228"/>
      <c r="Z58" s="228"/>
      <c r="AA58" s="228"/>
      <c r="AB58" s="227"/>
    </row>
    <row r="59" spans="1:28" s="7" customFormat="1" ht="9" customHeight="1" x14ac:dyDescent="0.2">
      <c r="A59" s="214"/>
      <c r="B59" s="234"/>
      <c r="C59" s="240" t="s">
        <v>544</v>
      </c>
      <c r="D59" s="234"/>
      <c r="E59" s="228"/>
      <c r="F59" s="228"/>
      <c r="G59" s="228"/>
      <c r="H59" s="228"/>
      <c r="I59" s="228"/>
      <c r="J59" s="228"/>
      <c r="K59" s="353" t="s">
        <v>1071</v>
      </c>
      <c r="L59" s="228"/>
      <c r="M59" s="228"/>
      <c r="N59" s="334">
        <v>22275798</v>
      </c>
      <c r="O59" s="334">
        <v>21202548</v>
      </c>
      <c r="P59" s="541"/>
      <c r="Q59" s="364">
        <v>86611</v>
      </c>
      <c r="R59" s="394"/>
      <c r="S59" s="334">
        <v>0</v>
      </c>
      <c r="T59" s="334">
        <v>86611</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1449</v>
      </c>
      <c r="D61" s="227"/>
      <c r="E61" s="227" t="s">
        <v>1998</v>
      </c>
      <c r="F61" s="227"/>
      <c r="G61" s="227"/>
      <c r="H61" s="227"/>
      <c r="I61" s="227"/>
      <c r="J61" s="227"/>
      <c r="K61" s="227"/>
      <c r="L61" s="227"/>
      <c r="M61" s="228" t="s">
        <v>2219</v>
      </c>
      <c r="N61" s="334">
        <v>99568591</v>
      </c>
      <c r="O61" s="334">
        <v>109501492</v>
      </c>
      <c r="P61" s="541"/>
      <c r="Q61" s="364">
        <v>600584</v>
      </c>
      <c r="R61" s="394"/>
      <c r="S61" s="334">
        <v>0</v>
      </c>
      <c r="T61" s="334">
        <v>600584</v>
      </c>
      <c r="U61" s="334">
        <v>0</v>
      </c>
      <c r="V61" s="228"/>
      <c r="W61" s="228"/>
      <c r="X61" s="228"/>
      <c r="Y61" s="228"/>
      <c r="Z61" s="228"/>
      <c r="AA61" s="228"/>
      <c r="AB61" s="227"/>
    </row>
    <row r="62" spans="1:28" s="9" customFormat="1" ht="9" customHeight="1" x14ac:dyDescent="0.2">
      <c r="A62" s="214"/>
      <c r="B62" s="227"/>
      <c r="C62" s="197" t="s">
        <v>532</v>
      </c>
      <c r="D62" s="227"/>
      <c r="E62" s="389" t="s">
        <v>181</v>
      </c>
      <c r="F62" s="227"/>
      <c r="G62" s="227"/>
      <c r="H62" s="389"/>
      <c r="I62" s="227"/>
      <c r="J62" s="227"/>
      <c r="K62" s="227"/>
      <c r="L62" s="227"/>
      <c r="M62" s="228" t="s">
        <v>2219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533</v>
      </c>
      <c r="D63" s="227"/>
      <c r="E63" s="389" t="s">
        <v>2373</v>
      </c>
      <c r="F63" s="227"/>
      <c r="G63" s="227"/>
      <c r="H63" s="389"/>
      <c r="I63" s="227"/>
      <c r="J63" s="227"/>
      <c r="K63" s="227"/>
      <c r="L63" s="227"/>
      <c r="M63" s="228" t="s">
        <v>2219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534</v>
      </c>
      <c r="D64" s="227"/>
      <c r="E64" s="389" t="s">
        <v>2374</v>
      </c>
      <c r="F64" s="227"/>
      <c r="G64" s="227"/>
      <c r="H64" s="389"/>
      <c r="I64" s="227"/>
      <c r="J64" s="227"/>
      <c r="K64" s="227"/>
      <c r="L64" s="227"/>
      <c r="M64" s="228" t="s">
        <v>2219</v>
      </c>
      <c r="N64" s="334">
        <v>0</v>
      </c>
      <c r="O64" s="334">
        <v>0</v>
      </c>
      <c r="P64" s="541"/>
      <c r="Q64" s="364">
        <v>0</v>
      </c>
      <c r="R64" s="394"/>
      <c r="S64" s="334">
        <v>0</v>
      </c>
      <c r="T64" s="334">
        <v>0</v>
      </c>
      <c r="U64" s="334">
        <v>0</v>
      </c>
      <c r="V64" s="228"/>
      <c r="W64" s="238" t="s">
        <v>963</v>
      </c>
      <c r="X64" s="228"/>
      <c r="Y64" s="228"/>
      <c r="Z64" s="228"/>
      <c r="AA64" s="228"/>
      <c r="AB64" s="227"/>
    </row>
    <row r="65" spans="1:28" s="9" customFormat="1" ht="9" customHeight="1" x14ac:dyDescent="0.2">
      <c r="A65" s="214"/>
      <c r="B65" s="227"/>
      <c r="C65" s="240" t="s">
        <v>545</v>
      </c>
      <c r="D65" s="227"/>
      <c r="E65" s="228"/>
      <c r="F65" s="228"/>
      <c r="G65" s="228"/>
      <c r="H65" s="228"/>
      <c r="I65" s="228"/>
      <c r="J65" s="228"/>
      <c r="K65" s="353" t="s">
        <v>1071</v>
      </c>
      <c r="L65" s="228"/>
      <c r="M65" s="228"/>
      <c r="N65" s="334">
        <v>99568591</v>
      </c>
      <c r="O65" s="334">
        <v>109501492</v>
      </c>
      <c r="P65" s="541"/>
      <c r="Q65" s="364">
        <v>600584</v>
      </c>
      <c r="R65" s="394"/>
      <c r="S65" s="334">
        <v>0</v>
      </c>
      <c r="T65" s="334">
        <v>600584</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535</v>
      </c>
      <c r="D67" s="227"/>
      <c r="E67" s="227" t="s">
        <v>2265</v>
      </c>
      <c r="F67" s="227"/>
      <c r="G67" s="227"/>
      <c r="H67" s="227"/>
      <c r="I67" s="227"/>
      <c r="J67" s="227"/>
      <c r="K67" s="227"/>
      <c r="L67" s="227"/>
      <c r="M67" s="228" t="s">
        <v>2219</v>
      </c>
      <c r="N67" s="334">
        <v>1600300</v>
      </c>
      <c r="O67" s="334">
        <v>1282510</v>
      </c>
      <c r="P67" s="541"/>
      <c r="Q67" s="364">
        <v>6534</v>
      </c>
      <c r="R67" s="394"/>
      <c r="S67" s="334">
        <v>0</v>
      </c>
      <c r="T67" s="334">
        <v>6534</v>
      </c>
      <c r="U67" s="334">
        <v>0</v>
      </c>
      <c r="V67" s="228"/>
      <c r="W67" s="228"/>
      <c r="X67" s="228"/>
      <c r="Y67" s="228"/>
      <c r="Z67" s="228"/>
      <c r="AA67" s="228"/>
      <c r="AB67" s="227"/>
    </row>
    <row r="68" spans="1:28" s="9" customFormat="1" ht="9" customHeight="1" x14ac:dyDescent="0.2">
      <c r="A68" s="214"/>
      <c r="B68" s="227"/>
      <c r="C68" s="197" t="s">
        <v>1869</v>
      </c>
      <c r="D68" s="227"/>
      <c r="E68" s="389" t="s">
        <v>2266</v>
      </c>
      <c r="F68" s="227"/>
      <c r="G68" s="227"/>
      <c r="H68" s="389"/>
      <c r="I68" s="227"/>
      <c r="J68" s="227"/>
      <c r="K68" s="227"/>
      <c r="L68" s="227"/>
      <c r="M68" s="228" t="s">
        <v>2219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546</v>
      </c>
      <c r="D69" s="227"/>
      <c r="E69" s="228"/>
      <c r="F69" s="228"/>
      <c r="G69" s="228"/>
      <c r="H69" s="228"/>
      <c r="I69" s="228"/>
      <c r="J69" s="228"/>
      <c r="K69" s="353" t="s">
        <v>1071</v>
      </c>
      <c r="L69" s="228"/>
      <c r="M69" s="228"/>
      <c r="N69" s="334">
        <v>1600300</v>
      </c>
      <c r="O69" s="334">
        <v>1282510</v>
      </c>
      <c r="P69" s="541"/>
      <c r="Q69" s="364">
        <v>6534</v>
      </c>
      <c r="R69" s="394"/>
      <c r="S69" s="334">
        <v>0</v>
      </c>
      <c r="T69" s="334">
        <v>6534</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536</v>
      </c>
      <c r="D71" s="234"/>
      <c r="E71" s="227" t="s">
        <v>2519</v>
      </c>
      <c r="F71" s="227"/>
      <c r="G71" s="227"/>
      <c r="H71" s="227"/>
      <c r="I71" s="227"/>
      <c r="J71" s="227"/>
      <c r="K71" s="227"/>
      <c r="L71" s="227"/>
      <c r="M71" s="228" t="s">
        <v>2219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1483</v>
      </c>
      <c r="D72" s="234"/>
      <c r="E72" s="227" t="s">
        <v>2520</v>
      </c>
      <c r="F72" s="227"/>
      <c r="G72" s="227"/>
      <c r="H72" s="227"/>
      <c r="I72" s="227"/>
      <c r="J72" s="227"/>
      <c r="K72" s="227"/>
      <c r="L72" s="227"/>
      <c r="M72" s="228" t="s">
        <v>2219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647</v>
      </c>
      <c r="D73" s="234"/>
      <c r="E73" s="227" t="s">
        <v>1454</v>
      </c>
      <c r="F73" s="227"/>
      <c r="G73" s="227"/>
      <c r="H73" s="227"/>
      <c r="I73" s="227"/>
      <c r="J73" s="227"/>
      <c r="K73" s="227"/>
      <c r="L73" s="227"/>
      <c r="M73" s="228" t="s">
        <v>2219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648</v>
      </c>
      <c r="D75" s="234"/>
      <c r="E75" s="228"/>
      <c r="F75" s="228"/>
      <c r="G75" s="228"/>
      <c r="H75" s="228"/>
      <c r="I75" s="228"/>
      <c r="J75" s="228"/>
      <c r="K75" s="237" t="s">
        <v>1593</v>
      </c>
      <c r="L75" s="228"/>
      <c r="M75" s="228"/>
      <c r="N75" s="34"/>
      <c r="O75" s="34"/>
      <c r="P75" s="542"/>
      <c r="Q75" s="364">
        <v>693729</v>
      </c>
      <c r="R75" s="394"/>
      <c r="S75" s="364">
        <v>0</v>
      </c>
      <c r="T75" s="364">
        <v>693729</v>
      </c>
      <c r="U75" s="364">
        <v>0</v>
      </c>
      <c r="V75" s="228"/>
      <c r="W75" s="228"/>
      <c r="X75" s="228"/>
      <c r="Y75" s="228"/>
      <c r="Z75" s="228"/>
      <c r="AA75" s="228"/>
      <c r="AB75" s="227"/>
    </row>
    <row r="76" spans="1:28" s="7" customFormat="1" ht="9" customHeight="1" x14ac:dyDescent="0.2">
      <c r="A76" s="214"/>
      <c r="B76" s="234"/>
      <c r="C76" s="240" t="s">
        <v>649</v>
      </c>
      <c r="D76" s="234"/>
      <c r="E76" s="227" t="s">
        <v>675</v>
      </c>
      <c r="F76" s="227"/>
      <c r="G76" s="227"/>
      <c r="H76" s="227"/>
      <c r="I76" s="227"/>
      <c r="J76" s="227"/>
      <c r="K76" s="227"/>
      <c r="L76" s="227"/>
      <c r="M76" s="228" t="s">
        <v>2219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2831</v>
      </c>
      <c r="D77" s="234"/>
      <c r="E77" s="227" t="s">
        <v>2708</v>
      </c>
      <c r="F77" s="227"/>
      <c r="G77" s="227"/>
      <c r="H77" s="227"/>
      <c r="I77" s="227"/>
      <c r="J77" s="227"/>
      <c r="K77" s="227"/>
      <c r="L77" s="227"/>
      <c r="M77" s="228" t="s">
        <v>2219</v>
      </c>
      <c r="N77" s="34"/>
      <c r="O77" s="34"/>
      <c r="P77" s="394"/>
      <c r="Q77" s="364">
        <v>27153</v>
      </c>
      <c r="R77" s="394"/>
      <c r="S77" s="334">
        <v>0</v>
      </c>
      <c r="T77" s="334">
        <v>27153</v>
      </c>
      <c r="U77" s="334">
        <v>0</v>
      </c>
      <c r="V77" s="228"/>
      <c r="W77" s="228"/>
      <c r="X77" s="228"/>
      <c r="Y77" s="228"/>
      <c r="Z77" s="228"/>
      <c r="AA77" s="228"/>
      <c r="AB77" s="227"/>
    </row>
    <row r="78" spans="1:28" s="9" customFormat="1" ht="9.6" customHeight="1" x14ac:dyDescent="0.2">
      <c r="A78" s="95"/>
      <c r="B78" s="227"/>
      <c r="C78" s="240" t="s">
        <v>513</v>
      </c>
      <c r="D78" s="227"/>
      <c r="E78" s="228"/>
      <c r="F78" s="228"/>
      <c r="G78" s="228"/>
      <c r="H78" s="228"/>
      <c r="I78" s="228"/>
      <c r="J78" s="228"/>
      <c r="K78" s="237" t="s">
        <v>1594</v>
      </c>
      <c r="L78" s="228"/>
      <c r="M78" s="228"/>
      <c r="N78" s="334">
        <v>123444689</v>
      </c>
      <c r="O78" s="334">
        <v>131986550</v>
      </c>
      <c r="P78" s="541"/>
      <c r="Q78" s="364">
        <v>720882</v>
      </c>
      <c r="R78" s="394"/>
      <c r="S78" s="364">
        <v>0</v>
      </c>
      <c r="T78" s="364">
        <v>720882</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P1"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8"/>
      <c r="B1" s="201"/>
      <c r="C1" s="795" t="s">
        <v>2874</v>
      </c>
      <c r="D1" s="201"/>
      <c r="E1" s="162"/>
      <c r="F1" s="203" t="s">
        <v>2012</v>
      </c>
      <c r="G1" s="203" t="s">
        <v>782</v>
      </c>
      <c r="H1" s="162" t="s">
        <v>2012</v>
      </c>
      <c r="I1" s="203"/>
      <c r="J1" s="203"/>
      <c r="K1" s="203"/>
      <c r="L1" s="203" t="s">
        <v>782</v>
      </c>
      <c r="M1" s="203"/>
      <c r="N1" s="162"/>
      <c r="O1" s="203"/>
      <c r="P1" s="203"/>
      <c r="Q1" s="203"/>
      <c r="R1" s="203"/>
      <c r="S1" s="203"/>
      <c r="T1" s="204"/>
      <c r="U1" s="204"/>
      <c r="V1" s="203"/>
      <c r="W1" s="203"/>
      <c r="X1" s="203"/>
      <c r="Y1" s="203"/>
      <c r="Z1" s="203"/>
      <c r="AA1" s="203"/>
      <c r="AB1" s="203"/>
      <c r="AC1" s="203"/>
      <c r="AD1" s="823">
        <v>42893.548081365698</v>
      </c>
      <c r="AE1" s="203"/>
    </row>
    <row r="2" spans="1:31" s="150" customFormat="1" ht="6" customHeight="1" x14ac:dyDescent="0.2">
      <c r="A2" s="213"/>
      <c r="B2" s="1259"/>
      <c r="C2" s="1219" t="s">
        <v>2605</v>
      </c>
      <c r="D2" s="1260"/>
      <c r="E2" s="1259"/>
      <c r="F2" s="1261"/>
      <c r="G2" s="1261"/>
      <c r="H2" s="1262"/>
      <c r="I2" s="1261"/>
      <c r="J2" s="1261"/>
      <c r="K2" s="1263"/>
      <c r="L2" s="1263"/>
      <c r="M2" s="1263"/>
      <c r="N2" s="1262"/>
      <c r="O2" s="1263"/>
      <c r="P2" s="1261"/>
      <c r="Q2" s="1261"/>
      <c r="R2" s="1261"/>
      <c r="S2" s="1263"/>
      <c r="T2" s="1262"/>
      <c r="U2" s="1262"/>
      <c r="V2" s="1262"/>
      <c r="W2" s="1262"/>
      <c r="X2" s="1262"/>
      <c r="Y2" s="1262"/>
      <c r="Z2" s="1262"/>
      <c r="AA2" s="1262"/>
      <c r="AB2" s="1262"/>
      <c r="AC2" s="1262"/>
      <c r="AD2" s="1279"/>
      <c r="AE2" s="1262"/>
    </row>
    <row r="3" spans="1:31" s="151" customFormat="1" ht="17.100000000000001" customHeight="1" x14ac:dyDescent="0.2">
      <c r="A3" s="209"/>
      <c r="B3" s="1265"/>
      <c r="C3" s="1221" t="s">
        <v>2877</v>
      </c>
      <c r="D3" s="1266"/>
      <c r="E3" s="1265"/>
      <c r="F3" s="1267"/>
      <c r="G3" s="1267"/>
      <c r="H3" s="1268"/>
      <c r="I3" s="1267"/>
      <c r="J3" s="1267"/>
      <c r="K3" s="1269"/>
      <c r="L3" s="1269"/>
      <c r="M3" s="1269"/>
      <c r="N3" s="1268"/>
      <c r="O3" s="1269"/>
      <c r="P3" s="1267"/>
      <c r="Q3" s="1267"/>
      <c r="R3" s="1267"/>
      <c r="S3" s="1269"/>
      <c r="T3" s="1268"/>
      <c r="U3" s="1268"/>
      <c r="V3" s="1268"/>
      <c r="W3" s="1268"/>
      <c r="X3" s="1268"/>
      <c r="Y3" s="1268"/>
      <c r="Z3" s="1268"/>
      <c r="AA3" s="1268"/>
      <c r="AB3" s="1268"/>
      <c r="AC3" s="1268"/>
      <c r="AD3" s="1224" t="s">
        <v>243</v>
      </c>
      <c r="AE3" s="1268"/>
    </row>
    <row r="4" spans="1:31" s="146" customFormat="1" ht="15" customHeight="1" x14ac:dyDescent="0.2">
      <c r="A4" s="162"/>
      <c r="B4" s="1225"/>
      <c r="C4" s="1226" t="s">
        <v>2878</v>
      </c>
      <c r="D4" s="1227"/>
      <c r="E4" s="1228"/>
      <c r="F4" s="1270"/>
      <c r="G4" s="1270"/>
      <c r="H4" s="1271"/>
      <c r="I4" s="1270"/>
      <c r="J4" s="1270"/>
      <c r="K4" s="1272"/>
      <c r="L4" s="1272"/>
      <c r="M4" s="1272"/>
      <c r="N4" s="1271"/>
      <c r="O4" s="1272"/>
      <c r="P4" s="1273"/>
      <c r="Q4" s="1273"/>
      <c r="R4" s="1273"/>
      <c r="S4" s="1273"/>
      <c r="T4" s="1270"/>
      <c r="U4" s="1270"/>
      <c r="V4" s="1270"/>
      <c r="W4" s="1270"/>
      <c r="X4" s="1270"/>
      <c r="Y4" s="1270"/>
      <c r="Z4" s="1270"/>
      <c r="AA4" s="1270"/>
      <c r="AB4" s="1270"/>
      <c r="AC4" s="1270"/>
      <c r="AD4" s="1230" t="s">
        <v>84</v>
      </c>
      <c r="AE4" s="1273"/>
    </row>
    <row r="5" spans="1:31" s="146" customFormat="1" ht="11.1" customHeight="1" x14ac:dyDescent="0.2">
      <c r="A5" s="162"/>
      <c r="B5" s="1228"/>
      <c r="C5" s="1231" t="s">
        <v>2879</v>
      </c>
      <c r="D5" s="1228"/>
      <c r="E5" s="1228"/>
      <c r="F5" s="1271"/>
      <c r="G5" s="1274"/>
      <c r="H5" s="1271"/>
      <c r="I5" s="1274"/>
      <c r="J5" s="1274"/>
      <c r="K5" s="1274"/>
      <c r="L5" s="1274"/>
      <c r="M5" s="1274"/>
      <c r="N5" s="1271"/>
      <c r="O5" s="1271"/>
      <c r="P5" s="1271"/>
      <c r="Q5" s="1271"/>
      <c r="R5" s="1271"/>
      <c r="S5" s="1271"/>
      <c r="T5" s="1280"/>
      <c r="U5" s="1280"/>
      <c r="V5" s="1270"/>
      <c r="W5" s="1270"/>
      <c r="X5" s="1270"/>
      <c r="Y5" s="1270"/>
      <c r="Z5" s="1270"/>
      <c r="AA5" s="1270"/>
      <c r="AB5" s="1270"/>
      <c r="AC5" s="1270"/>
      <c r="AD5" s="1234" t="s">
        <v>2880</v>
      </c>
      <c r="AE5" s="1273"/>
    </row>
    <row r="6" spans="1:31" s="166" customFormat="1" ht="17.100000000000001" hidden="1" customHeight="1" x14ac:dyDescent="0.2">
      <c r="A6" s="209"/>
      <c r="B6" s="1265"/>
      <c r="C6" s="1221" t="s">
        <v>2881</v>
      </c>
      <c r="D6" s="1266"/>
      <c r="E6" s="1265"/>
      <c r="F6" s="1267"/>
      <c r="G6" s="1267"/>
      <c r="H6" s="1268"/>
      <c r="I6" s="1267"/>
      <c r="J6" s="1267"/>
      <c r="K6" s="1281"/>
      <c r="L6" s="1281"/>
      <c r="M6" s="1281"/>
      <c r="N6" s="1268"/>
      <c r="O6" s="1275"/>
      <c r="P6" s="1267"/>
      <c r="Q6" s="1267"/>
      <c r="R6" s="1267"/>
      <c r="S6" s="1269"/>
      <c r="T6" s="1268"/>
      <c r="U6" s="1268"/>
      <c r="V6" s="1268"/>
      <c r="W6" s="1268"/>
      <c r="X6" s="1268"/>
      <c r="Y6" s="1268"/>
      <c r="Z6" s="1268"/>
      <c r="AA6" s="1268"/>
      <c r="AB6" s="1268"/>
      <c r="AC6" s="1268"/>
      <c r="AD6" s="1224" t="s">
        <v>244</v>
      </c>
      <c r="AE6" s="1268"/>
    </row>
    <row r="7" spans="1:31" s="167" customFormat="1" ht="15" hidden="1" customHeight="1" x14ac:dyDescent="0.2">
      <c r="A7" s="162"/>
      <c r="B7" s="1225"/>
      <c r="C7" s="1226" t="s">
        <v>2882</v>
      </c>
      <c r="D7" s="1227"/>
      <c r="E7" s="1228"/>
      <c r="F7" s="1270"/>
      <c r="G7" s="1270"/>
      <c r="H7" s="1271"/>
      <c r="I7" s="1270"/>
      <c r="J7" s="1270"/>
      <c r="K7" s="1282"/>
      <c r="L7" s="1282"/>
      <c r="M7" s="1282"/>
      <c r="N7" s="1271"/>
      <c r="O7" s="1272"/>
      <c r="P7" s="1273"/>
      <c r="Q7" s="1273"/>
      <c r="R7" s="1273"/>
      <c r="S7" s="1273"/>
      <c r="T7" s="1270"/>
      <c r="U7" s="1270"/>
      <c r="V7" s="1270"/>
      <c r="W7" s="1270"/>
      <c r="X7" s="1270"/>
      <c r="Y7" s="1270"/>
      <c r="Z7" s="1270"/>
      <c r="AA7" s="1270"/>
      <c r="AB7" s="1270"/>
      <c r="AC7" s="1270"/>
      <c r="AD7" s="1230"/>
      <c r="AE7" s="1273"/>
    </row>
    <row r="8" spans="1:31" s="167" customFormat="1" ht="11.1" hidden="1" customHeight="1" x14ac:dyDescent="0.2">
      <c r="A8" s="162"/>
      <c r="B8" s="1228"/>
      <c r="C8" s="1231" t="s">
        <v>2883</v>
      </c>
      <c r="D8" s="1228"/>
      <c r="E8" s="1228"/>
      <c r="F8" s="1271"/>
      <c r="G8" s="1271"/>
      <c r="H8" s="1271"/>
      <c r="I8" s="1271"/>
      <c r="J8" s="1271"/>
      <c r="K8" s="1274"/>
      <c r="L8" s="1274"/>
      <c r="M8" s="1274"/>
      <c r="N8" s="1271"/>
      <c r="O8" s="1271"/>
      <c r="P8" s="1271"/>
      <c r="Q8" s="1271"/>
      <c r="R8" s="1271"/>
      <c r="S8" s="1271"/>
      <c r="T8" s="1280"/>
      <c r="U8" s="1280"/>
      <c r="V8" s="1270"/>
      <c r="W8" s="1270"/>
      <c r="X8" s="1270"/>
      <c r="Y8" s="1270"/>
      <c r="Z8" s="1270"/>
      <c r="AA8" s="1270"/>
      <c r="AB8" s="1270"/>
      <c r="AC8" s="1270"/>
      <c r="AD8" s="1234" t="s">
        <v>2884</v>
      </c>
      <c r="AE8" s="1273"/>
    </row>
    <row r="9" spans="1:31" s="168" customFormat="1" ht="3.95" customHeight="1" x14ac:dyDescent="0.2">
      <c r="A9" s="131"/>
      <c r="B9" s="1222"/>
      <c r="C9" s="1222"/>
      <c r="D9" s="1220"/>
      <c r="E9" s="1220"/>
      <c r="F9" s="1276"/>
      <c r="G9" s="1276"/>
      <c r="H9" s="1276"/>
      <c r="I9" s="1276"/>
      <c r="J9" s="1276"/>
      <c r="K9" s="1276"/>
      <c r="L9" s="1276"/>
      <c r="M9" s="1276"/>
      <c r="N9" s="1276"/>
      <c r="O9" s="1276"/>
      <c r="P9" s="1276"/>
      <c r="Q9" s="1276"/>
      <c r="R9" s="1276"/>
      <c r="S9" s="1276"/>
      <c r="T9" s="1283"/>
      <c r="U9" s="1283"/>
      <c r="V9" s="1277"/>
      <c r="W9" s="1278"/>
      <c r="X9" s="1278"/>
      <c r="Y9" s="1278"/>
      <c r="Z9" s="1278"/>
      <c r="AA9" s="1278"/>
      <c r="AB9" s="1278"/>
      <c r="AC9" s="1278"/>
      <c r="AD9" s="1278"/>
      <c r="AE9" s="1278"/>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100</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2656</v>
      </c>
      <c r="O13" s="11"/>
      <c r="P13" s="12"/>
      <c r="Q13" s="228"/>
      <c r="R13" s="1357" t="s">
        <v>246</v>
      </c>
      <c r="S13" s="1357" t="s">
        <v>2505</v>
      </c>
      <c r="T13" s="1357" t="s">
        <v>247</v>
      </c>
      <c r="U13" s="228"/>
      <c r="V13" s="39" t="s">
        <v>2655</v>
      </c>
      <c r="W13" s="11"/>
      <c r="X13" s="12"/>
      <c r="Y13" s="228"/>
      <c r="Z13" s="39" t="s">
        <v>2506</v>
      </c>
      <c r="AA13" s="11"/>
      <c r="AB13" s="11"/>
      <c r="AC13" s="11"/>
      <c r="AD13" s="12"/>
      <c r="AE13" s="227"/>
    </row>
    <row r="14" spans="1:31" s="4" customFormat="1" ht="18" x14ac:dyDescent="0.2">
      <c r="A14" s="95"/>
      <c r="B14" s="227"/>
      <c r="C14" s="197"/>
      <c r="D14" s="193"/>
      <c r="E14" s="234" t="s">
        <v>245</v>
      </c>
      <c r="F14" s="227"/>
      <c r="G14" s="227"/>
      <c r="H14" s="227"/>
      <c r="I14" s="514"/>
      <c r="J14" s="227"/>
      <c r="K14" s="227"/>
      <c r="L14" s="227"/>
      <c r="M14" s="227"/>
      <c r="N14" s="37" t="s">
        <v>371</v>
      </c>
      <c r="O14" s="37" t="s">
        <v>590</v>
      </c>
      <c r="P14" s="37" t="s">
        <v>409</v>
      </c>
      <c r="Q14" s="284"/>
      <c r="R14" s="1359"/>
      <c r="S14" s="1359"/>
      <c r="T14" s="1359"/>
      <c r="U14" s="284"/>
      <c r="V14" s="37" t="s">
        <v>371</v>
      </c>
      <c r="W14" s="37" t="s">
        <v>590</v>
      </c>
      <c r="X14" s="37" t="s">
        <v>409</v>
      </c>
      <c r="Y14" s="284"/>
      <c r="Z14" s="10" t="s">
        <v>2105</v>
      </c>
      <c r="AA14" s="10" t="s">
        <v>1031</v>
      </c>
      <c r="AB14" s="10" t="s">
        <v>2277</v>
      </c>
      <c r="AC14" s="10" t="s">
        <v>2278</v>
      </c>
      <c r="AD14" s="10" t="s">
        <v>1334</v>
      </c>
      <c r="AE14" s="227"/>
    </row>
    <row r="15" spans="1:31" s="4" customFormat="1" hidden="1" x14ac:dyDescent="0.2">
      <c r="A15" s="95" t="s">
        <v>782</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782</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1099</v>
      </c>
      <c r="O18" s="13" t="s">
        <v>1099</v>
      </c>
      <c r="P18" s="47" t="s">
        <v>1099</v>
      </c>
      <c r="Q18" s="228"/>
      <c r="R18" s="13" t="s">
        <v>1099</v>
      </c>
      <c r="S18" s="13" t="s">
        <v>1099</v>
      </c>
      <c r="T18" s="13" t="s">
        <v>1099</v>
      </c>
      <c r="U18" s="228"/>
      <c r="V18" s="13" t="s">
        <v>1099</v>
      </c>
      <c r="W18" s="13" t="s">
        <v>1099</v>
      </c>
      <c r="X18" s="47" t="s">
        <v>1099</v>
      </c>
      <c r="Y18" s="228"/>
      <c r="Z18" s="47" t="s">
        <v>1099</v>
      </c>
      <c r="AA18" s="47" t="s">
        <v>1099</v>
      </c>
      <c r="AB18" s="47" t="s">
        <v>1099</v>
      </c>
      <c r="AC18" s="47" t="s">
        <v>1099</v>
      </c>
      <c r="AD18" s="47" t="s">
        <v>1099</v>
      </c>
      <c r="AE18" s="227"/>
    </row>
    <row r="19" spans="1:31" s="4" customFormat="1" ht="9.9499999999999993" customHeight="1" x14ac:dyDescent="0.2">
      <c r="A19" s="95"/>
      <c r="B19" s="227"/>
      <c r="C19" s="197" t="s">
        <v>163</v>
      </c>
      <c r="D19" s="193"/>
      <c r="E19" s="234" t="s">
        <v>485</v>
      </c>
      <c r="F19" s="227"/>
      <c r="G19" s="227"/>
      <c r="H19" s="227"/>
      <c r="I19" s="514"/>
      <c r="J19" s="227"/>
      <c r="K19" s="228"/>
      <c r="L19" s="228"/>
      <c r="M19" s="228" t="s">
        <v>2219</v>
      </c>
      <c r="N19" s="593"/>
      <c r="O19" s="593">
        <v>264103</v>
      </c>
      <c r="P19" s="593"/>
      <c r="Q19" s="594"/>
      <c r="R19" s="595">
        <v>264103</v>
      </c>
      <c r="S19" s="593"/>
      <c r="T19" s="597">
        <v>264103</v>
      </c>
      <c r="U19" s="594"/>
      <c r="V19" s="593"/>
      <c r="W19" s="593">
        <v>264103</v>
      </c>
      <c r="X19" s="593"/>
      <c r="Y19" s="594"/>
      <c r="Z19" s="593"/>
      <c r="AA19" s="593"/>
      <c r="AB19" s="593"/>
      <c r="AC19" s="593"/>
      <c r="AD19" s="593"/>
      <c r="AE19" s="227"/>
    </row>
    <row r="20" spans="1:31" s="4" customFormat="1" ht="9.9499999999999993" customHeight="1" x14ac:dyDescent="0.2">
      <c r="A20" s="95"/>
      <c r="B20" s="227"/>
      <c r="C20" s="197" t="s">
        <v>2193</v>
      </c>
      <c r="D20" s="193"/>
      <c r="E20" s="234" t="s">
        <v>486</v>
      </c>
      <c r="F20" s="227"/>
      <c r="G20" s="227"/>
      <c r="H20" s="227"/>
      <c r="I20" s="514"/>
      <c r="J20" s="227"/>
      <c r="K20" s="228"/>
      <c r="L20" s="228"/>
      <c r="M20" s="228" t="s">
        <v>2219</v>
      </c>
      <c r="N20" s="593"/>
      <c r="O20" s="593">
        <v>9990</v>
      </c>
      <c r="P20" s="593"/>
      <c r="Q20" s="594"/>
      <c r="R20" s="595">
        <v>9990</v>
      </c>
      <c r="S20" s="593"/>
      <c r="T20" s="597">
        <v>9990</v>
      </c>
      <c r="U20" s="594"/>
      <c r="V20" s="593"/>
      <c r="W20" s="593">
        <v>9990</v>
      </c>
      <c r="X20" s="593"/>
      <c r="Y20" s="594"/>
      <c r="Z20" s="593"/>
      <c r="AA20" s="593"/>
      <c r="AB20" s="593"/>
      <c r="AC20" s="593"/>
      <c r="AD20" s="593"/>
      <c r="AE20" s="227"/>
    </row>
    <row r="21" spans="1:31" s="4" customFormat="1" ht="9.9499999999999993" customHeight="1" x14ac:dyDescent="0.2">
      <c r="A21" s="95"/>
      <c r="B21" s="227"/>
      <c r="C21" s="197"/>
      <c r="D21" s="193"/>
      <c r="E21" s="234" t="s">
        <v>2384</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2548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2194</v>
      </c>
      <c r="D23" s="193"/>
      <c r="E23" s="583" t="s">
        <v>763</v>
      </c>
      <c r="F23" s="227"/>
      <c r="G23" s="227"/>
      <c r="H23" s="583"/>
      <c r="I23" s="514"/>
      <c r="J23" s="227"/>
      <c r="K23" s="228"/>
      <c r="L23" s="228"/>
      <c r="M23" s="228" t="s">
        <v>2219</v>
      </c>
      <c r="N23" s="593"/>
      <c r="O23" s="593"/>
      <c r="P23" s="593"/>
      <c r="Q23" s="594"/>
      <c r="R23" s="595">
        <v>0</v>
      </c>
      <c r="S23" s="593"/>
      <c r="T23" s="597">
        <v>0</v>
      </c>
      <c r="U23" s="594"/>
      <c r="V23" s="593"/>
      <c r="W23" s="593">
        <v>0</v>
      </c>
      <c r="X23" s="593"/>
      <c r="Y23" s="594"/>
      <c r="Z23" s="593"/>
      <c r="AA23" s="593"/>
      <c r="AB23" s="593"/>
      <c r="AC23" s="593"/>
      <c r="AD23" s="593"/>
      <c r="AE23" s="227"/>
    </row>
    <row r="24" spans="1:31" s="4" customFormat="1" ht="9.9499999999999993" customHeight="1" x14ac:dyDescent="0.2">
      <c r="A24" s="95"/>
      <c r="B24" s="227"/>
      <c r="C24" s="197" t="s">
        <v>1142</v>
      </c>
      <c r="D24" s="193"/>
      <c r="E24" s="583" t="s">
        <v>2370</v>
      </c>
      <c r="F24" s="227"/>
      <c r="G24" s="227"/>
      <c r="H24" s="583"/>
      <c r="I24" s="514"/>
      <c r="J24" s="227"/>
      <c r="K24" s="228"/>
      <c r="L24" s="228"/>
      <c r="M24" s="228" t="s">
        <v>2219</v>
      </c>
      <c r="N24" s="593"/>
      <c r="O24" s="593">
        <v>301495</v>
      </c>
      <c r="P24" s="593"/>
      <c r="Q24" s="594"/>
      <c r="R24" s="595">
        <v>301495</v>
      </c>
      <c r="S24" s="593"/>
      <c r="T24" s="597">
        <v>301495</v>
      </c>
      <c r="U24" s="594"/>
      <c r="V24" s="593"/>
      <c r="W24" s="593">
        <v>301495</v>
      </c>
      <c r="X24" s="593"/>
      <c r="Y24" s="594"/>
      <c r="Z24" s="593"/>
      <c r="AA24" s="593"/>
      <c r="AB24" s="593"/>
      <c r="AC24" s="593"/>
      <c r="AD24" s="593"/>
      <c r="AE24" s="227"/>
    </row>
    <row r="25" spans="1:31" s="4" customFormat="1" ht="9.9499999999999993" customHeight="1" x14ac:dyDescent="0.2">
      <c r="A25" s="95"/>
      <c r="B25" s="227"/>
      <c r="C25" s="197" t="s">
        <v>1143</v>
      </c>
      <c r="D25" s="193"/>
      <c r="E25" s="389" t="s">
        <v>2014</v>
      </c>
      <c r="F25" s="227"/>
      <c r="G25" s="227"/>
      <c r="H25" s="389"/>
      <c r="I25" s="514"/>
      <c r="J25" s="227"/>
      <c r="K25" s="228"/>
      <c r="L25" s="228"/>
      <c r="M25" s="228" t="s">
        <v>2219</v>
      </c>
      <c r="N25" s="595">
        <v>0</v>
      </c>
      <c r="O25" s="595">
        <v>3686</v>
      </c>
      <c r="P25" s="595">
        <v>0</v>
      </c>
      <c r="Q25" s="594"/>
      <c r="R25" s="595">
        <v>3686</v>
      </c>
      <c r="S25" s="593"/>
      <c r="T25" s="597">
        <v>3686</v>
      </c>
      <c r="U25" s="594"/>
      <c r="V25" s="593"/>
      <c r="W25" s="593">
        <v>3686</v>
      </c>
      <c r="X25" s="593"/>
      <c r="Y25" s="594"/>
      <c r="Z25" s="593"/>
      <c r="AA25" s="593"/>
      <c r="AB25" s="593"/>
      <c r="AC25" s="593"/>
      <c r="AD25" s="593"/>
      <c r="AE25" s="227"/>
    </row>
    <row r="26" spans="1:31" s="4" customFormat="1" ht="9.9499999999999993" customHeight="1" x14ac:dyDescent="0.2">
      <c r="A26" s="95"/>
      <c r="B26" s="227"/>
      <c r="C26" s="197" t="s">
        <v>2048</v>
      </c>
      <c r="D26" s="193"/>
      <c r="E26" s="389" t="s">
        <v>2515</v>
      </c>
      <c r="F26" s="227"/>
      <c r="G26" s="227"/>
      <c r="H26" s="389"/>
      <c r="I26" s="514"/>
      <c r="J26" s="227"/>
      <c r="K26" s="228"/>
      <c r="L26" s="228"/>
      <c r="M26" s="228" t="s">
        <v>2219</v>
      </c>
      <c r="N26" s="595">
        <v>0</v>
      </c>
      <c r="O26" s="595">
        <v>0</v>
      </c>
      <c r="P26" s="595">
        <v>0</v>
      </c>
      <c r="Q26" s="594"/>
      <c r="R26" s="595">
        <v>0</v>
      </c>
      <c r="S26" s="593"/>
      <c r="T26" s="597">
        <v>0</v>
      </c>
      <c r="U26" s="594"/>
      <c r="V26" s="593"/>
      <c r="W26" s="593">
        <v>0</v>
      </c>
      <c r="X26" s="593"/>
      <c r="Y26" s="594"/>
      <c r="Z26" s="593"/>
      <c r="AA26" s="593"/>
      <c r="AB26" s="593"/>
      <c r="AC26" s="593"/>
      <c r="AD26" s="593"/>
      <c r="AE26" s="227"/>
    </row>
    <row r="27" spans="1:31" s="4" customFormat="1" ht="9.9499999999999993" customHeight="1" x14ac:dyDescent="0.2">
      <c r="A27" s="95"/>
      <c r="B27" s="227"/>
      <c r="C27" s="197" t="s">
        <v>2049</v>
      </c>
      <c r="D27" s="193"/>
      <c r="E27" s="389" t="s">
        <v>2516</v>
      </c>
      <c r="F27" s="227"/>
      <c r="G27" s="227"/>
      <c r="H27" s="389"/>
      <c r="I27" s="514"/>
      <c r="J27" s="227"/>
      <c r="K27" s="228"/>
      <c r="L27" s="228"/>
      <c r="M27" s="228" t="s">
        <v>2219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2517</v>
      </c>
      <c r="D28" s="193"/>
      <c r="E28" s="389" t="s">
        <v>2047</v>
      </c>
      <c r="F28" s="227"/>
      <c r="G28" s="227"/>
      <c r="H28" s="389"/>
      <c r="I28" s="514"/>
      <c r="J28" s="227"/>
      <c r="K28" s="228"/>
      <c r="L28" s="228"/>
      <c r="M28" s="228" t="s">
        <v>2219</v>
      </c>
      <c r="N28" s="595">
        <v>0</v>
      </c>
      <c r="O28" s="595">
        <v>23467</v>
      </c>
      <c r="P28" s="595">
        <v>0</v>
      </c>
      <c r="Q28" s="594"/>
      <c r="R28" s="595">
        <v>23467</v>
      </c>
      <c r="S28" s="593"/>
      <c r="T28" s="597">
        <v>23467</v>
      </c>
      <c r="U28" s="594"/>
      <c r="V28" s="593"/>
      <c r="W28" s="593">
        <v>23467</v>
      </c>
      <c r="X28" s="593"/>
      <c r="Y28" s="594"/>
      <c r="Z28" s="593"/>
      <c r="AA28" s="593"/>
      <c r="AB28" s="593"/>
      <c r="AC28" s="593"/>
      <c r="AD28" s="593"/>
      <c r="AE28" s="227"/>
    </row>
    <row r="29" spans="1:31" s="4" customFormat="1" ht="9.9499999999999993" customHeight="1" x14ac:dyDescent="0.2">
      <c r="A29" s="95"/>
      <c r="B29" s="227"/>
      <c r="C29" s="197" t="s">
        <v>1144</v>
      </c>
      <c r="D29" s="193"/>
      <c r="E29" s="389" t="s">
        <v>1334</v>
      </c>
      <c r="F29" s="227"/>
      <c r="G29" s="227"/>
      <c r="H29" s="389"/>
      <c r="I29" s="532"/>
      <c r="J29" s="227" t="s">
        <v>2457</v>
      </c>
      <c r="K29" s="228"/>
      <c r="L29" s="228"/>
      <c r="M29" s="228" t="s">
        <v>2219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2173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2195</v>
      </c>
      <c r="D31" s="193"/>
      <c r="E31" s="389" t="s">
        <v>764</v>
      </c>
      <c r="F31" s="227"/>
      <c r="G31" s="227"/>
      <c r="H31" s="389"/>
      <c r="I31" s="514"/>
      <c r="J31" s="227"/>
      <c r="K31" s="228"/>
      <c r="L31" s="228"/>
      <c r="M31" s="228" t="s">
        <v>2219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2197</v>
      </c>
      <c r="D32" s="193"/>
      <c r="E32" s="389" t="s">
        <v>2623</v>
      </c>
      <c r="F32" s="227"/>
      <c r="G32" s="227"/>
      <c r="H32" s="389"/>
      <c r="I32" s="514"/>
      <c r="J32" s="227"/>
      <c r="K32" s="228"/>
      <c r="L32" s="228"/>
      <c r="M32" s="228" t="s">
        <v>2219</v>
      </c>
      <c r="N32" s="593"/>
      <c r="O32" s="593">
        <v>5341</v>
      </c>
      <c r="P32" s="593"/>
      <c r="Q32" s="594"/>
      <c r="R32" s="595">
        <v>5341</v>
      </c>
      <c r="S32" s="593"/>
      <c r="T32" s="597">
        <v>5341</v>
      </c>
      <c r="U32" s="594"/>
      <c r="V32" s="593"/>
      <c r="W32" s="593">
        <v>5341</v>
      </c>
      <c r="X32" s="593"/>
      <c r="Y32" s="594"/>
      <c r="Z32" s="593"/>
      <c r="AA32" s="593"/>
      <c r="AB32" s="593"/>
      <c r="AC32" s="593"/>
      <c r="AD32" s="593"/>
      <c r="AE32" s="227"/>
    </row>
    <row r="33" spans="1:31" s="4" customFormat="1" ht="9.9499999999999993" customHeight="1" x14ac:dyDescent="0.2">
      <c r="A33" s="95"/>
      <c r="B33" s="227"/>
      <c r="C33" s="197" t="s">
        <v>1298</v>
      </c>
      <c r="D33" s="193"/>
      <c r="E33" s="389" t="s">
        <v>2515</v>
      </c>
      <c r="F33" s="227"/>
      <c r="G33" s="227"/>
      <c r="H33" s="389"/>
      <c r="I33" s="514"/>
      <c r="J33" s="227"/>
      <c r="K33" s="228"/>
      <c r="L33" s="228"/>
      <c r="M33" s="228" t="s">
        <v>2219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1299</v>
      </c>
      <c r="D34" s="193"/>
      <c r="E34" s="389" t="s">
        <v>2516</v>
      </c>
      <c r="F34" s="227"/>
      <c r="G34" s="227"/>
      <c r="H34" s="389"/>
      <c r="I34" s="514"/>
      <c r="J34" s="227"/>
      <c r="K34" s="228"/>
      <c r="L34" s="228"/>
      <c r="M34" s="228" t="s">
        <v>2219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2518</v>
      </c>
      <c r="D35" s="193"/>
      <c r="E35" s="389" t="s">
        <v>141</v>
      </c>
      <c r="F35" s="227"/>
      <c r="G35" s="227"/>
      <c r="H35" s="389"/>
      <c r="I35" s="514"/>
      <c r="J35" s="227"/>
      <c r="K35" s="228"/>
      <c r="L35" s="228"/>
      <c r="M35" s="228" t="s">
        <v>2219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1145</v>
      </c>
      <c r="D36" s="193"/>
      <c r="E36" s="389" t="s">
        <v>1334</v>
      </c>
      <c r="F36" s="227"/>
      <c r="G36" s="227"/>
      <c r="H36" s="389"/>
      <c r="I36" s="532"/>
      <c r="J36" s="227" t="s">
        <v>2457</v>
      </c>
      <c r="K36" s="228"/>
      <c r="L36" s="228"/>
      <c r="M36" s="228" t="s">
        <v>2219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2198</v>
      </c>
      <c r="D37" s="193"/>
      <c r="E37" s="234" t="s">
        <v>990</v>
      </c>
      <c r="F37" s="227"/>
      <c r="G37" s="227"/>
      <c r="H37" s="227"/>
      <c r="I37" s="514"/>
      <c r="J37" s="227"/>
      <c r="K37" s="228"/>
      <c r="L37" s="228"/>
      <c r="M37" s="228" t="s">
        <v>2219</v>
      </c>
      <c r="N37" s="593"/>
      <c r="O37" s="593">
        <v>3677</v>
      </c>
      <c r="P37" s="593"/>
      <c r="Q37" s="594"/>
      <c r="R37" s="595">
        <v>3677</v>
      </c>
      <c r="S37" s="593"/>
      <c r="T37" s="597">
        <v>3677</v>
      </c>
      <c r="U37" s="594"/>
      <c r="V37" s="593"/>
      <c r="W37" s="593">
        <v>3677</v>
      </c>
      <c r="X37" s="593"/>
      <c r="Y37" s="594"/>
      <c r="Z37" s="593"/>
      <c r="AA37" s="593"/>
      <c r="AB37" s="593"/>
      <c r="AC37" s="593"/>
      <c r="AD37" s="593"/>
      <c r="AE37" s="227"/>
    </row>
    <row r="38" spans="1:31" s="4" customFormat="1" ht="9.9499999999999993" customHeight="1" x14ac:dyDescent="0.2">
      <c r="A38" s="95"/>
      <c r="B38" s="227"/>
      <c r="C38" s="197" t="s">
        <v>1146</v>
      </c>
      <c r="D38" s="193"/>
      <c r="E38" s="234" t="s">
        <v>1769</v>
      </c>
      <c r="F38" s="227"/>
      <c r="G38" s="227"/>
      <c r="H38" s="227"/>
      <c r="I38" s="514"/>
      <c r="J38" s="227"/>
      <c r="K38" s="228"/>
      <c r="L38" s="228"/>
      <c r="M38" s="228" t="s">
        <v>2219</v>
      </c>
      <c r="N38" s="593"/>
      <c r="O38" s="593">
        <v>109123</v>
      </c>
      <c r="P38" s="593"/>
      <c r="Q38" s="594"/>
      <c r="R38" s="595">
        <v>109123</v>
      </c>
      <c r="S38" s="593"/>
      <c r="T38" s="597">
        <v>109123</v>
      </c>
      <c r="U38" s="594"/>
      <c r="V38" s="593"/>
      <c r="W38" s="593">
        <v>109123</v>
      </c>
      <c r="X38" s="593"/>
      <c r="Y38" s="594"/>
      <c r="Z38" s="593"/>
      <c r="AA38" s="593"/>
      <c r="AB38" s="593"/>
      <c r="AC38" s="593"/>
      <c r="AD38" s="593"/>
      <c r="AE38" s="227"/>
    </row>
    <row r="39" spans="1:31" s="4" customFormat="1" ht="9.9499999999999993" customHeight="1" x14ac:dyDescent="0.2">
      <c r="A39" s="95"/>
      <c r="B39" s="227"/>
      <c r="C39" s="197" t="s">
        <v>1908</v>
      </c>
      <c r="D39" s="193"/>
      <c r="E39" s="234" t="s">
        <v>2015</v>
      </c>
      <c r="F39" s="227"/>
      <c r="G39" s="227"/>
      <c r="H39" s="227"/>
      <c r="I39" s="514"/>
      <c r="J39" s="227"/>
      <c r="K39" s="228"/>
      <c r="L39" s="228"/>
      <c r="M39" s="228" t="s">
        <v>2219</v>
      </c>
      <c r="N39" s="595">
        <v>0</v>
      </c>
      <c r="O39" s="595">
        <v>0</v>
      </c>
      <c r="P39" s="595">
        <v>0</v>
      </c>
      <c r="Q39" s="594"/>
      <c r="R39" s="595">
        <v>0</v>
      </c>
      <c r="S39" s="593"/>
      <c r="T39" s="597">
        <v>0</v>
      </c>
      <c r="U39" s="594"/>
      <c r="V39" s="593"/>
      <c r="W39" s="593">
        <v>0</v>
      </c>
      <c r="X39" s="593"/>
      <c r="Y39" s="594"/>
      <c r="Z39" s="593"/>
      <c r="AA39" s="593"/>
      <c r="AB39" s="593"/>
      <c r="AC39" s="593"/>
      <c r="AD39" s="593"/>
      <c r="AE39" s="227"/>
    </row>
    <row r="40" spans="1:31" s="4" customFormat="1" ht="11.1" customHeight="1" x14ac:dyDescent="0.2">
      <c r="A40" s="95"/>
      <c r="B40" s="227"/>
      <c r="C40" s="240" t="s">
        <v>537</v>
      </c>
      <c r="D40" s="193"/>
      <c r="E40" s="227"/>
      <c r="F40" s="227"/>
      <c r="G40" s="227"/>
      <c r="H40" s="227"/>
      <c r="I40" s="514"/>
      <c r="J40" s="227"/>
      <c r="K40" s="353" t="s">
        <v>1028</v>
      </c>
      <c r="L40" s="353"/>
      <c r="M40" s="238"/>
      <c r="N40" s="597">
        <v>0</v>
      </c>
      <c r="O40" s="597">
        <v>720882</v>
      </c>
      <c r="P40" s="597">
        <v>0</v>
      </c>
      <c r="Q40" s="594"/>
      <c r="R40" s="597">
        <v>720882</v>
      </c>
      <c r="S40" s="597">
        <v>0</v>
      </c>
      <c r="T40" s="597">
        <v>720882</v>
      </c>
      <c r="U40" s="594"/>
      <c r="V40" s="597">
        <v>0</v>
      </c>
      <c r="W40" s="597">
        <v>720882</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8"/>
      <c r="B1" s="201"/>
      <c r="C1" s="795" t="s">
        <v>2874</v>
      </c>
      <c r="D1" s="201"/>
      <c r="E1" s="162"/>
      <c r="F1" s="203" t="s">
        <v>2012</v>
      </c>
      <c r="G1" s="203" t="s">
        <v>2012</v>
      </c>
      <c r="H1" s="203" t="s">
        <v>782</v>
      </c>
      <c r="I1" s="203" t="s">
        <v>2012</v>
      </c>
      <c r="J1" s="203" t="s">
        <v>2012</v>
      </c>
      <c r="K1" s="162"/>
      <c r="L1" s="203"/>
      <c r="M1" s="203"/>
      <c r="N1" s="203"/>
      <c r="O1" s="204"/>
      <c r="P1" s="203"/>
      <c r="Q1" s="203"/>
      <c r="R1" s="203"/>
      <c r="S1" s="203"/>
      <c r="T1" s="203"/>
      <c r="U1" s="203"/>
      <c r="V1" s="203"/>
      <c r="W1" s="203"/>
      <c r="X1" s="823">
        <v>42893.548081481502</v>
      </c>
      <c r="Y1" s="203"/>
    </row>
    <row r="2" spans="1:31" s="175" customFormat="1" ht="6" customHeight="1" x14ac:dyDescent="0.15">
      <c r="A2" s="213"/>
      <c r="B2" s="1259"/>
      <c r="C2" s="1219" t="s">
        <v>2605</v>
      </c>
      <c r="D2" s="1260"/>
      <c r="E2" s="1259"/>
      <c r="F2" s="1261"/>
      <c r="G2" s="1263"/>
      <c r="H2" s="1263"/>
      <c r="I2" s="1263"/>
      <c r="J2" s="1263"/>
      <c r="K2" s="1262"/>
      <c r="L2" s="1261"/>
      <c r="M2" s="1261"/>
      <c r="N2" s="1263"/>
      <c r="O2" s="1262"/>
      <c r="P2" s="1262"/>
      <c r="Q2" s="1262"/>
      <c r="R2" s="1262"/>
      <c r="S2" s="1262"/>
      <c r="T2" s="1262"/>
      <c r="U2" s="1262"/>
      <c r="V2" s="1262"/>
      <c r="W2" s="1262"/>
      <c r="X2" s="1279"/>
      <c r="Y2" s="1262"/>
    </row>
    <row r="3" spans="1:31" s="178" customFormat="1" ht="17.100000000000001" customHeight="1" x14ac:dyDescent="0.25">
      <c r="A3" s="209"/>
      <c r="B3" s="1265"/>
      <c r="C3" s="1221" t="s">
        <v>2877</v>
      </c>
      <c r="D3" s="1266"/>
      <c r="E3" s="1265"/>
      <c r="F3" s="1267"/>
      <c r="G3" s="1269"/>
      <c r="H3" s="1269"/>
      <c r="I3" s="1269"/>
      <c r="J3" s="1269"/>
      <c r="K3" s="1268"/>
      <c r="L3" s="1267"/>
      <c r="M3" s="1267"/>
      <c r="N3" s="1269"/>
      <c r="O3" s="1268"/>
      <c r="P3" s="1268"/>
      <c r="Q3" s="1268"/>
      <c r="R3" s="1268"/>
      <c r="S3" s="1268"/>
      <c r="T3" s="1268"/>
      <c r="U3" s="1268"/>
      <c r="V3" s="1268"/>
      <c r="W3" s="1268"/>
      <c r="X3" s="1296" t="s">
        <v>980</v>
      </c>
      <c r="Y3" s="1268"/>
    </row>
    <row r="4" spans="1:31" s="183" customFormat="1" ht="15" customHeight="1" x14ac:dyDescent="0.25">
      <c r="A4" s="162"/>
      <c r="B4" s="1225"/>
      <c r="C4" s="1226" t="s">
        <v>2878</v>
      </c>
      <c r="D4" s="1227"/>
      <c r="E4" s="1228"/>
      <c r="F4" s="1270"/>
      <c r="G4" s="1272"/>
      <c r="H4" s="1272"/>
      <c r="I4" s="1272"/>
      <c r="J4" s="1272"/>
      <c r="K4" s="1271"/>
      <c r="L4" s="1270"/>
      <c r="M4" s="1273"/>
      <c r="N4" s="1273"/>
      <c r="O4" s="1270"/>
      <c r="P4" s="1270"/>
      <c r="Q4" s="1270"/>
      <c r="R4" s="1270"/>
      <c r="S4" s="1270"/>
      <c r="T4" s="1270"/>
      <c r="U4" s="1270"/>
      <c r="V4" s="1270"/>
      <c r="W4" s="1270"/>
      <c r="X4" s="1230" t="s">
        <v>280</v>
      </c>
      <c r="Y4" s="1273"/>
      <c r="AE4" s="187"/>
    </row>
    <row r="5" spans="1:31" s="183" customFormat="1" ht="11.1" customHeight="1" x14ac:dyDescent="0.2">
      <c r="A5" s="162"/>
      <c r="B5" s="1228"/>
      <c r="C5" s="1231" t="s">
        <v>2879</v>
      </c>
      <c r="D5" s="1228"/>
      <c r="E5" s="1228"/>
      <c r="F5" s="1274"/>
      <c r="G5" s="1274"/>
      <c r="H5" s="1274"/>
      <c r="I5" s="1274"/>
      <c r="J5" s="1274"/>
      <c r="K5" s="1271"/>
      <c r="L5" s="1271"/>
      <c r="M5" s="1271"/>
      <c r="N5" s="1271"/>
      <c r="O5" s="1280"/>
      <c r="P5" s="1270"/>
      <c r="Q5" s="1270"/>
      <c r="R5" s="1270"/>
      <c r="S5" s="1270"/>
      <c r="T5" s="1270"/>
      <c r="U5" s="1270"/>
      <c r="V5" s="1270"/>
      <c r="W5" s="1270"/>
      <c r="X5" s="1234" t="s">
        <v>2880</v>
      </c>
      <c r="Y5" s="1273"/>
      <c r="AE5" s="173"/>
    </row>
    <row r="6" spans="1:31" s="181" customFormat="1" ht="17.100000000000001" hidden="1" customHeight="1" x14ac:dyDescent="0.25">
      <c r="A6" s="209"/>
      <c r="B6" s="1265"/>
      <c r="C6" s="1221" t="s">
        <v>2881</v>
      </c>
      <c r="D6" s="1266"/>
      <c r="E6" s="1265"/>
      <c r="F6" s="1267"/>
      <c r="G6" s="1281"/>
      <c r="H6" s="1281"/>
      <c r="I6" s="1281"/>
      <c r="J6" s="1281"/>
      <c r="K6" s="1268"/>
      <c r="L6" s="1267"/>
      <c r="M6" s="1267"/>
      <c r="N6" s="1269"/>
      <c r="O6" s="1268"/>
      <c r="P6" s="1268"/>
      <c r="Q6" s="1268"/>
      <c r="R6" s="1268"/>
      <c r="S6" s="1268"/>
      <c r="T6" s="1268"/>
      <c r="U6" s="1268"/>
      <c r="V6" s="1268"/>
      <c r="W6" s="1268"/>
      <c r="X6" s="1224" t="s">
        <v>1587</v>
      </c>
      <c r="Y6" s="1268"/>
    </row>
    <row r="7" spans="1:31" s="185" customFormat="1" ht="15" hidden="1" customHeight="1" x14ac:dyDescent="0.25">
      <c r="A7" s="162"/>
      <c r="B7" s="1225"/>
      <c r="C7" s="1226" t="s">
        <v>2882</v>
      </c>
      <c r="D7" s="1227"/>
      <c r="E7" s="1228"/>
      <c r="F7" s="1270"/>
      <c r="G7" s="1282"/>
      <c r="H7" s="1282"/>
      <c r="I7" s="1282"/>
      <c r="J7" s="1282"/>
      <c r="K7" s="1271"/>
      <c r="L7" s="1270"/>
      <c r="M7" s="1273"/>
      <c r="N7" s="1273"/>
      <c r="O7" s="1270"/>
      <c r="P7" s="1270"/>
      <c r="Q7" s="1270"/>
      <c r="R7" s="1270"/>
      <c r="S7" s="1270"/>
      <c r="T7" s="1270"/>
      <c r="U7" s="1270"/>
      <c r="V7" s="1270"/>
      <c r="W7" s="1270"/>
      <c r="X7" s="1230"/>
      <c r="Y7" s="1273"/>
      <c r="AE7" s="190"/>
    </row>
    <row r="8" spans="1:31" s="185" customFormat="1" ht="11.1" hidden="1" customHeight="1" x14ac:dyDescent="0.2">
      <c r="A8" s="162"/>
      <c r="B8" s="1228"/>
      <c r="C8" s="1231" t="s">
        <v>2883</v>
      </c>
      <c r="D8" s="1228"/>
      <c r="E8" s="1228"/>
      <c r="F8" s="1271"/>
      <c r="G8" s="1274"/>
      <c r="H8" s="1274"/>
      <c r="I8" s="1274"/>
      <c r="J8" s="1271"/>
      <c r="K8" s="1271"/>
      <c r="L8" s="1271"/>
      <c r="M8" s="1271"/>
      <c r="N8" s="1271"/>
      <c r="O8" s="1280"/>
      <c r="P8" s="1270"/>
      <c r="Q8" s="1270"/>
      <c r="R8" s="1270"/>
      <c r="S8" s="1270"/>
      <c r="T8" s="1270"/>
      <c r="U8" s="1270"/>
      <c r="V8" s="1270"/>
      <c r="W8" s="1270"/>
      <c r="X8" s="1234" t="s">
        <v>2884</v>
      </c>
      <c r="Y8" s="1273"/>
      <c r="AE8" s="172"/>
    </row>
    <row r="9" spans="1:31" s="172" customFormat="1" ht="3.95" customHeight="1" x14ac:dyDescent="0.2">
      <c r="A9" s="131"/>
      <c r="B9" s="1222"/>
      <c r="C9" s="1222"/>
      <c r="D9" s="1220"/>
      <c r="E9" s="1220"/>
      <c r="F9" s="1276"/>
      <c r="G9" s="1276"/>
      <c r="H9" s="1276"/>
      <c r="I9" s="1276"/>
      <c r="J9" s="1276"/>
      <c r="K9" s="1276"/>
      <c r="L9" s="1276"/>
      <c r="M9" s="1276"/>
      <c r="N9" s="1276"/>
      <c r="O9" s="1283"/>
      <c r="P9" s="1277"/>
      <c r="Q9" s="1278"/>
      <c r="R9" s="1278"/>
      <c r="S9" s="1278"/>
      <c r="T9" s="1278"/>
      <c r="U9" s="1278"/>
      <c r="V9" s="1278"/>
      <c r="W9" s="1278"/>
      <c r="X9" s="1278"/>
      <c r="Y9" s="1278"/>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1902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782</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1588</v>
      </c>
      <c r="M14" s="10" t="s">
        <v>730</v>
      </c>
      <c r="N14" s="10" t="s">
        <v>2042</v>
      </c>
      <c r="O14" s="10" t="s">
        <v>2036</v>
      </c>
      <c r="P14" s="10" t="s">
        <v>2595</v>
      </c>
      <c r="Q14" s="10" t="s">
        <v>1067</v>
      </c>
      <c r="R14" s="10" t="s">
        <v>1724</v>
      </c>
      <c r="S14" s="10" t="s">
        <v>93</v>
      </c>
      <c r="T14" s="10" t="s">
        <v>2037</v>
      </c>
      <c r="U14" s="10" t="s">
        <v>2041</v>
      </c>
      <c r="V14" s="10" t="s">
        <v>1253</v>
      </c>
      <c r="W14" s="10" t="s">
        <v>1254</v>
      </c>
      <c r="X14" s="10" t="s">
        <v>1028</v>
      </c>
      <c r="Y14" s="227"/>
      <c r="AA14" s="4" t="s">
        <v>1902</v>
      </c>
    </row>
    <row r="15" spans="1:31" s="4" customFormat="1" ht="9" hidden="1" x14ac:dyDescent="0.2">
      <c r="A15" s="224" t="s">
        <v>782</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7" t="s">
        <v>1305</v>
      </c>
      <c r="AC16" s="1287"/>
      <c r="AD16" s="1287"/>
    </row>
    <row r="17" spans="1:30" s="4" customFormat="1" ht="9" x14ac:dyDescent="0.15">
      <c r="A17" s="224"/>
      <c r="B17" s="227"/>
      <c r="C17" s="312"/>
      <c r="D17" s="227"/>
      <c r="E17" s="227"/>
      <c r="F17" s="227"/>
      <c r="G17" s="227"/>
      <c r="H17" s="227"/>
      <c r="I17" s="227"/>
      <c r="J17" s="227"/>
      <c r="K17" s="227"/>
      <c r="L17" s="58"/>
      <c r="M17" s="397"/>
      <c r="N17" s="398"/>
      <c r="O17" s="397" t="s">
        <v>1099</v>
      </c>
      <c r="P17" s="397" t="s">
        <v>1099</v>
      </c>
      <c r="Q17" s="397" t="s">
        <v>1099</v>
      </c>
      <c r="R17" s="397" t="s">
        <v>1099</v>
      </c>
      <c r="S17" s="397" t="s">
        <v>1099</v>
      </c>
      <c r="T17" s="397" t="s">
        <v>1099</v>
      </c>
      <c r="U17" s="397" t="s">
        <v>1099</v>
      </c>
      <c r="V17" s="397" t="s">
        <v>1099</v>
      </c>
      <c r="W17" s="397" t="s">
        <v>1099</v>
      </c>
      <c r="X17" s="397" t="s">
        <v>1099</v>
      </c>
      <c r="Y17" s="227"/>
      <c r="AA17" s="1287" t="s">
        <v>2720</v>
      </c>
      <c r="AC17" s="1287" t="s">
        <v>820</v>
      </c>
      <c r="AD17" s="1287" t="s">
        <v>2721</v>
      </c>
    </row>
    <row r="18" spans="1:30" s="4" customFormat="1" ht="13.5" customHeight="1" x14ac:dyDescent="0.2">
      <c r="A18" s="224"/>
      <c r="B18" s="227"/>
      <c r="C18" s="312" t="s">
        <v>2533</v>
      </c>
      <c r="D18" s="227"/>
      <c r="E18" s="227"/>
      <c r="F18" s="227"/>
      <c r="G18" s="227"/>
      <c r="H18" s="227"/>
      <c r="I18" s="227"/>
      <c r="J18" s="227"/>
      <c r="K18" s="227"/>
      <c r="L18" s="651" t="s">
        <v>1659</v>
      </c>
      <c r="M18" s="355">
        <v>33401</v>
      </c>
      <c r="N18" s="355">
        <v>4418</v>
      </c>
      <c r="O18" s="111">
        <v>6165535</v>
      </c>
      <c r="P18" s="111">
        <v>3618362</v>
      </c>
      <c r="Q18" s="111">
        <v>153424</v>
      </c>
      <c r="R18" s="111">
        <v>216344</v>
      </c>
      <c r="S18" s="111"/>
      <c r="T18" s="111">
        <v>76990</v>
      </c>
      <c r="U18" s="111"/>
      <c r="V18" s="111"/>
      <c r="W18" s="111"/>
      <c r="X18" s="334">
        <v>10230655</v>
      </c>
      <c r="Y18" s="227"/>
      <c r="AA18" s="93" t="s">
        <v>2886</v>
      </c>
      <c r="AC18" s="81" t="s">
        <v>2533</v>
      </c>
      <c r="AD18" s="4" t="s">
        <v>1659</v>
      </c>
    </row>
    <row r="19" spans="1:30" s="4" customFormat="1" ht="13.5" customHeight="1" x14ac:dyDescent="0.2">
      <c r="A19" s="224"/>
      <c r="B19" s="227"/>
      <c r="C19" s="312" t="s">
        <v>2534</v>
      </c>
      <c r="D19" s="227"/>
      <c r="E19" s="227"/>
      <c r="F19" s="227"/>
      <c r="G19" s="227"/>
      <c r="H19" s="227"/>
      <c r="I19" s="227"/>
      <c r="J19" s="227"/>
      <c r="K19" s="227"/>
      <c r="L19" s="651" t="s">
        <v>1658</v>
      </c>
      <c r="M19" s="355">
        <v>33402</v>
      </c>
      <c r="N19" s="355">
        <v>4402</v>
      </c>
      <c r="O19" s="111">
        <v>6533199</v>
      </c>
      <c r="P19" s="111">
        <v>3072397</v>
      </c>
      <c r="Q19" s="111">
        <v>151195</v>
      </c>
      <c r="R19" s="111">
        <v>65448</v>
      </c>
      <c r="S19" s="111">
        <v>5596</v>
      </c>
      <c r="T19" s="111">
        <v>329371</v>
      </c>
      <c r="U19" s="111"/>
      <c r="V19" s="111"/>
      <c r="W19" s="111"/>
      <c r="X19" s="334">
        <v>10157206</v>
      </c>
      <c r="Y19" s="227"/>
      <c r="AA19" s="93" t="s">
        <v>2886</v>
      </c>
      <c r="AC19" s="81" t="s">
        <v>2534</v>
      </c>
      <c r="AD19" s="4" t="s">
        <v>1658</v>
      </c>
    </row>
    <row r="20" spans="1:30" s="4" customFormat="1" ht="13.5" customHeight="1" x14ac:dyDescent="0.2">
      <c r="A20" s="224"/>
      <c r="B20" s="227"/>
      <c r="C20" s="312" t="s">
        <v>101</v>
      </c>
      <c r="D20" s="227"/>
      <c r="E20" s="227"/>
      <c r="F20" s="227"/>
      <c r="G20" s="227"/>
      <c r="H20" s="227"/>
      <c r="I20" s="227"/>
      <c r="J20" s="227"/>
      <c r="K20" s="227"/>
      <c r="L20" s="651" t="s">
        <v>2688</v>
      </c>
      <c r="M20" s="355">
        <v>33403</v>
      </c>
      <c r="N20" s="355">
        <v>4442</v>
      </c>
      <c r="O20" s="111">
        <v>7762863</v>
      </c>
      <c r="P20" s="111">
        <v>4497645</v>
      </c>
      <c r="Q20" s="111">
        <v>316117</v>
      </c>
      <c r="R20" s="111">
        <v>108593</v>
      </c>
      <c r="S20" s="111">
        <v>7654</v>
      </c>
      <c r="T20" s="111">
        <v>101284</v>
      </c>
      <c r="U20" s="111"/>
      <c r="V20" s="111"/>
      <c r="W20" s="111"/>
      <c r="X20" s="334">
        <v>12794156</v>
      </c>
      <c r="Y20" s="227"/>
      <c r="AA20" s="93" t="s">
        <v>2886</v>
      </c>
      <c r="AC20" s="81" t="s">
        <v>101</v>
      </c>
      <c r="AD20" s="4" t="s">
        <v>2688</v>
      </c>
    </row>
    <row r="21" spans="1:30" s="4" customFormat="1" ht="13.5" customHeight="1" x14ac:dyDescent="0.2">
      <c r="A21" s="224"/>
      <c r="B21" s="227"/>
      <c r="C21" s="312" t="s">
        <v>102</v>
      </c>
      <c r="D21" s="227"/>
      <c r="E21" s="227"/>
      <c r="F21" s="227"/>
      <c r="G21" s="227"/>
      <c r="H21" s="227"/>
      <c r="I21" s="227"/>
      <c r="J21" s="227"/>
      <c r="K21" s="227"/>
      <c r="L21" s="651" t="s">
        <v>177</v>
      </c>
      <c r="M21" s="355">
        <v>33601</v>
      </c>
      <c r="N21" s="355">
        <v>4465</v>
      </c>
      <c r="O21" s="111">
        <v>5045822</v>
      </c>
      <c r="P21" s="111">
        <v>1374152</v>
      </c>
      <c r="Q21" s="111">
        <v>35016</v>
      </c>
      <c r="R21" s="111">
        <v>256204</v>
      </c>
      <c r="S21" s="111"/>
      <c r="T21" s="111">
        <v>121757</v>
      </c>
      <c r="U21" s="111"/>
      <c r="V21" s="111"/>
      <c r="W21" s="111"/>
      <c r="X21" s="334">
        <v>6832951</v>
      </c>
      <c r="Y21" s="227"/>
      <c r="AA21" s="93" t="s">
        <v>2886</v>
      </c>
      <c r="AC21" s="81" t="s">
        <v>102</v>
      </c>
      <c r="AD21" s="4" t="s">
        <v>177</v>
      </c>
    </row>
    <row r="22" spans="1:30" s="4" customFormat="1" ht="13.5" customHeight="1" x14ac:dyDescent="0.2">
      <c r="A22" s="224"/>
      <c r="B22" s="227"/>
      <c r="C22" s="312" t="s">
        <v>1325</v>
      </c>
      <c r="D22" s="227"/>
      <c r="E22" s="227"/>
      <c r="F22" s="227"/>
      <c r="G22" s="227"/>
      <c r="H22" s="227"/>
      <c r="I22" s="227"/>
      <c r="J22" s="227"/>
      <c r="K22" s="227"/>
      <c r="L22" s="651" t="s">
        <v>1660</v>
      </c>
      <c r="M22" s="355">
        <v>33602</v>
      </c>
      <c r="N22" s="355">
        <v>4427</v>
      </c>
      <c r="O22" s="111">
        <v>6036414</v>
      </c>
      <c r="P22" s="111">
        <v>521999</v>
      </c>
      <c r="Q22" s="111">
        <v>101713</v>
      </c>
      <c r="R22" s="111">
        <v>121191</v>
      </c>
      <c r="S22" s="111"/>
      <c r="T22" s="111">
        <v>11030</v>
      </c>
      <c r="U22" s="111"/>
      <c r="V22" s="111"/>
      <c r="W22" s="111"/>
      <c r="X22" s="334">
        <v>6792347</v>
      </c>
      <c r="Y22" s="227"/>
      <c r="AA22" s="93" t="s">
        <v>2886</v>
      </c>
      <c r="AC22" s="81" t="s">
        <v>1325</v>
      </c>
      <c r="AD22" s="4" t="s">
        <v>1660</v>
      </c>
    </row>
    <row r="23" spans="1:30" s="4" customFormat="1" ht="13.5" customHeight="1" x14ac:dyDescent="0.2">
      <c r="A23" s="224"/>
      <c r="B23" s="227"/>
      <c r="C23" s="312" t="s">
        <v>103</v>
      </c>
      <c r="D23" s="227"/>
      <c r="E23" s="227"/>
      <c r="F23" s="227"/>
      <c r="G23" s="227"/>
      <c r="H23" s="227"/>
      <c r="I23" s="227"/>
      <c r="J23" s="227"/>
      <c r="K23" s="227"/>
      <c r="L23" s="651" t="s">
        <v>1726</v>
      </c>
      <c r="M23" s="355">
        <v>33603</v>
      </c>
      <c r="N23" s="355">
        <v>4453</v>
      </c>
      <c r="O23" s="111">
        <v>19474822</v>
      </c>
      <c r="P23" s="111">
        <v>2385182</v>
      </c>
      <c r="Q23" s="111">
        <v>483179</v>
      </c>
      <c r="R23" s="111">
        <v>160745</v>
      </c>
      <c r="S23" s="111">
        <v>16700</v>
      </c>
      <c r="T23" s="111">
        <v>80450</v>
      </c>
      <c r="U23" s="111"/>
      <c r="V23" s="111"/>
      <c r="W23" s="111"/>
      <c r="X23" s="334">
        <v>22601078</v>
      </c>
      <c r="Y23" s="227"/>
      <c r="AA23" s="93" t="s">
        <v>2886</v>
      </c>
      <c r="AC23" s="81" t="s">
        <v>103</v>
      </c>
      <c r="AD23" s="4" t="s">
        <v>1726</v>
      </c>
    </row>
    <row r="24" spans="1:30" s="4" customFormat="1" ht="13.5" customHeight="1" x14ac:dyDescent="0.2">
      <c r="A24" s="224"/>
      <c r="B24" s="227"/>
      <c r="C24" s="312" t="s">
        <v>1111</v>
      </c>
      <c r="D24" s="227"/>
      <c r="E24" s="227"/>
      <c r="F24" s="227"/>
      <c r="G24" s="227"/>
      <c r="H24" s="227"/>
      <c r="I24" s="227"/>
      <c r="J24" s="227"/>
      <c r="K24" s="227"/>
      <c r="L24" s="651"/>
      <c r="M24" s="355"/>
      <c r="N24" s="355" t="s">
        <v>270</v>
      </c>
      <c r="O24" s="111"/>
      <c r="P24" s="111"/>
      <c r="Q24" s="111"/>
      <c r="R24" s="111"/>
      <c r="S24" s="111"/>
      <c r="T24" s="111"/>
      <c r="U24" s="111"/>
      <c r="V24" s="111"/>
      <c r="W24" s="111"/>
      <c r="X24" s="334">
        <v>0</v>
      </c>
      <c r="Y24" s="227"/>
      <c r="AA24" s="93" t="s">
        <v>2886</v>
      </c>
      <c r="AC24" s="81" t="s">
        <v>1111</v>
      </c>
      <c r="AD24" s="4">
        <v>0</v>
      </c>
    </row>
    <row r="25" spans="1:30" s="4" customFormat="1" ht="13.5" customHeight="1" x14ac:dyDescent="0.2">
      <c r="A25" s="224"/>
      <c r="B25" s="227"/>
      <c r="C25" s="312" t="s">
        <v>965</v>
      </c>
      <c r="D25" s="227"/>
      <c r="E25" s="227"/>
      <c r="F25" s="227"/>
      <c r="G25" s="227"/>
      <c r="H25" s="227"/>
      <c r="I25" s="227"/>
      <c r="J25" s="227"/>
      <c r="K25" s="227"/>
      <c r="L25" s="651"/>
      <c r="M25" s="355"/>
      <c r="N25" s="355" t="s">
        <v>270</v>
      </c>
      <c r="O25" s="111"/>
      <c r="P25" s="111"/>
      <c r="Q25" s="111"/>
      <c r="R25" s="111"/>
      <c r="S25" s="111"/>
      <c r="T25" s="111"/>
      <c r="U25" s="111"/>
      <c r="V25" s="111"/>
      <c r="W25" s="111"/>
      <c r="X25" s="334">
        <v>0</v>
      </c>
      <c r="Y25" s="227"/>
      <c r="AA25" s="93" t="s">
        <v>2886</v>
      </c>
      <c r="AC25" s="81" t="s">
        <v>965</v>
      </c>
      <c r="AD25" s="4">
        <v>0</v>
      </c>
    </row>
    <row r="26" spans="1:30" s="4" customFormat="1" ht="13.5" customHeight="1" x14ac:dyDescent="0.2">
      <c r="A26" s="224"/>
      <c r="B26" s="227"/>
      <c r="C26" s="312" t="s">
        <v>966</v>
      </c>
      <c r="D26" s="227"/>
      <c r="E26" s="227"/>
      <c r="F26" s="227"/>
      <c r="G26" s="227"/>
      <c r="H26" s="227"/>
      <c r="I26" s="227"/>
      <c r="J26" s="227"/>
      <c r="K26" s="227"/>
      <c r="L26" s="651"/>
      <c r="M26" s="355"/>
      <c r="N26" s="355" t="s">
        <v>270</v>
      </c>
      <c r="O26" s="111"/>
      <c r="P26" s="111"/>
      <c r="Q26" s="111"/>
      <c r="R26" s="111"/>
      <c r="S26" s="111"/>
      <c r="T26" s="111"/>
      <c r="U26" s="111"/>
      <c r="V26" s="111"/>
      <c r="W26" s="111"/>
      <c r="X26" s="334">
        <v>0</v>
      </c>
      <c r="Y26" s="227"/>
      <c r="AA26" s="93" t="s">
        <v>2886</v>
      </c>
      <c r="AC26" s="81" t="s">
        <v>966</v>
      </c>
      <c r="AD26" s="4">
        <v>0</v>
      </c>
    </row>
    <row r="27" spans="1:30" s="4" customFormat="1" ht="13.5" customHeight="1" x14ac:dyDescent="0.2">
      <c r="A27" s="224"/>
      <c r="B27" s="227"/>
      <c r="C27" s="312" t="s">
        <v>1279</v>
      </c>
      <c r="D27" s="227"/>
      <c r="E27" s="227"/>
      <c r="F27" s="227"/>
      <c r="G27" s="227"/>
      <c r="H27" s="227"/>
      <c r="I27" s="227"/>
      <c r="J27" s="227"/>
      <c r="K27" s="227"/>
      <c r="L27" s="651"/>
      <c r="M27" s="355"/>
      <c r="N27" s="355" t="s">
        <v>270</v>
      </c>
      <c r="O27" s="111"/>
      <c r="P27" s="111"/>
      <c r="Q27" s="111"/>
      <c r="R27" s="111"/>
      <c r="S27" s="111"/>
      <c r="T27" s="111"/>
      <c r="U27" s="111"/>
      <c r="V27" s="111"/>
      <c r="W27" s="111"/>
      <c r="X27" s="334">
        <v>0</v>
      </c>
      <c r="Y27" s="227"/>
      <c r="AA27" s="93" t="s">
        <v>2886</v>
      </c>
      <c r="AC27" s="81" t="s">
        <v>1279</v>
      </c>
      <c r="AD27" s="4">
        <v>0</v>
      </c>
    </row>
    <row r="28" spans="1:30" s="4" customFormat="1" ht="13.5" customHeight="1" x14ac:dyDescent="0.2">
      <c r="A28" s="224"/>
      <c r="B28" s="227"/>
      <c r="C28" s="312" t="s">
        <v>1112</v>
      </c>
      <c r="D28" s="227"/>
      <c r="E28" s="227"/>
      <c r="F28" s="227"/>
      <c r="G28" s="227"/>
      <c r="H28" s="227"/>
      <c r="I28" s="227"/>
      <c r="J28" s="227"/>
      <c r="K28" s="227"/>
      <c r="L28" s="651"/>
      <c r="M28" s="355"/>
      <c r="N28" s="355" t="s">
        <v>270</v>
      </c>
      <c r="O28" s="111"/>
      <c r="P28" s="111"/>
      <c r="Q28" s="111"/>
      <c r="R28" s="111"/>
      <c r="S28" s="111"/>
      <c r="T28" s="111"/>
      <c r="U28" s="111"/>
      <c r="V28" s="111"/>
      <c r="W28" s="111"/>
      <c r="X28" s="334">
        <v>0</v>
      </c>
      <c r="Y28" s="227"/>
      <c r="AA28" s="93" t="s">
        <v>2886</v>
      </c>
      <c r="AC28" s="81" t="s">
        <v>1112</v>
      </c>
      <c r="AD28" s="4">
        <v>0</v>
      </c>
    </row>
    <row r="29" spans="1:30" s="4" customFormat="1" ht="13.5" customHeight="1" x14ac:dyDescent="0.2">
      <c r="A29" s="224"/>
      <c r="B29" s="227"/>
      <c r="C29" s="312" t="s">
        <v>967</v>
      </c>
      <c r="D29" s="227"/>
      <c r="E29" s="227"/>
      <c r="F29" s="227"/>
      <c r="G29" s="227"/>
      <c r="H29" s="227"/>
      <c r="I29" s="227"/>
      <c r="J29" s="227"/>
      <c r="K29" s="227"/>
      <c r="L29" s="651"/>
      <c r="M29" s="355"/>
      <c r="N29" s="355" t="s">
        <v>270</v>
      </c>
      <c r="O29" s="111"/>
      <c r="P29" s="111"/>
      <c r="Q29" s="111"/>
      <c r="R29" s="111"/>
      <c r="S29" s="111"/>
      <c r="T29" s="111"/>
      <c r="U29" s="111"/>
      <c r="V29" s="111"/>
      <c r="W29" s="111"/>
      <c r="X29" s="334">
        <v>0</v>
      </c>
      <c r="Y29" s="227"/>
      <c r="AA29" s="93" t="s">
        <v>2886</v>
      </c>
      <c r="AC29" s="81" t="s">
        <v>967</v>
      </c>
      <c r="AD29" s="4">
        <v>0</v>
      </c>
    </row>
    <row r="30" spans="1:30" s="4" customFormat="1" ht="13.5" customHeight="1" x14ac:dyDescent="0.2">
      <c r="A30" s="224"/>
      <c r="B30" s="227"/>
      <c r="C30" s="312" t="s">
        <v>1113</v>
      </c>
      <c r="D30" s="227"/>
      <c r="E30" s="227"/>
      <c r="F30" s="227"/>
      <c r="G30" s="227"/>
      <c r="H30" s="227"/>
      <c r="I30" s="227"/>
      <c r="J30" s="227"/>
      <c r="K30" s="227"/>
      <c r="L30" s="651"/>
      <c r="M30" s="355"/>
      <c r="N30" s="355" t="s">
        <v>270</v>
      </c>
      <c r="O30" s="111"/>
      <c r="P30" s="111"/>
      <c r="Q30" s="111"/>
      <c r="R30" s="111"/>
      <c r="S30" s="111"/>
      <c r="T30" s="111"/>
      <c r="U30" s="111"/>
      <c r="V30" s="111"/>
      <c r="W30" s="111"/>
      <c r="X30" s="334">
        <v>0</v>
      </c>
      <c r="Y30" s="227"/>
      <c r="AA30" s="93" t="s">
        <v>2886</v>
      </c>
      <c r="AC30" s="81" t="s">
        <v>1113</v>
      </c>
      <c r="AD30" s="4">
        <v>0</v>
      </c>
    </row>
    <row r="31" spans="1:30" s="4" customFormat="1" ht="13.5" customHeight="1" x14ac:dyDescent="0.2">
      <c r="A31" s="224"/>
      <c r="B31" s="227"/>
      <c r="C31" s="312" t="s">
        <v>1114</v>
      </c>
      <c r="D31" s="227"/>
      <c r="E31" s="227"/>
      <c r="F31" s="227"/>
      <c r="G31" s="227"/>
      <c r="H31" s="227"/>
      <c r="I31" s="227"/>
      <c r="J31" s="227"/>
      <c r="K31" s="227"/>
      <c r="L31" s="651"/>
      <c r="M31" s="355"/>
      <c r="N31" s="355" t="s">
        <v>270</v>
      </c>
      <c r="O31" s="111"/>
      <c r="P31" s="111"/>
      <c r="Q31" s="111"/>
      <c r="R31" s="111"/>
      <c r="S31" s="111"/>
      <c r="T31" s="111"/>
      <c r="U31" s="111"/>
      <c r="V31" s="111"/>
      <c r="W31" s="111"/>
      <c r="X31" s="334">
        <v>0</v>
      </c>
      <c r="Y31" s="227"/>
      <c r="AA31" s="93" t="s">
        <v>2886</v>
      </c>
      <c r="AC31" s="81" t="s">
        <v>1114</v>
      </c>
      <c r="AD31" s="4">
        <v>0</v>
      </c>
    </row>
    <row r="32" spans="1:30" s="4" customFormat="1" ht="13.5" customHeight="1" x14ac:dyDescent="0.2">
      <c r="A32" s="224"/>
      <c r="B32" s="227"/>
      <c r="C32" s="312" t="s">
        <v>2555</v>
      </c>
      <c r="D32" s="227"/>
      <c r="E32" s="227"/>
      <c r="F32" s="227"/>
      <c r="G32" s="227"/>
      <c r="H32" s="227"/>
      <c r="I32" s="227"/>
      <c r="J32" s="227"/>
      <c r="K32" s="227"/>
      <c r="L32" s="651"/>
      <c r="M32" s="355"/>
      <c r="N32" s="355" t="s">
        <v>270</v>
      </c>
      <c r="O32" s="111"/>
      <c r="P32" s="111"/>
      <c r="Q32" s="111"/>
      <c r="R32" s="111"/>
      <c r="S32" s="111"/>
      <c r="T32" s="111"/>
      <c r="U32" s="111"/>
      <c r="V32" s="111"/>
      <c r="W32" s="111"/>
      <c r="X32" s="334">
        <v>0</v>
      </c>
      <c r="Y32" s="227"/>
      <c r="AA32" s="93" t="s">
        <v>2886</v>
      </c>
      <c r="AC32" s="81" t="s">
        <v>2555</v>
      </c>
      <c r="AD32" s="4">
        <v>0</v>
      </c>
    </row>
    <row r="33" spans="1:30" s="4" customFormat="1" ht="13.5" customHeight="1" x14ac:dyDescent="0.2">
      <c r="A33" s="224"/>
      <c r="B33" s="227"/>
      <c r="C33" s="312" t="s">
        <v>497</v>
      </c>
      <c r="D33" s="227"/>
      <c r="E33" s="227"/>
      <c r="F33" s="227"/>
      <c r="G33" s="227"/>
      <c r="H33" s="227"/>
      <c r="I33" s="227"/>
      <c r="J33" s="227"/>
      <c r="K33" s="227"/>
      <c r="L33" s="651"/>
      <c r="M33" s="355"/>
      <c r="N33" s="355" t="s">
        <v>270</v>
      </c>
      <c r="O33" s="111"/>
      <c r="P33" s="111"/>
      <c r="Q33" s="111"/>
      <c r="R33" s="111"/>
      <c r="S33" s="111"/>
      <c r="T33" s="111"/>
      <c r="U33" s="111"/>
      <c r="V33" s="111"/>
      <c r="W33" s="111"/>
      <c r="X33" s="334">
        <v>0</v>
      </c>
      <c r="Y33" s="227"/>
      <c r="AA33" s="93" t="s">
        <v>2886</v>
      </c>
      <c r="AC33" s="81" t="s">
        <v>497</v>
      </c>
      <c r="AD33" s="4">
        <v>0</v>
      </c>
    </row>
    <row r="34" spans="1:30" s="4" customFormat="1" ht="13.5" customHeight="1" x14ac:dyDescent="0.2">
      <c r="A34" s="224"/>
      <c r="B34" s="227"/>
      <c r="C34" s="312" t="s">
        <v>498</v>
      </c>
      <c r="D34" s="227"/>
      <c r="E34" s="227"/>
      <c r="F34" s="227"/>
      <c r="G34" s="227"/>
      <c r="H34" s="227"/>
      <c r="I34" s="227"/>
      <c r="J34" s="227"/>
      <c r="K34" s="227"/>
      <c r="L34" s="651"/>
      <c r="M34" s="355"/>
      <c r="N34" s="355" t="s">
        <v>270</v>
      </c>
      <c r="O34" s="111"/>
      <c r="P34" s="111"/>
      <c r="Q34" s="111"/>
      <c r="R34" s="111"/>
      <c r="S34" s="111"/>
      <c r="T34" s="111"/>
      <c r="U34" s="111"/>
      <c r="V34" s="111"/>
      <c r="W34" s="111"/>
      <c r="X34" s="334">
        <v>0</v>
      </c>
      <c r="Y34" s="227"/>
      <c r="AA34" s="93" t="s">
        <v>2886</v>
      </c>
      <c r="AC34" s="81" t="s">
        <v>498</v>
      </c>
      <c r="AD34" s="4">
        <v>0</v>
      </c>
    </row>
    <row r="35" spans="1:30" s="4" customFormat="1" ht="13.5" customHeight="1" x14ac:dyDescent="0.2">
      <c r="A35" s="224"/>
      <c r="B35" s="227"/>
      <c r="C35" s="312" t="s">
        <v>499</v>
      </c>
      <c r="D35" s="227"/>
      <c r="E35" s="227"/>
      <c r="F35" s="227"/>
      <c r="G35" s="227"/>
      <c r="H35" s="227"/>
      <c r="I35" s="227"/>
      <c r="J35" s="227"/>
      <c r="K35" s="227"/>
      <c r="L35" s="651"/>
      <c r="M35" s="355"/>
      <c r="N35" s="355" t="s">
        <v>270</v>
      </c>
      <c r="O35" s="111"/>
      <c r="P35" s="111"/>
      <c r="Q35" s="111"/>
      <c r="R35" s="111"/>
      <c r="S35" s="111"/>
      <c r="T35" s="111"/>
      <c r="U35" s="111"/>
      <c r="V35" s="111"/>
      <c r="W35" s="111"/>
      <c r="X35" s="334">
        <v>0</v>
      </c>
      <c r="Y35" s="227"/>
      <c r="AA35" s="93" t="s">
        <v>2886</v>
      </c>
      <c r="AC35" s="81" t="s">
        <v>499</v>
      </c>
      <c r="AD35" s="4">
        <v>0</v>
      </c>
    </row>
    <row r="36" spans="1:30" s="4" customFormat="1" ht="13.5" customHeight="1" x14ac:dyDescent="0.2">
      <c r="A36" s="224"/>
      <c r="B36" s="227"/>
      <c r="C36" s="312" t="s">
        <v>500</v>
      </c>
      <c r="D36" s="227"/>
      <c r="E36" s="227"/>
      <c r="F36" s="227"/>
      <c r="G36" s="227"/>
      <c r="H36" s="227"/>
      <c r="I36" s="227"/>
      <c r="J36" s="227"/>
      <c r="K36" s="227"/>
      <c r="L36" s="651"/>
      <c r="M36" s="355"/>
      <c r="N36" s="355" t="s">
        <v>270</v>
      </c>
      <c r="O36" s="111"/>
      <c r="P36" s="111"/>
      <c r="Q36" s="111"/>
      <c r="R36" s="111"/>
      <c r="S36" s="111"/>
      <c r="T36" s="111"/>
      <c r="U36" s="111"/>
      <c r="V36" s="111"/>
      <c r="W36" s="111"/>
      <c r="X36" s="334">
        <v>0</v>
      </c>
      <c r="Y36" s="227"/>
      <c r="AA36" s="93" t="s">
        <v>2886</v>
      </c>
      <c r="AC36" s="81" t="s">
        <v>500</v>
      </c>
      <c r="AD36" s="4">
        <v>0</v>
      </c>
    </row>
    <row r="37" spans="1:30" s="4" customFormat="1" ht="13.5" customHeight="1" x14ac:dyDescent="0.2">
      <c r="A37" s="224"/>
      <c r="B37" s="227"/>
      <c r="C37" s="312" t="s">
        <v>1280</v>
      </c>
      <c r="D37" s="227"/>
      <c r="E37" s="227"/>
      <c r="F37" s="227"/>
      <c r="G37" s="227"/>
      <c r="H37" s="227"/>
      <c r="I37" s="227"/>
      <c r="J37" s="227"/>
      <c r="K37" s="227"/>
      <c r="L37" s="651"/>
      <c r="M37" s="355"/>
      <c r="N37" s="355" t="s">
        <v>270</v>
      </c>
      <c r="O37" s="111"/>
      <c r="P37" s="111"/>
      <c r="Q37" s="111"/>
      <c r="R37" s="111"/>
      <c r="S37" s="111"/>
      <c r="T37" s="111"/>
      <c r="U37" s="111"/>
      <c r="V37" s="111"/>
      <c r="W37" s="111"/>
      <c r="X37" s="334">
        <v>0</v>
      </c>
      <c r="Y37" s="227"/>
      <c r="AA37" s="93" t="s">
        <v>2886</v>
      </c>
      <c r="AC37" s="81" t="s">
        <v>1280</v>
      </c>
      <c r="AD37" s="4">
        <v>0</v>
      </c>
    </row>
    <row r="38" spans="1:30" s="4" customFormat="1" ht="13.5" customHeight="1" x14ac:dyDescent="0.2">
      <c r="A38" s="224"/>
      <c r="B38" s="227"/>
      <c r="C38" s="312" t="s">
        <v>501</v>
      </c>
      <c r="D38" s="227"/>
      <c r="E38" s="227"/>
      <c r="F38" s="227"/>
      <c r="G38" s="227"/>
      <c r="H38" s="227"/>
      <c r="I38" s="227"/>
      <c r="J38" s="227"/>
      <c r="K38" s="227"/>
      <c r="L38" s="651"/>
      <c r="M38" s="355"/>
      <c r="N38" s="355" t="s">
        <v>270</v>
      </c>
      <c r="O38" s="111"/>
      <c r="P38" s="111"/>
      <c r="Q38" s="111"/>
      <c r="R38" s="111"/>
      <c r="S38" s="111"/>
      <c r="T38" s="111"/>
      <c r="U38" s="111"/>
      <c r="V38" s="111"/>
      <c r="W38" s="111"/>
      <c r="X38" s="334">
        <v>0</v>
      </c>
      <c r="Y38" s="227"/>
      <c r="AA38" s="93" t="s">
        <v>2886</v>
      </c>
      <c r="AC38" s="81" t="s">
        <v>501</v>
      </c>
      <c r="AD38" s="4">
        <v>0</v>
      </c>
    </row>
    <row r="39" spans="1:30" s="4" customFormat="1" ht="13.5" customHeight="1" x14ac:dyDescent="0.2">
      <c r="A39" s="224"/>
      <c r="B39" s="227"/>
      <c r="C39" s="347" t="s">
        <v>1897</v>
      </c>
      <c r="D39" s="227"/>
      <c r="E39" s="399" t="s">
        <v>2040</v>
      </c>
      <c r="F39" s="227"/>
      <c r="G39" s="399"/>
      <c r="H39" s="399" t="s">
        <v>594</v>
      </c>
      <c r="I39" s="227"/>
      <c r="J39" s="399"/>
      <c r="K39" s="227"/>
      <c r="L39" s="385"/>
      <c r="M39" s="227"/>
      <c r="N39" s="227"/>
      <c r="O39" s="334">
        <v>51018655</v>
      </c>
      <c r="P39" s="334">
        <v>15469737</v>
      </c>
      <c r="Q39" s="334">
        <v>1240644</v>
      </c>
      <c r="R39" s="334">
        <v>928525</v>
      </c>
      <c r="S39" s="334">
        <v>29950</v>
      </c>
      <c r="T39" s="334">
        <v>720882</v>
      </c>
      <c r="U39" s="334">
        <v>0</v>
      </c>
      <c r="V39" s="334">
        <v>0</v>
      </c>
      <c r="W39" s="334">
        <v>0</v>
      </c>
      <c r="X39" s="334">
        <v>69408393</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8"/>
      <c r="B1" s="201"/>
      <c r="C1" s="795" t="s">
        <v>2874</v>
      </c>
      <c r="D1" s="201"/>
      <c r="E1" s="162"/>
      <c r="F1" s="203" t="s">
        <v>2012</v>
      </c>
      <c r="G1" s="203" t="s">
        <v>2012</v>
      </c>
      <c r="H1" s="162" t="s">
        <v>782</v>
      </c>
      <c r="I1" s="203" t="s">
        <v>2012</v>
      </c>
      <c r="J1" s="203" t="s">
        <v>2012</v>
      </c>
      <c r="K1" s="162"/>
      <c r="L1" s="162"/>
      <c r="M1" s="203" t="s">
        <v>782</v>
      </c>
      <c r="N1" s="162"/>
      <c r="O1" s="203"/>
      <c r="P1" s="203"/>
      <c r="Q1" s="203"/>
      <c r="R1" s="203"/>
      <c r="S1" s="203"/>
      <c r="T1" s="203"/>
      <c r="U1" s="203"/>
      <c r="V1" s="203"/>
      <c r="W1" s="203"/>
      <c r="X1" s="203"/>
      <c r="Y1" s="203"/>
      <c r="Z1" s="203"/>
      <c r="AA1" s="203"/>
      <c r="AB1" s="203"/>
      <c r="AC1" s="203"/>
      <c r="AD1" s="823">
        <v>42893.548081713001</v>
      </c>
      <c r="AE1" s="203"/>
    </row>
    <row r="2" spans="1:34" s="150" customFormat="1" ht="5.0999999999999996" customHeight="1" x14ac:dyDescent="0.2">
      <c r="A2" s="213"/>
      <c r="B2" s="1259"/>
      <c r="C2" s="1219" t="s">
        <v>2605</v>
      </c>
      <c r="D2" s="1260"/>
      <c r="E2" s="1259"/>
      <c r="F2" s="1261"/>
      <c r="G2" s="1261"/>
      <c r="H2" s="1262"/>
      <c r="I2" s="1262"/>
      <c r="J2" s="1262"/>
      <c r="K2" s="1262"/>
      <c r="L2" s="1262"/>
      <c r="M2" s="1262"/>
      <c r="N2" s="1262"/>
      <c r="O2" s="1261"/>
      <c r="P2" s="1263"/>
      <c r="Q2" s="1261"/>
      <c r="R2" s="1262"/>
      <c r="S2" s="1262"/>
      <c r="T2" s="1262"/>
      <c r="U2" s="1262"/>
      <c r="V2" s="1262"/>
      <c r="W2" s="1262"/>
      <c r="X2" s="1262"/>
      <c r="Y2" s="1262"/>
      <c r="Z2" s="1262"/>
      <c r="AA2" s="1262"/>
      <c r="AB2" s="1262"/>
      <c r="AC2" s="1262"/>
      <c r="AD2" s="1279"/>
      <c r="AE2" s="1262"/>
    </row>
    <row r="3" spans="1:34" s="151" customFormat="1" ht="15.6" customHeight="1" x14ac:dyDescent="0.2">
      <c r="A3" s="209"/>
      <c r="B3" s="1265"/>
      <c r="C3" s="1221" t="s">
        <v>2877</v>
      </c>
      <c r="D3" s="1266"/>
      <c r="E3" s="1265"/>
      <c r="F3" s="1267"/>
      <c r="G3" s="1267"/>
      <c r="H3" s="1268"/>
      <c r="I3" s="1268"/>
      <c r="J3" s="1268"/>
      <c r="K3" s="1268"/>
      <c r="L3" s="1268"/>
      <c r="M3" s="1268"/>
      <c r="N3" s="1268"/>
      <c r="O3" s="1267"/>
      <c r="P3" s="1269"/>
      <c r="Q3" s="1267"/>
      <c r="R3" s="1268"/>
      <c r="S3" s="1268"/>
      <c r="T3" s="1268"/>
      <c r="U3" s="1268"/>
      <c r="V3" s="1268"/>
      <c r="W3" s="1268"/>
      <c r="X3" s="1268"/>
      <c r="Y3" s="1268"/>
      <c r="Z3" s="1268"/>
      <c r="AA3" s="1268"/>
      <c r="AB3" s="1268"/>
      <c r="AC3" s="1268"/>
      <c r="AD3" s="1224" t="s">
        <v>157</v>
      </c>
      <c r="AE3" s="1268"/>
    </row>
    <row r="4" spans="1:34" s="146" customFormat="1" ht="13.5" customHeight="1" x14ac:dyDescent="0.2">
      <c r="A4" s="162"/>
      <c r="B4" s="1225"/>
      <c r="C4" s="1226" t="s">
        <v>2878</v>
      </c>
      <c r="D4" s="1227"/>
      <c r="E4" s="1228"/>
      <c r="F4" s="1270"/>
      <c r="G4" s="1270"/>
      <c r="H4" s="1271"/>
      <c r="I4" s="1271"/>
      <c r="J4" s="1271"/>
      <c r="K4" s="1271"/>
      <c r="L4" s="1271"/>
      <c r="M4" s="1271"/>
      <c r="N4" s="1271"/>
      <c r="O4" s="1270"/>
      <c r="P4" s="1272"/>
      <c r="Q4" s="1273"/>
      <c r="R4" s="1270"/>
      <c r="S4" s="1270"/>
      <c r="T4" s="1270"/>
      <c r="U4" s="1270"/>
      <c r="V4" s="1270"/>
      <c r="W4" s="1270"/>
      <c r="X4" s="1270"/>
      <c r="Y4" s="1270"/>
      <c r="Z4" s="1270"/>
      <c r="AA4" s="1270"/>
      <c r="AB4" s="1270"/>
      <c r="AC4" s="1270"/>
      <c r="AD4" s="1230" t="s">
        <v>2237</v>
      </c>
      <c r="AE4" s="1273"/>
      <c r="AH4" s="188"/>
    </row>
    <row r="5" spans="1:34" s="146" customFormat="1" ht="9.6" customHeight="1" x14ac:dyDescent="0.2">
      <c r="A5" s="162"/>
      <c r="B5" s="1228"/>
      <c r="C5" s="1231" t="s">
        <v>2879</v>
      </c>
      <c r="D5" s="1228"/>
      <c r="E5" s="1228"/>
      <c r="F5" s="1271"/>
      <c r="G5" s="1274"/>
      <c r="H5" s="1271"/>
      <c r="I5" s="1271"/>
      <c r="J5" s="1271"/>
      <c r="K5" s="1271"/>
      <c r="L5" s="1271"/>
      <c r="M5" s="1271"/>
      <c r="N5" s="1271"/>
      <c r="O5" s="1271"/>
      <c r="P5" s="1271"/>
      <c r="Q5" s="1271"/>
      <c r="R5" s="1270"/>
      <c r="S5" s="1270"/>
      <c r="T5" s="1270"/>
      <c r="U5" s="1270"/>
      <c r="V5" s="1270"/>
      <c r="W5" s="1270"/>
      <c r="X5" s="1270"/>
      <c r="Y5" s="1270"/>
      <c r="Z5" s="1270"/>
      <c r="AA5" s="1270"/>
      <c r="AB5" s="1270"/>
      <c r="AC5" s="1270"/>
      <c r="AD5" s="1234" t="s">
        <v>2880</v>
      </c>
      <c r="AE5" s="1273"/>
      <c r="AH5" s="133"/>
    </row>
    <row r="6" spans="1:34" s="166" customFormat="1" ht="17.100000000000001" hidden="1" customHeight="1" x14ac:dyDescent="0.2">
      <c r="A6" s="209"/>
      <c r="B6" s="1265"/>
      <c r="C6" s="1221" t="s">
        <v>2881</v>
      </c>
      <c r="D6" s="1266"/>
      <c r="E6" s="1265"/>
      <c r="F6" s="1267"/>
      <c r="G6" s="1267"/>
      <c r="H6" s="1268"/>
      <c r="I6" s="1268"/>
      <c r="J6" s="1268"/>
      <c r="K6" s="1268"/>
      <c r="L6" s="1268"/>
      <c r="M6" s="1268"/>
      <c r="N6" s="1268"/>
      <c r="O6" s="1267"/>
      <c r="P6" s="1275"/>
      <c r="Q6" s="1267"/>
      <c r="R6" s="1268"/>
      <c r="S6" s="1268"/>
      <c r="T6" s="1268"/>
      <c r="U6" s="1268"/>
      <c r="V6" s="1268"/>
      <c r="W6" s="1268"/>
      <c r="X6" s="1268"/>
      <c r="Y6" s="1268"/>
      <c r="Z6" s="1268"/>
      <c r="AA6" s="1268"/>
      <c r="AB6" s="1268"/>
      <c r="AC6" s="1268"/>
      <c r="AD6" s="1224" t="s">
        <v>158</v>
      </c>
      <c r="AE6" s="1268"/>
    </row>
    <row r="7" spans="1:34" s="167" customFormat="1" ht="15" hidden="1" customHeight="1" x14ac:dyDescent="0.2">
      <c r="A7" s="162"/>
      <c r="B7" s="1225"/>
      <c r="C7" s="1226" t="s">
        <v>2882</v>
      </c>
      <c r="D7" s="1227"/>
      <c r="E7" s="1228"/>
      <c r="F7" s="1270"/>
      <c r="G7" s="1270"/>
      <c r="H7" s="1271"/>
      <c r="I7" s="1271"/>
      <c r="J7" s="1271"/>
      <c r="K7" s="1271"/>
      <c r="L7" s="1271"/>
      <c r="M7" s="1271"/>
      <c r="N7" s="1271"/>
      <c r="O7" s="1270"/>
      <c r="P7" s="1272"/>
      <c r="Q7" s="1273"/>
      <c r="R7" s="1270"/>
      <c r="S7" s="1270"/>
      <c r="T7" s="1270"/>
      <c r="U7" s="1270"/>
      <c r="V7" s="1270"/>
      <c r="W7" s="1270"/>
      <c r="X7" s="1270"/>
      <c r="Y7" s="1270"/>
      <c r="Z7" s="1270"/>
      <c r="AA7" s="1270"/>
      <c r="AB7" s="1270"/>
      <c r="AC7" s="1270"/>
      <c r="AD7" s="1230"/>
      <c r="AE7" s="1273"/>
      <c r="AH7" s="191"/>
    </row>
    <row r="8" spans="1:34" s="167" customFormat="1" ht="11.1" hidden="1" customHeight="1" x14ac:dyDescent="0.2">
      <c r="A8" s="162"/>
      <c r="B8" s="1228"/>
      <c r="C8" s="1231" t="s">
        <v>2883</v>
      </c>
      <c r="D8" s="1228"/>
      <c r="E8" s="1228"/>
      <c r="F8" s="1271"/>
      <c r="G8" s="1271"/>
      <c r="H8" s="1271"/>
      <c r="I8" s="1271"/>
      <c r="J8" s="1271"/>
      <c r="K8" s="1271"/>
      <c r="L8" s="1271"/>
      <c r="M8" s="1271"/>
      <c r="N8" s="1271"/>
      <c r="O8" s="1271"/>
      <c r="P8" s="1271"/>
      <c r="Q8" s="1271"/>
      <c r="R8" s="1270"/>
      <c r="S8" s="1270"/>
      <c r="T8" s="1270"/>
      <c r="U8" s="1270"/>
      <c r="V8" s="1270"/>
      <c r="W8" s="1270"/>
      <c r="X8" s="1270"/>
      <c r="Y8" s="1270"/>
      <c r="Z8" s="1270"/>
      <c r="AA8" s="1270"/>
      <c r="AB8" s="1270"/>
      <c r="AC8" s="1270"/>
      <c r="AD8" s="1234" t="s">
        <v>2884</v>
      </c>
      <c r="AE8" s="1273"/>
      <c r="AH8" s="168"/>
    </row>
    <row r="9" spans="1:34" s="168" customFormat="1" ht="3.95" customHeight="1" x14ac:dyDescent="0.2">
      <c r="A9" s="131"/>
      <c r="B9" s="1222"/>
      <c r="C9" s="1222"/>
      <c r="D9" s="1220"/>
      <c r="E9" s="1220"/>
      <c r="F9" s="1276"/>
      <c r="G9" s="1276"/>
      <c r="H9" s="1276"/>
      <c r="I9" s="1276"/>
      <c r="J9" s="1276"/>
      <c r="K9" s="1276"/>
      <c r="L9" s="1276"/>
      <c r="M9" s="1276"/>
      <c r="N9" s="1276"/>
      <c r="O9" s="1276"/>
      <c r="P9" s="1276"/>
      <c r="Q9" s="1276"/>
      <c r="R9" s="1277"/>
      <c r="S9" s="1278"/>
      <c r="T9" s="1278"/>
      <c r="U9" s="1278"/>
      <c r="V9" s="1278"/>
      <c r="W9" s="1278"/>
      <c r="X9" s="1278"/>
      <c r="Y9" s="1278"/>
      <c r="Z9" s="1278"/>
      <c r="AA9" s="1278"/>
      <c r="AB9" s="1278"/>
      <c r="AC9" s="1278"/>
      <c r="AD9" s="1278"/>
      <c r="AE9" s="1278"/>
    </row>
    <row r="10" spans="1:34" s="517" customFormat="1" ht="3.95" customHeight="1" x14ac:dyDescent="0.2">
      <c r="A10" s="513"/>
      <c r="B10" s="514"/>
      <c r="C10" s="808"/>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8"/>
      <c r="D11" s="519"/>
      <c r="E11" s="519"/>
      <c r="F11" s="519"/>
      <c r="G11" s="519"/>
      <c r="H11" s="519"/>
      <c r="I11" s="519"/>
      <c r="J11" s="519"/>
      <c r="K11" s="519"/>
      <c r="L11" s="519"/>
      <c r="M11" s="519"/>
      <c r="N11" s="520"/>
      <c r="O11" s="521" t="s">
        <v>1719</v>
      </c>
      <c r="P11" s="521" t="s">
        <v>1713</v>
      </c>
      <c r="Q11" s="521" t="s">
        <v>164</v>
      </c>
      <c r="R11" s="521" t="s">
        <v>1714</v>
      </c>
      <c r="S11" s="521" t="s">
        <v>1715</v>
      </c>
      <c r="T11" s="521" t="s">
        <v>1716</v>
      </c>
      <c r="U11" s="521" t="s">
        <v>1071</v>
      </c>
      <c r="V11" s="522"/>
      <c r="W11" s="521" t="s">
        <v>1717</v>
      </c>
      <c r="X11" s="521" t="s">
        <v>1718</v>
      </c>
      <c r="Y11" s="521" t="s">
        <v>1720</v>
      </c>
      <c r="Z11" s="521" t="s">
        <v>2397</v>
      </c>
      <c r="AA11" s="521" t="s">
        <v>2398</v>
      </c>
      <c r="AB11" s="521" t="s">
        <v>165</v>
      </c>
      <c r="AC11" s="522"/>
      <c r="AD11" s="521" t="s">
        <v>1519</v>
      </c>
      <c r="AE11" s="519"/>
    </row>
    <row r="12" spans="1:34" s="523" customFormat="1" ht="32.1" hidden="1" customHeight="1" x14ac:dyDescent="0.2">
      <c r="A12" s="518" t="s">
        <v>782</v>
      </c>
      <c r="B12" s="519"/>
      <c r="C12" s="808"/>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8"/>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09"/>
      <c r="D14" s="514"/>
      <c r="E14" s="527" t="s">
        <v>1348</v>
      </c>
      <c r="F14" s="514"/>
      <c r="G14" s="514"/>
      <c r="H14" s="527"/>
      <c r="I14" s="514"/>
      <c r="J14" s="514"/>
      <c r="K14" s="514"/>
      <c r="L14" s="514"/>
      <c r="M14" s="514"/>
      <c r="N14" s="515"/>
      <c r="O14" s="528" t="s">
        <v>1099</v>
      </c>
      <c r="P14" s="528" t="s">
        <v>1099</v>
      </c>
      <c r="Q14" s="528" t="s">
        <v>1099</v>
      </c>
      <c r="R14" s="528" t="s">
        <v>1099</v>
      </c>
      <c r="S14" s="528" t="s">
        <v>1099</v>
      </c>
      <c r="T14" s="528" t="s">
        <v>1099</v>
      </c>
      <c r="U14" s="528" t="s">
        <v>1099</v>
      </c>
      <c r="V14" s="522"/>
      <c r="W14" s="528" t="s">
        <v>1099</v>
      </c>
      <c r="X14" s="528" t="s">
        <v>1099</v>
      </c>
      <c r="Y14" s="528" t="s">
        <v>1099</v>
      </c>
      <c r="Z14" s="528" t="s">
        <v>1099</v>
      </c>
      <c r="AA14" s="528" t="s">
        <v>1099</v>
      </c>
      <c r="AB14" s="528" t="s">
        <v>1099</v>
      </c>
      <c r="AC14" s="522"/>
      <c r="AD14" s="528" t="s">
        <v>1099</v>
      </c>
      <c r="AE14" s="514"/>
    </row>
    <row r="15" spans="1:34" s="526" customFormat="1" ht="8.1" customHeight="1" x14ac:dyDescent="0.2">
      <c r="A15" s="525"/>
      <c r="B15" s="514"/>
      <c r="C15" s="808" t="s">
        <v>689</v>
      </c>
      <c r="D15" s="514"/>
      <c r="E15" s="529" t="s">
        <v>1872</v>
      </c>
      <c r="F15" s="514"/>
      <c r="G15" s="514"/>
      <c r="H15" s="529"/>
      <c r="I15" s="514"/>
      <c r="J15" s="514"/>
      <c r="K15" s="514"/>
      <c r="L15" s="514"/>
      <c r="M15" s="514"/>
      <c r="N15" s="515" t="s">
        <v>2219</v>
      </c>
      <c r="O15" s="543">
        <v>312210</v>
      </c>
      <c r="P15" s="543"/>
      <c r="Q15" s="543">
        <v>53525</v>
      </c>
      <c r="R15" s="543">
        <v>0</v>
      </c>
      <c r="S15" s="543">
        <v>0</v>
      </c>
      <c r="T15" s="543"/>
      <c r="U15" s="544">
        <v>365735</v>
      </c>
      <c r="V15" s="545"/>
      <c r="W15" s="543"/>
      <c r="X15" s="543">
        <v>0</v>
      </c>
      <c r="Y15" s="543">
        <v>153042</v>
      </c>
      <c r="Z15" s="543">
        <v>0</v>
      </c>
      <c r="AA15" s="543"/>
      <c r="AB15" s="544">
        <v>518777</v>
      </c>
      <c r="AC15" s="545"/>
      <c r="AD15" s="544">
        <v>518777</v>
      </c>
      <c r="AE15" s="514"/>
    </row>
    <row r="16" spans="1:34" s="526" customFormat="1" ht="8.1" customHeight="1" x14ac:dyDescent="0.2">
      <c r="A16" s="525"/>
      <c r="B16" s="514"/>
      <c r="C16" s="808" t="s">
        <v>690</v>
      </c>
      <c r="D16" s="514"/>
      <c r="E16" s="529" t="s">
        <v>1423</v>
      </c>
      <c r="F16" s="514"/>
      <c r="G16" s="514"/>
      <c r="H16" s="529"/>
      <c r="I16" s="514"/>
      <c r="J16" s="514"/>
      <c r="K16" s="514"/>
      <c r="L16" s="514"/>
      <c r="M16" s="514"/>
      <c r="N16" s="515" t="s">
        <v>2219</v>
      </c>
      <c r="O16" s="543">
        <v>1098468</v>
      </c>
      <c r="P16" s="543"/>
      <c r="Q16" s="543">
        <v>258179</v>
      </c>
      <c r="R16" s="543">
        <v>2120695</v>
      </c>
      <c r="S16" s="543">
        <v>582734</v>
      </c>
      <c r="T16" s="543">
        <v>0</v>
      </c>
      <c r="U16" s="544">
        <v>4060076</v>
      </c>
      <c r="V16" s="545"/>
      <c r="W16" s="543"/>
      <c r="X16" s="543">
        <v>1818041</v>
      </c>
      <c r="Y16" s="543">
        <v>830593</v>
      </c>
      <c r="Z16" s="543">
        <v>533660</v>
      </c>
      <c r="AA16" s="543"/>
      <c r="AB16" s="544">
        <v>7242370</v>
      </c>
      <c r="AC16" s="545"/>
      <c r="AD16" s="544">
        <v>7242370</v>
      </c>
      <c r="AE16" s="514"/>
    </row>
    <row r="17" spans="1:31" s="526" customFormat="1" ht="8.1" customHeight="1" x14ac:dyDescent="0.2">
      <c r="A17" s="525"/>
      <c r="B17" s="514"/>
      <c r="C17" s="808" t="s">
        <v>104</v>
      </c>
      <c r="D17" s="514"/>
      <c r="E17" s="529" t="s">
        <v>2233</v>
      </c>
      <c r="F17" s="514"/>
      <c r="G17" s="514"/>
      <c r="H17" s="529"/>
      <c r="I17" s="514"/>
      <c r="J17" s="514"/>
      <c r="K17" s="514"/>
      <c r="L17" s="514"/>
      <c r="M17" s="514"/>
      <c r="N17" s="515" t="s">
        <v>2219</v>
      </c>
      <c r="O17" s="543">
        <v>2715973</v>
      </c>
      <c r="P17" s="543"/>
      <c r="Q17" s="543">
        <v>1870993</v>
      </c>
      <c r="R17" s="543"/>
      <c r="S17" s="543">
        <v>146094</v>
      </c>
      <c r="T17" s="543"/>
      <c r="U17" s="544">
        <v>4733060</v>
      </c>
      <c r="V17" s="545"/>
      <c r="W17" s="543"/>
      <c r="X17" s="543">
        <v>978696</v>
      </c>
      <c r="Y17" s="543">
        <v>-4006300</v>
      </c>
      <c r="Z17" s="544">
        <v>-726760</v>
      </c>
      <c r="AA17" s="543"/>
      <c r="AB17" s="544">
        <v>978696</v>
      </c>
      <c r="AC17" s="545"/>
      <c r="AD17" s="544">
        <v>978696</v>
      </c>
      <c r="AE17" s="514"/>
    </row>
    <row r="18" spans="1:31" s="531" customFormat="1" ht="8.1" customHeight="1" x14ac:dyDescent="0.2">
      <c r="A18" s="525"/>
      <c r="B18" s="527"/>
      <c r="C18" s="808" t="s">
        <v>1897</v>
      </c>
      <c r="D18" s="527"/>
      <c r="E18" s="527"/>
      <c r="F18" s="530"/>
      <c r="G18" s="530"/>
      <c r="H18" s="527"/>
      <c r="I18" s="530"/>
      <c r="J18" s="530"/>
      <c r="K18" s="530"/>
      <c r="L18" s="530" t="s">
        <v>1071</v>
      </c>
      <c r="M18" s="530" t="s">
        <v>1969</v>
      </c>
      <c r="N18" s="515"/>
      <c r="O18" s="544">
        <v>4126651</v>
      </c>
      <c r="P18" s="544">
        <v>0</v>
      </c>
      <c r="Q18" s="544">
        <v>2182697</v>
      </c>
      <c r="R18" s="544">
        <v>2120695</v>
      </c>
      <c r="S18" s="544">
        <v>728828</v>
      </c>
      <c r="T18" s="544">
        <v>0</v>
      </c>
      <c r="U18" s="544">
        <v>9158871</v>
      </c>
      <c r="V18" s="545"/>
      <c r="W18" s="544">
        <v>0</v>
      </c>
      <c r="X18" s="544">
        <v>2796737</v>
      </c>
      <c r="Y18" s="544">
        <v>-3022665</v>
      </c>
      <c r="Z18" s="544">
        <v>-193100</v>
      </c>
      <c r="AA18" s="544">
        <v>0</v>
      </c>
      <c r="AB18" s="544">
        <v>8739843</v>
      </c>
      <c r="AC18" s="545"/>
      <c r="AD18" s="544">
        <v>8739843</v>
      </c>
      <c r="AE18" s="527"/>
    </row>
    <row r="19" spans="1:31" s="526" customFormat="1" ht="8.1" customHeight="1" x14ac:dyDescent="0.2">
      <c r="A19" s="525"/>
      <c r="B19" s="514"/>
      <c r="C19" s="808"/>
      <c r="D19" s="514"/>
      <c r="E19" s="527" t="s">
        <v>1098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8" t="s">
        <v>695</v>
      </c>
      <c r="D20" s="514"/>
      <c r="E20" s="529" t="s">
        <v>425</v>
      </c>
      <c r="F20" s="514"/>
      <c r="G20" s="514"/>
      <c r="H20" s="529"/>
      <c r="I20" s="514"/>
      <c r="J20" s="514"/>
      <c r="K20" s="514"/>
      <c r="L20" s="514"/>
      <c r="M20" s="514"/>
      <c r="N20" s="515" t="s">
        <v>2219</v>
      </c>
      <c r="O20" s="543"/>
      <c r="P20" s="543"/>
      <c r="Q20" s="543">
        <v>879</v>
      </c>
      <c r="R20" s="543"/>
      <c r="S20" s="543"/>
      <c r="T20" s="543"/>
      <c r="U20" s="544">
        <v>879</v>
      </c>
      <c r="V20" s="545"/>
      <c r="W20" s="543"/>
      <c r="X20" s="543"/>
      <c r="Y20" s="543"/>
      <c r="Z20" s="543"/>
      <c r="AA20" s="543"/>
      <c r="AB20" s="544">
        <v>879</v>
      </c>
      <c r="AC20" s="545"/>
      <c r="AD20" s="544">
        <v>879</v>
      </c>
      <c r="AE20" s="514"/>
    </row>
    <row r="21" spans="1:31" s="526" customFormat="1" ht="8.1" customHeight="1" x14ac:dyDescent="0.2">
      <c r="A21" s="525"/>
      <c r="B21" s="514"/>
      <c r="C21" s="808" t="s">
        <v>696</v>
      </c>
      <c r="D21" s="514"/>
      <c r="E21" s="529" t="s">
        <v>1456</v>
      </c>
      <c r="F21" s="514"/>
      <c r="G21" s="514"/>
      <c r="H21" s="529"/>
      <c r="I21" s="514"/>
      <c r="J21" s="514"/>
      <c r="K21" s="514"/>
      <c r="L21" s="514"/>
      <c r="M21" s="514"/>
      <c r="N21" s="515" t="s">
        <v>2219</v>
      </c>
      <c r="O21" s="543">
        <v>0</v>
      </c>
      <c r="P21" s="543"/>
      <c r="Q21" s="543">
        <v>43156</v>
      </c>
      <c r="R21" s="543">
        <v>8532433</v>
      </c>
      <c r="S21" s="543">
        <v>3792</v>
      </c>
      <c r="T21" s="543"/>
      <c r="U21" s="544">
        <v>8579381</v>
      </c>
      <c r="V21" s="545"/>
      <c r="W21" s="543"/>
      <c r="X21" s="543">
        <v>0</v>
      </c>
      <c r="Y21" s="543">
        <v>0</v>
      </c>
      <c r="Z21" s="543">
        <v>10000</v>
      </c>
      <c r="AA21" s="543"/>
      <c r="AB21" s="544">
        <v>8589381</v>
      </c>
      <c r="AC21" s="545"/>
      <c r="AD21" s="544">
        <v>8589381</v>
      </c>
      <c r="AE21" s="514"/>
    </row>
    <row r="22" spans="1:31" s="526" customFormat="1" ht="8.1" customHeight="1" x14ac:dyDescent="0.2">
      <c r="A22" s="525"/>
      <c r="B22" s="514"/>
      <c r="C22" s="808" t="s">
        <v>697</v>
      </c>
      <c r="D22" s="514"/>
      <c r="E22" s="529" t="s">
        <v>2380</v>
      </c>
      <c r="F22" s="514"/>
      <c r="G22" s="514"/>
      <c r="H22" s="529"/>
      <c r="I22" s="514"/>
      <c r="J22" s="514"/>
      <c r="K22" s="514"/>
      <c r="L22" s="514"/>
      <c r="M22" s="514"/>
      <c r="N22" s="515" t="s">
        <v>2219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8" t="s">
        <v>698</v>
      </c>
      <c r="D23" s="514"/>
      <c r="E23" s="529" t="s">
        <v>677</v>
      </c>
      <c r="F23" s="514"/>
      <c r="G23" s="514"/>
      <c r="H23" s="529"/>
      <c r="I23" s="514"/>
      <c r="J23" s="514"/>
      <c r="K23" s="514"/>
      <c r="L23" s="514"/>
      <c r="M23" s="514"/>
      <c r="N23" s="515" t="s">
        <v>2219</v>
      </c>
      <c r="O23" s="543"/>
      <c r="P23" s="543"/>
      <c r="Q23" s="543">
        <v>0</v>
      </c>
      <c r="R23" s="543">
        <v>0</v>
      </c>
      <c r="S23" s="543"/>
      <c r="T23" s="543">
        <v>2000</v>
      </c>
      <c r="U23" s="544">
        <v>2000</v>
      </c>
      <c r="V23" s="545"/>
      <c r="W23" s="543"/>
      <c r="X23" s="543"/>
      <c r="Y23" s="543"/>
      <c r="Z23" s="543">
        <v>0</v>
      </c>
      <c r="AA23" s="543"/>
      <c r="AB23" s="544">
        <v>2000</v>
      </c>
      <c r="AC23" s="545"/>
      <c r="AD23" s="544">
        <v>2000</v>
      </c>
      <c r="AE23" s="514"/>
    </row>
    <row r="24" spans="1:31" s="526" customFormat="1" ht="8.1" customHeight="1" x14ac:dyDescent="0.2">
      <c r="A24" s="525"/>
      <c r="B24" s="514"/>
      <c r="C24" s="808" t="s">
        <v>1961</v>
      </c>
      <c r="D24" s="514"/>
      <c r="E24" s="529" t="s">
        <v>1096</v>
      </c>
      <c r="F24" s="514"/>
      <c r="G24" s="514"/>
      <c r="H24" s="529"/>
      <c r="I24" s="514"/>
      <c r="J24" s="514"/>
      <c r="K24" s="514"/>
      <c r="L24" s="514"/>
      <c r="M24" s="514"/>
      <c r="N24" s="515" t="s">
        <v>2219</v>
      </c>
      <c r="O24" s="543">
        <v>7411</v>
      </c>
      <c r="P24" s="543"/>
      <c r="Q24" s="543">
        <v>35199</v>
      </c>
      <c r="R24" s="543">
        <v>101108</v>
      </c>
      <c r="S24" s="543"/>
      <c r="T24" s="543"/>
      <c r="U24" s="544">
        <v>143718</v>
      </c>
      <c r="V24" s="545"/>
      <c r="W24" s="543"/>
      <c r="X24" s="543">
        <v>48</v>
      </c>
      <c r="Y24" s="543">
        <v>179746</v>
      </c>
      <c r="Z24" s="543">
        <v>0</v>
      </c>
      <c r="AA24" s="543"/>
      <c r="AB24" s="544">
        <v>323512</v>
      </c>
      <c r="AC24" s="545"/>
      <c r="AD24" s="544">
        <v>323512</v>
      </c>
      <c r="AE24" s="514"/>
    </row>
    <row r="25" spans="1:31" s="526" customFormat="1" ht="8.1" customHeight="1" x14ac:dyDescent="0.2">
      <c r="A25" s="525"/>
      <c r="B25" s="514"/>
      <c r="C25" s="808" t="s">
        <v>2755</v>
      </c>
      <c r="D25" s="514"/>
      <c r="E25" s="529" t="s">
        <v>345</v>
      </c>
      <c r="F25" s="514"/>
      <c r="G25" s="514"/>
      <c r="H25" s="529"/>
      <c r="I25" s="514"/>
      <c r="J25" s="514"/>
      <c r="K25" s="514"/>
      <c r="L25" s="514"/>
      <c r="M25" s="514"/>
      <c r="N25" s="515" t="s">
        <v>2219</v>
      </c>
      <c r="O25" s="543">
        <v>234830</v>
      </c>
      <c r="P25" s="543"/>
      <c r="Q25" s="543">
        <v>102914</v>
      </c>
      <c r="R25" s="543">
        <v>106430</v>
      </c>
      <c r="S25" s="543">
        <v>41564</v>
      </c>
      <c r="T25" s="543"/>
      <c r="U25" s="544">
        <v>485738</v>
      </c>
      <c r="V25" s="545"/>
      <c r="W25" s="543"/>
      <c r="X25" s="543">
        <v>1178</v>
      </c>
      <c r="Y25" s="543">
        <v>91138</v>
      </c>
      <c r="Z25" s="543">
        <v>4670</v>
      </c>
      <c r="AA25" s="543"/>
      <c r="AB25" s="544">
        <v>582724</v>
      </c>
      <c r="AC25" s="545"/>
      <c r="AD25" s="544">
        <v>582724</v>
      </c>
      <c r="AE25" s="514"/>
    </row>
    <row r="26" spans="1:31" s="526" customFormat="1" ht="8.1" customHeight="1" x14ac:dyDescent="0.2">
      <c r="A26" s="525"/>
      <c r="B26" s="514"/>
      <c r="C26" s="808" t="s">
        <v>1670</v>
      </c>
      <c r="D26" s="514"/>
      <c r="E26" s="529" t="s">
        <v>1334</v>
      </c>
      <c r="F26" s="514"/>
      <c r="G26" s="514"/>
      <c r="H26" s="529"/>
      <c r="I26" s="514" t="s">
        <v>684</v>
      </c>
      <c r="J26" s="514"/>
      <c r="K26" s="532"/>
      <c r="L26" s="514" t="s">
        <v>1313</v>
      </c>
      <c r="M26" s="514" t="s">
        <v>1313</v>
      </c>
      <c r="N26" s="515" t="s">
        <v>2219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8" t="s">
        <v>1898</v>
      </c>
      <c r="D27" s="527"/>
      <c r="E27" s="527"/>
      <c r="F27" s="530"/>
      <c r="G27" s="530"/>
      <c r="H27" s="527"/>
      <c r="I27" s="530"/>
      <c r="J27" s="530"/>
      <c r="K27" s="530"/>
      <c r="L27" s="530" t="s">
        <v>1071</v>
      </c>
      <c r="M27" s="530" t="s">
        <v>1969</v>
      </c>
      <c r="N27" s="515"/>
      <c r="O27" s="544">
        <v>242241</v>
      </c>
      <c r="P27" s="544">
        <v>0</v>
      </c>
      <c r="Q27" s="544">
        <v>182148</v>
      </c>
      <c r="R27" s="544">
        <v>8739971</v>
      </c>
      <c r="S27" s="544">
        <v>45356</v>
      </c>
      <c r="T27" s="544">
        <v>2000</v>
      </c>
      <c r="U27" s="544">
        <v>9211716</v>
      </c>
      <c r="V27" s="545"/>
      <c r="W27" s="544">
        <v>0</v>
      </c>
      <c r="X27" s="544">
        <v>1226</v>
      </c>
      <c r="Y27" s="544">
        <v>270884</v>
      </c>
      <c r="Z27" s="544">
        <v>14670</v>
      </c>
      <c r="AA27" s="544">
        <v>0</v>
      </c>
      <c r="AB27" s="544">
        <v>9498496</v>
      </c>
      <c r="AC27" s="545"/>
      <c r="AD27" s="544">
        <v>9498496</v>
      </c>
      <c r="AE27" s="527"/>
    </row>
    <row r="28" spans="1:31" s="526" customFormat="1" ht="8.1" customHeight="1" x14ac:dyDescent="0.2">
      <c r="A28" s="525"/>
      <c r="B28" s="514"/>
      <c r="C28" s="808"/>
      <c r="D28" s="514"/>
      <c r="E28" s="527" t="s">
        <v>1072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8" t="s">
        <v>1963</v>
      </c>
      <c r="D29" s="514"/>
      <c r="E29" s="529" t="s">
        <v>2627</v>
      </c>
      <c r="F29" s="514"/>
      <c r="G29" s="514"/>
      <c r="H29" s="529"/>
      <c r="I29" s="514"/>
      <c r="J29" s="514"/>
      <c r="K29" s="514"/>
      <c r="L29" s="514"/>
      <c r="M29" s="514"/>
      <c r="N29" s="515" t="s">
        <v>2219</v>
      </c>
      <c r="O29" s="543">
        <v>2159066</v>
      </c>
      <c r="P29" s="543"/>
      <c r="Q29" s="543">
        <v>668849</v>
      </c>
      <c r="R29" s="543">
        <v>1591990</v>
      </c>
      <c r="S29" s="543">
        <v>80</v>
      </c>
      <c r="T29" s="543"/>
      <c r="U29" s="544">
        <v>4419985</v>
      </c>
      <c r="V29" s="545"/>
      <c r="W29" s="543"/>
      <c r="X29" s="543">
        <v>12081030</v>
      </c>
      <c r="Y29" s="543">
        <v>-1061238</v>
      </c>
      <c r="Z29" s="543">
        <v>20430</v>
      </c>
      <c r="AA29" s="543"/>
      <c r="AB29" s="544">
        <v>15460207</v>
      </c>
      <c r="AC29" s="545"/>
      <c r="AD29" s="544">
        <v>15460207</v>
      </c>
      <c r="AE29" s="514"/>
    </row>
    <row r="30" spans="1:31" s="526" customFormat="1" ht="8.1" customHeight="1" x14ac:dyDescent="0.2">
      <c r="A30" s="525"/>
      <c r="B30" s="514"/>
      <c r="C30" s="808" t="s">
        <v>1964</v>
      </c>
      <c r="D30" s="514"/>
      <c r="E30" s="529" t="s">
        <v>1563</v>
      </c>
      <c r="F30" s="514"/>
      <c r="G30" s="514"/>
      <c r="H30" s="529"/>
      <c r="I30" s="514"/>
      <c r="J30" s="514"/>
      <c r="K30" s="514"/>
      <c r="L30" s="514"/>
      <c r="M30" s="514"/>
      <c r="N30" s="515" t="s">
        <v>2219</v>
      </c>
      <c r="O30" s="543"/>
      <c r="P30" s="543"/>
      <c r="Q30" s="543"/>
      <c r="R30" s="543">
        <v>3867528</v>
      </c>
      <c r="S30" s="543"/>
      <c r="T30" s="543"/>
      <c r="U30" s="544">
        <v>3867528</v>
      </c>
      <c r="V30" s="545"/>
      <c r="W30" s="543"/>
      <c r="X30" s="543"/>
      <c r="Y30" s="543"/>
      <c r="Z30" s="543">
        <v>0</v>
      </c>
      <c r="AA30" s="543"/>
      <c r="AB30" s="544">
        <v>3867528</v>
      </c>
      <c r="AC30" s="545"/>
      <c r="AD30" s="544">
        <v>3867528</v>
      </c>
      <c r="AE30" s="514"/>
    </row>
    <row r="31" spans="1:31" s="526" customFormat="1" ht="8.1" customHeight="1" x14ac:dyDescent="0.2">
      <c r="A31" s="525"/>
      <c r="B31" s="514"/>
      <c r="C31" s="808" t="s">
        <v>1965</v>
      </c>
      <c r="D31" s="514"/>
      <c r="E31" s="529" t="s">
        <v>557</v>
      </c>
      <c r="F31" s="514"/>
      <c r="G31" s="514"/>
      <c r="H31" s="529"/>
      <c r="I31" s="514"/>
      <c r="J31" s="514"/>
      <c r="K31" s="514"/>
      <c r="L31" s="514"/>
      <c r="M31" s="514"/>
      <c r="N31" s="515" t="s">
        <v>2219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8" t="s">
        <v>1671</v>
      </c>
      <c r="D32" s="514"/>
      <c r="E32" s="529" t="s">
        <v>1336</v>
      </c>
      <c r="F32" s="514"/>
      <c r="G32" s="514"/>
      <c r="H32" s="529"/>
      <c r="I32" s="514"/>
      <c r="J32" s="514"/>
      <c r="K32" s="514"/>
      <c r="L32" s="514"/>
      <c r="M32" s="514"/>
      <c r="N32" s="515" t="s">
        <v>2219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8" t="s">
        <v>1439</v>
      </c>
      <c r="D33" s="514"/>
      <c r="E33" s="529" t="s">
        <v>1886</v>
      </c>
      <c r="F33" s="514"/>
      <c r="G33" s="514"/>
      <c r="H33" s="529"/>
      <c r="I33" s="514"/>
      <c r="J33" s="514"/>
      <c r="K33" s="514"/>
      <c r="L33" s="514"/>
      <c r="M33" s="514"/>
      <c r="N33" s="515" t="s">
        <v>2219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8" t="s">
        <v>2836</v>
      </c>
      <c r="D34" s="514"/>
      <c r="E34" s="529" t="s">
        <v>1508</v>
      </c>
      <c r="F34" s="514"/>
      <c r="G34" s="514"/>
      <c r="H34" s="529"/>
      <c r="I34" s="514"/>
      <c r="J34" s="514"/>
      <c r="K34" s="514"/>
      <c r="L34" s="514"/>
      <c r="M34" s="514"/>
      <c r="N34" s="515" t="s">
        <v>2219</v>
      </c>
      <c r="O34" s="543">
        <v>254758</v>
      </c>
      <c r="P34" s="543"/>
      <c r="Q34" s="543">
        <v>1065122</v>
      </c>
      <c r="R34" s="543">
        <v>1819</v>
      </c>
      <c r="S34" s="543">
        <v>10597</v>
      </c>
      <c r="T34" s="543"/>
      <c r="U34" s="544">
        <v>1332296</v>
      </c>
      <c r="V34" s="545"/>
      <c r="W34" s="543"/>
      <c r="X34" s="543">
        <v>530159</v>
      </c>
      <c r="Y34" s="543">
        <v>126331</v>
      </c>
      <c r="Z34" s="543">
        <v>2000</v>
      </c>
      <c r="AA34" s="543"/>
      <c r="AB34" s="544">
        <v>1990786</v>
      </c>
      <c r="AC34" s="545"/>
      <c r="AD34" s="544">
        <v>1990786</v>
      </c>
      <c r="AE34" s="514"/>
    </row>
    <row r="35" spans="1:31" s="526" customFormat="1" ht="8.1" customHeight="1" x14ac:dyDescent="0.2">
      <c r="A35" s="525"/>
      <c r="B35" s="514"/>
      <c r="C35" s="808" t="s">
        <v>1440</v>
      </c>
      <c r="D35" s="514"/>
      <c r="E35" s="529" t="s">
        <v>1334</v>
      </c>
      <c r="F35" s="514"/>
      <c r="G35" s="514"/>
      <c r="H35" s="529"/>
      <c r="I35" s="514" t="s">
        <v>684</v>
      </c>
      <c r="J35" s="514"/>
      <c r="K35" s="532" t="s">
        <v>32</v>
      </c>
      <c r="L35" s="514" t="s">
        <v>1313</v>
      </c>
      <c r="M35" s="514" t="s">
        <v>1313</v>
      </c>
      <c r="N35" s="515" t="s">
        <v>2219</v>
      </c>
      <c r="O35" s="543">
        <v>0</v>
      </c>
      <c r="P35" s="543"/>
      <c r="Q35" s="543">
        <v>39581</v>
      </c>
      <c r="R35" s="543">
        <v>106993</v>
      </c>
      <c r="S35" s="543"/>
      <c r="T35" s="543"/>
      <c r="U35" s="544">
        <v>146574</v>
      </c>
      <c r="V35" s="545"/>
      <c r="W35" s="543"/>
      <c r="X35" s="543">
        <v>200000</v>
      </c>
      <c r="Y35" s="543">
        <v>4475</v>
      </c>
      <c r="Z35" s="543">
        <v>0</v>
      </c>
      <c r="AA35" s="543"/>
      <c r="AB35" s="544">
        <v>351049</v>
      </c>
      <c r="AC35" s="545"/>
      <c r="AD35" s="544">
        <v>351049</v>
      </c>
      <c r="AE35" s="514"/>
    </row>
    <row r="36" spans="1:31" s="531" customFormat="1" ht="8.1" customHeight="1" x14ac:dyDescent="0.2">
      <c r="A36" s="525"/>
      <c r="B36" s="527"/>
      <c r="C36" s="808" t="s">
        <v>1218</v>
      </c>
      <c r="D36" s="527"/>
      <c r="E36" s="527"/>
      <c r="F36" s="530"/>
      <c r="G36" s="530"/>
      <c r="H36" s="527"/>
      <c r="I36" s="530"/>
      <c r="J36" s="530"/>
      <c r="K36" s="530"/>
      <c r="L36" s="530" t="s">
        <v>1071</v>
      </c>
      <c r="M36" s="530" t="s">
        <v>1969</v>
      </c>
      <c r="N36" s="515"/>
      <c r="O36" s="544">
        <v>2413824</v>
      </c>
      <c r="P36" s="544">
        <v>0</v>
      </c>
      <c r="Q36" s="544">
        <v>1773552</v>
      </c>
      <c r="R36" s="544">
        <v>5568330</v>
      </c>
      <c r="S36" s="544">
        <v>10677</v>
      </c>
      <c r="T36" s="544">
        <v>0</v>
      </c>
      <c r="U36" s="544">
        <v>9766383</v>
      </c>
      <c r="V36" s="545"/>
      <c r="W36" s="544">
        <v>0</v>
      </c>
      <c r="X36" s="544">
        <v>12811189</v>
      </c>
      <c r="Y36" s="544">
        <v>-930432</v>
      </c>
      <c r="Z36" s="544">
        <v>22430</v>
      </c>
      <c r="AA36" s="544">
        <v>0</v>
      </c>
      <c r="AB36" s="544">
        <v>21669570</v>
      </c>
      <c r="AC36" s="545"/>
      <c r="AD36" s="544">
        <v>21669570</v>
      </c>
      <c r="AE36" s="527"/>
    </row>
    <row r="37" spans="1:31" s="526" customFormat="1" ht="8.1" customHeight="1" x14ac:dyDescent="0.2">
      <c r="A37" s="525"/>
      <c r="B37" s="514"/>
      <c r="C37" s="808"/>
      <c r="D37" s="514"/>
      <c r="E37" s="527" t="s">
        <v>1073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8" t="s">
        <v>1967</v>
      </c>
      <c r="D38" s="514"/>
      <c r="E38" s="529" t="s">
        <v>2407</v>
      </c>
      <c r="F38" s="514"/>
      <c r="G38" s="514"/>
      <c r="H38" s="529"/>
      <c r="I38" s="514"/>
      <c r="J38" s="514"/>
      <c r="K38" s="514"/>
      <c r="L38" s="514"/>
      <c r="M38" s="514"/>
      <c r="N38" s="515" t="s">
        <v>2219</v>
      </c>
      <c r="O38" s="543">
        <v>1293540</v>
      </c>
      <c r="P38" s="543">
        <v>1707859</v>
      </c>
      <c r="Q38" s="543">
        <v>1796513</v>
      </c>
      <c r="R38" s="543">
        <v>913032</v>
      </c>
      <c r="S38" s="543">
        <v>276806</v>
      </c>
      <c r="T38" s="543"/>
      <c r="U38" s="544">
        <v>5987750</v>
      </c>
      <c r="V38" s="545"/>
      <c r="W38" s="543">
        <v>2033102</v>
      </c>
      <c r="X38" s="543">
        <v>2000000</v>
      </c>
      <c r="Y38" s="543">
        <v>926525</v>
      </c>
      <c r="Z38" s="543">
        <v>32405</v>
      </c>
      <c r="AA38" s="543"/>
      <c r="AB38" s="544">
        <v>10979782</v>
      </c>
      <c r="AC38" s="545"/>
      <c r="AD38" s="544">
        <v>10979782</v>
      </c>
      <c r="AE38" s="514"/>
    </row>
    <row r="39" spans="1:31" s="526" customFormat="1" ht="8.1" customHeight="1" x14ac:dyDescent="0.2">
      <c r="A39" s="525"/>
      <c r="B39" s="514"/>
      <c r="C39" s="808" t="s">
        <v>1136</v>
      </c>
      <c r="D39" s="514"/>
      <c r="E39" s="529" t="s">
        <v>429</v>
      </c>
      <c r="F39" s="514"/>
      <c r="G39" s="514"/>
      <c r="H39" s="529"/>
      <c r="I39" s="514"/>
      <c r="J39" s="514"/>
      <c r="K39" s="514"/>
      <c r="L39" s="514"/>
      <c r="M39" s="514"/>
      <c r="N39" s="515" t="s">
        <v>2219</v>
      </c>
      <c r="O39" s="543"/>
      <c r="P39" s="543"/>
      <c r="Q39" s="543"/>
      <c r="R39" s="543"/>
      <c r="S39" s="543"/>
      <c r="T39" s="543"/>
      <c r="U39" s="544">
        <v>0</v>
      </c>
      <c r="V39" s="545"/>
      <c r="W39" s="543"/>
      <c r="X39" s="543"/>
      <c r="Y39" s="543">
        <v>0</v>
      </c>
      <c r="Z39" s="543">
        <v>0</v>
      </c>
      <c r="AA39" s="543"/>
      <c r="AB39" s="544">
        <v>0</v>
      </c>
      <c r="AC39" s="545"/>
      <c r="AD39" s="544">
        <v>0</v>
      </c>
      <c r="AE39" s="514"/>
    </row>
    <row r="40" spans="1:31" s="526" customFormat="1" ht="8.1" customHeight="1" x14ac:dyDescent="0.2">
      <c r="A40" s="525"/>
      <c r="B40" s="514"/>
      <c r="C40" s="808" t="s">
        <v>1137</v>
      </c>
      <c r="D40" s="514"/>
      <c r="E40" s="529" t="s">
        <v>561</v>
      </c>
      <c r="F40" s="514"/>
      <c r="G40" s="514"/>
      <c r="H40" s="529"/>
      <c r="I40" s="514"/>
      <c r="J40" s="514"/>
      <c r="K40" s="514"/>
      <c r="L40" s="514"/>
      <c r="M40" s="514"/>
      <c r="N40" s="515" t="s">
        <v>2219</v>
      </c>
      <c r="O40" s="543">
        <v>1405587</v>
      </c>
      <c r="P40" s="543">
        <v>1344757</v>
      </c>
      <c r="Q40" s="543">
        <v>1598579</v>
      </c>
      <c r="R40" s="543">
        <v>522817</v>
      </c>
      <c r="S40" s="543">
        <v>137565</v>
      </c>
      <c r="T40" s="543">
        <v>30000</v>
      </c>
      <c r="U40" s="544">
        <v>5039305</v>
      </c>
      <c r="V40" s="545"/>
      <c r="W40" s="543">
        <v>1653623</v>
      </c>
      <c r="X40" s="543">
        <v>1726296</v>
      </c>
      <c r="Y40" s="543">
        <v>953476</v>
      </c>
      <c r="Z40" s="543">
        <v>36775</v>
      </c>
      <c r="AA40" s="543"/>
      <c r="AB40" s="544">
        <v>9409475</v>
      </c>
      <c r="AC40" s="545"/>
      <c r="AD40" s="544">
        <v>9409475</v>
      </c>
      <c r="AE40" s="514"/>
    </row>
    <row r="41" spans="1:31" s="526" customFormat="1" ht="8.1" customHeight="1" x14ac:dyDescent="0.2">
      <c r="A41" s="525"/>
      <c r="B41" s="514"/>
      <c r="C41" s="808" t="s">
        <v>1138</v>
      </c>
      <c r="D41" s="514"/>
      <c r="E41" s="529" t="s">
        <v>232</v>
      </c>
      <c r="F41" s="514"/>
      <c r="G41" s="514"/>
      <c r="H41" s="529"/>
      <c r="I41" s="514"/>
      <c r="J41" s="514"/>
      <c r="K41" s="514"/>
      <c r="L41" s="514"/>
      <c r="M41" s="514"/>
      <c r="N41" s="515" t="s">
        <v>2219</v>
      </c>
      <c r="O41" s="543">
        <v>176159</v>
      </c>
      <c r="P41" s="543"/>
      <c r="Q41" s="543">
        <v>19736</v>
      </c>
      <c r="R41" s="543">
        <v>2669537</v>
      </c>
      <c r="S41" s="543">
        <v>-21071</v>
      </c>
      <c r="T41" s="543"/>
      <c r="U41" s="544">
        <v>2844361</v>
      </c>
      <c r="V41" s="545"/>
      <c r="W41" s="543"/>
      <c r="X41" s="543"/>
      <c r="Y41" s="543">
        <v>164630</v>
      </c>
      <c r="Z41" s="543">
        <v>9000</v>
      </c>
      <c r="AA41" s="543"/>
      <c r="AB41" s="544">
        <v>3017991</v>
      </c>
      <c r="AC41" s="545"/>
      <c r="AD41" s="544">
        <v>3017991</v>
      </c>
      <c r="AE41" s="514"/>
    </row>
    <row r="42" spans="1:31" s="526" customFormat="1" ht="8.1" customHeight="1" x14ac:dyDescent="0.2">
      <c r="A42" s="525"/>
      <c r="B42" s="514"/>
      <c r="C42" s="808" t="s">
        <v>1139</v>
      </c>
      <c r="D42" s="514"/>
      <c r="E42" s="529" t="s">
        <v>251</v>
      </c>
      <c r="F42" s="514"/>
      <c r="G42" s="514"/>
      <c r="H42" s="529"/>
      <c r="I42" s="514"/>
      <c r="J42" s="514"/>
      <c r="K42" s="514"/>
      <c r="L42" s="514"/>
      <c r="M42" s="514"/>
      <c r="N42" s="515" t="s">
        <v>2219</v>
      </c>
      <c r="O42" s="543">
        <v>551810</v>
      </c>
      <c r="P42" s="543">
        <v>65000</v>
      </c>
      <c r="Q42" s="543">
        <v>243748</v>
      </c>
      <c r="R42" s="543">
        <v>1897561</v>
      </c>
      <c r="S42" s="543">
        <v>5904</v>
      </c>
      <c r="T42" s="543">
        <v>1336944</v>
      </c>
      <c r="U42" s="544">
        <v>4100967</v>
      </c>
      <c r="V42" s="545"/>
      <c r="W42" s="543">
        <v>103356</v>
      </c>
      <c r="X42" s="543">
        <v>1785267</v>
      </c>
      <c r="Y42" s="543">
        <v>972710</v>
      </c>
      <c r="Z42" s="543">
        <v>5600</v>
      </c>
      <c r="AA42" s="543"/>
      <c r="AB42" s="544">
        <v>6967900</v>
      </c>
      <c r="AC42" s="545"/>
      <c r="AD42" s="544">
        <v>6967900</v>
      </c>
      <c r="AE42" s="514"/>
    </row>
    <row r="43" spans="1:31" s="526" customFormat="1" ht="8.1" customHeight="1" x14ac:dyDescent="0.2">
      <c r="A43" s="525"/>
      <c r="B43" s="514"/>
      <c r="C43" s="808" t="s">
        <v>1441</v>
      </c>
      <c r="D43" s="514"/>
      <c r="E43" s="529" t="s">
        <v>1753</v>
      </c>
      <c r="F43" s="514"/>
      <c r="G43" s="514"/>
      <c r="H43" s="529"/>
      <c r="I43" s="514"/>
      <c r="J43" s="514"/>
      <c r="K43" s="514"/>
      <c r="L43" s="514"/>
      <c r="M43" s="514"/>
      <c r="N43" s="515" t="s">
        <v>2219</v>
      </c>
      <c r="O43" s="543">
        <v>580</v>
      </c>
      <c r="P43" s="543"/>
      <c r="Q43" s="543">
        <v>72124</v>
      </c>
      <c r="R43" s="543">
        <v>3046221</v>
      </c>
      <c r="S43" s="543"/>
      <c r="T43" s="543"/>
      <c r="U43" s="544">
        <v>3118925</v>
      </c>
      <c r="V43" s="545"/>
      <c r="W43" s="543"/>
      <c r="X43" s="543"/>
      <c r="Y43" s="543">
        <v>120755</v>
      </c>
      <c r="Z43" s="543">
        <v>5600</v>
      </c>
      <c r="AA43" s="543"/>
      <c r="AB43" s="544">
        <v>3245280</v>
      </c>
      <c r="AC43" s="545"/>
      <c r="AD43" s="544">
        <v>3245280</v>
      </c>
      <c r="AE43" s="514"/>
    </row>
    <row r="44" spans="1:31" s="526" customFormat="1" ht="8.1" customHeight="1" x14ac:dyDescent="0.2">
      <c r="A44" s="525"/>
      <c r="B44" s="514"/>
      <c r="C44" s="808" t="s">
        <v>929</v>
      </c>
      <c r="D44" s="514"/>
      <c r="E44" s="529" t="s">
        <v>1334</v>
      </c>
      <c r="F44" s="514"/>
      <c r="G44" s="514"/>
      <c r="H44" s="529"/>
      <c r="I44" s="514" t="s">
        <v>684</v>
      </c>
      <c r="J44" s="514"/>
      <c r="K44" s="532" t="s">
        <v>33</v>
      </c>
      <c r="L44" s="514" t="s">
        <v>1313</v>
      </c>
      <c r="M44" s="514" t="s">
        <v>1313</v>
      </c>
      <c r="N44" s="515" t="s">
        <v>2219</v>
      </c>
      <c r="O44" s="543">
        <v>308969</v>
      </c>
      <c r="P44" s="543">
        <v>0</v>
      </c>
      <c r="Q44" s="543">
        <v>61897</v>
      </c>
      <c r="R44" s="543">
        <v>282846</v>
      </c>
      <c r="S44" s="543">
        <v>8882</v>
      </c>
      <c r="T44" s="543"/>
      <c r="U44" s="544">
        <v>662594</v>
      </c>
      <c r="V44" s="545"/>
      <c r="W44" s="543"/>
      <c r="X44" s="543">
        <v>1476000</v>
      </c>
      <c r="Y44" s="543">
        <v>180906</v>
      </c>
      <c r="Z44" s="543">
        <v>5600</v>
      </c>
      <c r="AA44" s="543"/>
      <c r="AB44" s="544">
        <v>2325100</v>
      </c>
      <c r="AC44" s="545"/>
      <c r="AD44" s="544">
        <v>2325100</v>
      </c>
      <c r="AE44" s="514"/>
    </row>
    <row r="45" spans="1:31" s="531" customFormat="1" ht="8.1" customHeight="1" x14ac:dyDescent="0.2">
      <c r="A45" s="525"/>
      <c r="B45" s="527"/>
      <c r="C45" s="808" t="s">
        <v>1219</v>
      </c>
      <c r="D45" s="527"/>
      <c r="E45" s="527"/>
      <c r="F45" s="530"/>
      <c r="G45" s="530"/>
      <c r="H45" s="527"/>
      <c r="I45" s="530"/>
      <c r="J45" s="530"/>
      <c r="K45" s="530"/>
      <c r="L45" s="530" t="s">
        <v>1071</v>
      </c>
      <c r="M45" s="530" t="s">
        <v>1969</v>
      </c>
      <c r="N45" s="515"/>
      <c r="O45" s="544">
        <v>3736645</v>
      </c>
      <c r="P45" s="544">
        <v>3117616</v>
      </c>
      <c r="Q45" s="544">
        <v>3792597</v>
      </c>
      <c r="R45" s="544">
        <v>9332014</v>
      </c>
      <c r="S45" s="544">
        <v>408086</v>
      </c>
      <c r="T45" s="544">
        <v>1366944</v>
      </c>
      <c r="U45" s="544">
        <v>21753902</v>
      </c>
      <c r="V45" s="545"/>
      <c r="W45" s="544">
        <v>3790081</v>
      </c>
      <c r="X45" s="544">
        <v>6987563</v>
      </c>
      <c r="Y45" s="544">
        <v>3319002</v>
      </c>
      <c r="Z45" s="544">
        <v>94980</v>
      </c>
      <c r="AA45" s="544">
        <v>0</v>
      </c>
      <c r="AB45" s="544">
        <v>35945528</v>
      </c>
      <c r="AC45" s="545"/>
      <c r="AD45" s="544">
        <v>35945528</v>
      </c>
      <c r="AE45" s="527"/>
    </row>
    <row r="46" spans="1:31" s="526" customFormat="1" ht="8.1" customHeight="1" x14ac:dyDescent="0.2">
      <c r="A46" s="525"/>
      <c r="B46" s="514"/>
      <c r="C46" s="808"/>
      <c r="D46" s="514"/>
      <c r="E46" s="527" t="s">
        <v>1074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8" t="s">
        <v>1705</v>
      </c>
      <c r="D47" s="514"/>
      <c r="E47" s="529" t="s">
        <v>2462</v>
      </c>
      <c r="F47" s="514"/>
      <c r="G47" s="514"/>
      <c r="H47" s="529"/>
      <c r="I47" s="514"/>
      <c r="J47" s="514"/>
      <c r="K47" s="514"/>
      <c r="L47" s="514"/>
      <c r="M47" s="514"/>
      <c r="N47" s="515" t="s">
        <v>2219</v>
      </c>
      <c r="O47" s="543">
        <v>0</v>
      </c>
      <c r="P47" s="543">
        <v>0</v>
      </c>
      <c r="Q47" s="543">
        <v>0</v>
      </c>
      <c r="R47" s="543">
        <v>0</v>
      </c>
      <c r="S47" s="543">
        <v>0</v>
      </c>
      <c r="T47" s="543">
        <v>1141460</v>
      </c>
      <c r="U47" s="544">
        <v>1141460</v>
      </c>
      <c r="V47" s="545"/>
      <c r="W47" s="543">
        <v>0</v>
      </c>
      <c r="X47" s="543">
        <v>0</v>
      </c>
      <c r="Y47" s="543"/>
      <c r="Z47" s="543"/>
      <c r="AA47" s="543"/>
      <c r="AB47" s="544">
        <v>1141460</v>
      </c>
      <c r="AC47" s="545"/>
      <c r="AD47" s="544">
        <v>1141460</v>
      </c>
      <c r="AE47" s="514"/>
    </row>
    <row r="48" spans="1:31" s="526" customFormat="1" ht="8.1" customHeight="1" x14ac:dyDescent="0.2">
      <c r="A48" s="525"/>
      <c r="B48" s="514"/>
      <c r="C48" s="808" t="s">
        <v>1706</v>
      </c>
      <c r="D48" s="514"/>
      <c r="E48" s="529" t="s">
        <v>1575</v>
      </c>
      <c r="F48" s="514"/>
      <c r="G48" s="514"/>
      <c r="H48" s="529"/>
      <c r="I48" s="514"/>
      <c r="J48" s="514"/>
      <c r="K48" s="514"/>
      <c r="L48" s="514"/>
      <c r="M48" s="514"/>
      <c r="N48" s="515" t="s">
        <v>2219</v>
      </c>
      <c r="O48" s="543"/>
      <c r="P48" s="543"/>
      <c r="Q48" s="543"/>
      <c r="R48" s="543"/>
      <c r="S48" s="543"/>
      <c r="T48" s="543"/>
      <c r="U48" s="544">
        <v>0</v>
      </c>
      <c r="V48" s="545"/>
      <c r="W48" s="543">
        <v>0</v>
      </c>
      <c r="X48" s="543"/>
      <c r="Y48" s="543"/>
      <c r="Z48" s="543"/>
      <c r="AA48" s="543"/>
      <c r="AB48" s="544">
        <v>0</v>
      </c>
      <c r="AC48" s="545"/>
      <c r="AD48" s="544">
        <v>0</v>
      </c>
      <c r="AE48" s="514"/>
    </row>
    <row r="49" spans="1:31" s="526" customFormat="1" ht="8.1" customHeight="1" x14ac:dyDescent="0.2">
      <c r="A49" s="525"/>
      <c r="B49" s="514"/>
      <c r="C49" s="808" t="s">
        <v>1443</v>
      </c>
      <c r="D49" s="514"/>
      <c r="E49" s="529" t="s">
        <v>1217</v>
      </c>
      <c r="F49" s="514"/>
      <c r="G49" s="514"/>
      <c r="H49" s="529"/>
      <c r="I49" s="514"/>
      <c r="J49" s="514"/>
      <c r="K49" s="514"/>
      <c r="L49" s="514"/>
      <c r="M49" s="514"/>
      <c r="N49" s="515" t="s">
        <v>2219</v>
      </c>
      <c r="O49" s="543">
        <v>153910</v>
      </c>
      <c r="P49" s="543"/>
      <c r="Q49" s="543">
        <v>578755</v>
      </c>
      <c r="R49" s="543">
        <v>6760829</v>
      </c>
      <c r="S49" s="543">
        <v>74424</v>
      </c>
      <c r="T49" s="543"/>
      <c r="U49" s="544">
        <v>7567918</v>
      </c>
      <c r="V49" s="545"/>
      <c r="W49" s="543"/>
      <c r="X49" s="543">
        <v>916451</v>
      </c>
      <c r="Y49" s="543">
        <v>56227</v>
      </c>
      <c r="Z49" s="543">
        <v>2340</v>
      </c>
      <c r="AA49" s="543"/>
      <c r="AB49" s="544">
        <v>8542936</v>
      </c>
      <c r="AC49" s="545"/>
      <c r="AD49" s="544">
        <v>8542936</v>
      </c>
      <c r="AE49" s="514"/>
    </row>
    <row r="50" spans="1:31" s="526" customFormat="1" ht="8.1" customHeight="1" x14ac:dyDescent="0.2">
      <c r="A50" s="525"/>
      <c r="B50" s="514"/>
      <c r="C50" s="808" t="s">
        <v>1026</v>
      </c>
      <c r="D50" s="514"/>
      <c r="E50" s="529" t="s">
        <v>1422</v>
      </c>
      <c r="F50" s="514"/>
      <c r="G50" s="514"/>
      <c r="H50" s="529"/>
      <c r="I50" s="514"/>
      <c r="J50" s="514"/>
      <c r="K50" s="514"/>
      <c r="L50" s="514"/>
      <c r="M50" s="514"/>
      <c r="N50" s="515" t="s">
        <v>2219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8" t="s">
        <v>1444</v>
      </c>
      <c r="D51" s="514"/>
      <c r="E51" s="529" t="s">
        <v>1426</v>
      </c>
      <c r="F51" s="514"/>
      <c r="G51" s="514"/>
      <c r="H51" s="529"/>
      <c r="I51" s="514"/>
      <c r="J51" s="514"/>
      <c r="K51" s="514"/>
      <c r="L51" s="514"/>
      <c r="M51" s="514"/>
      <c r="N51" s="515" t="s">
        <v>2219</v>
      </c>
      <c r="O51" s="543"/>
      <c r="P51" s="543"/>
      <c r="Q51" s="543"/>
      <c r="R51" s="543"/>
      <c r="S51" s="543"/>
      <c r="T51" s="543"/>
      <c r="U51" s="544">
        <v>0</v>
      </c>
      <c r="V51" s="545"/>
      <c r="W51" s="543"/>
      <c r="X51" s="543"/>
      <c r="Y51" s="543">
        <v>0</v>
      </c>
      <c r="Z51" s="543"/>
      <c r="AA51" s="543"/>
      <c r="AB51" s="544">
        <v>0</v>
      </c>
      <c r="AC51" s="545"/>
      <c r="AD51" s="544">
        <v>0</v>
      </c>
      <c r="AE51" s="514"/>
    </row>
    <row r="52" spans="1:31" s="526" customFormat="1" ht="8.1" customHeight="1" x14ac:dyDescent="0.2">
      <c r="A52" s="525"/>
      <c r="B52" s="514"/>
      <c r="C52" s="808" t="s">
        <v>1445</v>
      </c>
      <c r="D52" s="514"/>
      <c r="E52" s="529" t="s">
        <v>1334</v>
      </c>
      <c r="F52" s="514"/>
      <c r="G52" s="514"/>
      <c r="H52" s="529"/>
      <c r="I52" s="514" t="s">
        <v>684</v>
      </c>
      <c r="J52" s="514"/>
      <c r="K52" s="532"/>
      <c r="L52" s="514" t="s">
        <v>1313</v>
      </c>
      <c r="M52" s="514" t="s">
        <v>1313</v>
      </c>
      <c r="N52" s="515" t="s">
        <v>2219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8" t="s">
        <v>1220</v>
      </c>
      <c r="D53" s="527"/>
      <c r="E53" s="530"/>
      <c r="F53" s="530"/>
      <c r="G53" s="530"/>
      <c r="H53" s="530"/>
      <c r="I53" s="530"/>
      <c r="J53" s="530"/>
      <c r="K53" s="530"/>
      <c r="L53" s="530" t="s">
        <v>1071</v>
      </c>
      <c r="M53" s="530" t="s">
        <v>1969</v>
      </c>
      <c r="N53" s="515"/>
      <c r="O53" s="544">
        <v>153910</v>
      </c>
      <c r="P53" s="544">
        <v>0</v>
      </c>
      <c r="Q53" s="544">
        <v>578755</v>
      </c>
      <c r="R53" s="544">
        <v>6760829</v>
      </c>
      <c r="S53" s="544">
        <v>74424</v>
      </c>
      <c r="T53" s="544">
        <v>1141460</v>
      </c>
      <c r="U53" s="544">
        <v>8709378</v>
      </c>
      <c r="V53" s="545"/>
      <c r="W53" s="544">
        <v>0</v>
      </c>
      <c r="X53" s="544">
        <v>916451</v>
      </c>
      <c r="Y53" s="544">
        <v>56227</v>
      </c>
      <c r="Z53" s="544">
        <v>2340</v>
      </c>
      <c r="AA53" s="544">
        <v>0</v>
      </c>
      <c r="AB53" s="544">
        <v>9684396</v>
      </c>
      <c r="AC53" s="545"/>
      <c r="AD53" s="544">
        <v>9684396</v>
      </c>
      <c r="AE53" s="527"/>
    </row>
    <row r="54" spans="1:31" s="526" customFormat="1" ht="8.1" customHeight="1" x14ac:dyDescent="0.2">
      <c r="A54" s="525"/>
      <c r="B54" s="514"/>
      <c r="C54" s="808"/>
      <c r="D54" s="514"/>
      <c r="E54" s="527" t="s">
        <v>1359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8" t="s">
        <v>1449</v>
      </c>
      <c r="D55" s="514"/>
      <c r="E55" s="529" t="s">
        <v>1586</v>
      </c>
      <c r="F55" s="514"/>
      <c r="G55" s="514"/>
      <c r="H55" s="529"/>
      <c r="I55" s="514"/>
      <c r="J55" s="514"/>
      <c r="K55" s="514"/>
      <c r="L55" s="514"/>
      <c r="M55" s="514"/>
      <c r="N55" s="515" t="s">
        <v>2219</v>
      </c>
      <c r="O55" s="543">
        <v>1973840</v>
      </c>
      <c r="P55" s="543"/>
      <c r="Q55" s="543">
        <v>259536</v>
      </c>
      <c r="R55" s="543">
        <v>182415</v>
      </c>
      <c r="S55" s="543">
        <v>68451</v>
      </c>
      <c r="T55" s="543">
        <v>22879249</v>
      </c>
      <c r="U55" s="544">
        <v>25363491</v>
      </c>
      <c r="V55" s="545"/>
      <c r="W55" s="543"/>
      <c r="X55" s="543">
        <v>9576</v>
      </c>
      <c r="Y55" s="543">
        <v>137372</v>
      </c>
      <c r="Z55" s="543">
        <v>32670</v>
      </c>
      <c r="AA55" s="543"/>
      <c r="AB55" s="544">
        <v>25543109</v>
      </c>
      <c r="AC55" s="545"/>
      <c r="AD55" s="544">
        <v>25543109</v>
      </c>
      <c r="AE55" s="514"/>
    </row>
    <row r="56" spans="1:31" s="526" customFormat="1" ht="8.1" customHeight="1" x14ac:dyDescent="0.2">
      <c r="A56" s="525"/>
      <c r="B56" s="514"/>
      <c r="C56" s="808" t="s">
        <v>1450</v>
      </c>
      <c r="D56" s="514"/>
      <c r="E56" s="529" t="s">
        <v>1328</v>
      </c>
      <c r="F56" s="514"/>
      <c r="G56" s="514"/>
      <c r="H56" s="529"/>
      <c r="I56" s="514"/>
      <c r="J56" s="514"/>
      <c r="K56" s="514"/>
      <c r="L56" s="514"/>
      <c r="M56" s="514"/>
      <c r="N56" s="515" t="s">
        <v>2219</v>
      </c>
      <c r="O56" s="543">
        <v>6468063</v>
      </c>
      <c r="P56" s="543">
        <v>884997</v>
      </c>
      <c r="Q56" s="543">
        <v>1119014</v>
      </c>
      <c r="R56" s="543">
        <v>487344</v>
      </c>
      <c r="S56" s="543">
        <v>0</v>
      </c>
      <c r="T56" s="543">
        <v>0</v>
      </c>
      <c r="U56" s="544">
        <v>8959418</v>
      </c>
      <c r="V56" s="545"/>
      <c r="W56" s="543">
        <v>567993</v>
      </c>
      <c r="X56" s="543">
        <v>533266</v>
      </c>
      <c r="Y56" s="543">
        <v>34038</v>
      </c>
      <c r="Z56" s="543">
        <v>0</v>
      </c>
      <c r="AA56" s="543"/>
      <c r="AB56" s="544">
        <v>10094715</v>
      </c>
      <c r="AC56" s="545"/>
      <c r="AD56" s="544">
        <v>10094715</v>
      </c>
      <c r="AE56" s="514"/>
    </row>
    <row r="57" spans="1:31" s="526" customFormat="1" ht="8.1" customHeight="1" x14ac:dyDescent="0.2">
      <c r="A57" s="525"/>
      <c r="B57" s="514"/>
      <c r="C57" s="808" t="s">
        <v>1126</v>
      </c>
      <c r="D57" s="514"/>
      <c r="E57" s="529" t="s">
        <v>2834</v>
      </c>
      <c r="F57" s="514"/>
      <c r="G57" s="514"/>
      <c r="H57" s="529"/>
      <c r="I57" s="514"/>
      <c r="J57" s="514"/>
      <c r="K57" s="514"/>
      <c r="L57" s="514"/>
      <c r="M57" s="514"/>
      <c r="N57" s="515" t="s">
        <v>2219</v>
      </c>
      <c r="O57" s="543">
        <v>256849</v>
      </c>
      <c r="P57" s="543"/>
      <c r="Q57" s="543">
        <v>44980</v>
      </c>
      <c r="R57" s="543">
        <v>2236723</v>
      </c>
      <c r="S57" s="543"/>
      <c r="T57" s="543">
        <v>123927</v>
      </c>
      <c r="U57" s="544">
        <v>2662479</v>
      </c>
      <c r="V57" s="545"/>
      <c r="W57" s="543"/>
      <c r="X57" s="543">
        <v>30806</v>
      </c>
      <c r="Y57" s="543">
        <v>68068</v>
      </c>
      <c r="Z57" s="543">
        <v>5000</v>
      </c>
      <c r="AA57" s="543"/>
      <c r="AB57" s="544">
        <v>2766353</v>
      </c>
      <c r="AC57" s="545"/>
      <c r="AD57" s="544">
        <v>2766353</v>
      </c>
      <c r="AE57" s="514"/>
    </row>
    <row r="58" spans="1:31" s="526" customFormat="1" ht="8.1" customHeight="1" x14ac:dyDescent="0.2">
      <c r="A58" s="525"/>
      <c r="B58" s="514"/>
      <c r="C58" s="808" t="s">
        <v>1446</v>
      </c>
      <c r="D58" s="514"/>
      <c r="E58" s="529" t="s">
        <v>1334</v>
      </c>
      <c r="F58" s="514"/>
      <c r="G58" s="514"/>
      <c r="H58" s="529"/>
      <c r="I58" s="514" t="s">
        <v>684</v>
      </c>
      <c r="J58" s="514"/>
      <c r="K58" s="532" t="s">
        <v>34</v>
      </c>
      <c r="L58" s="514" t="s">
        <v>1313</v>
      </c>
      <c r="M58" s="514" t="s">
        <v>1313</v>
      </c>
      <c r="N58" s="515" t="s">
        <v>2219</v>
      </c>
      <c r="O58" s="543">
        <v>38212</v>
      </c>
      <c r="P58" s="543"/>
      <c r="Q58" s="543">
        <v>1542</v>
      </c>
      <c r="R58" s="543">
        <v>-4328</v>
      </c>
      <c r="S58" s="543"/>
      <c r="T58" s="543">
        <v>88670</v>
      </c>
      <c r="U58" s="544">
        <v>124096</v>
      </c>
      <c r="V58" s="545"/>
      <c r="W58" s="543"/>
      <c r="X58" s="543">
        <v>202</v>
      </c>
      <c r="Y58" s="543">
        <v>14049</v>
      </c>
      <c r="Z58" s="543">
        <v>0</v>
      </c>
      <c r="AA58" s="543"/>
      <c r="AB58" s="544">
        <v>138347</v>
      </c>
      <c r="AC58" s="545"/>
      <c r="AD58" s="544">
        <v>138347</v>
      </c>
      <c r="AE58" s="514"/>
    </row>
    <row r="59" spans="1:31" s="531" customFormat="1" ht="8.1" customHeight="1" x14ac:dyDescent="0.2">
      <c r="A59" s="525"/>
      <c r="B59" s="527"/>
      <c r="C59" s="808" t="s">
        <v>1221</v>
      </c>
      <c r="D59" s="527"/>
      <c r="E59" s="527"/>
      <c r="F59" s="530"/>
      <c r="G59" s="530"/>
      <c r="H59" s="527"/>
      <c r="I59" s="530"/>
      <c r="J59" s="530"/>
      <c r="K59" s="530"/>
      <c r="L59" s="530" t="s">
        <v>1071</v>
      </c>
      <c r="M59" s="530" t="s">
        <v>1969</v>
      </c>
      <c r="N59" s="515"/>
      <c r="O59" s="544">
        <v>8736964</v>
      </c>
      <c r="P59" s="544">
        <v>884997</v>
      </c>
      <c r="Q59" s="544">
        <v>1425072</v>
      </c>
      <c r="R59" s="544">
        <v>2902154</v>
      </c>
      <c r="S59" s="544">
        <v>68451</v>
      </c>
      <c r="T59" s="544">
        <v>23091846</v>
      </c>
      <c r="U59" s="544">
        <v>37109484</v>
      </c>
      <c r="V59" s="545"/>
      <c r="W59" s="544">
        <v>567993</v>
      </c>
      <c r="X59" s="544">
        <v>573850</v>
      </c>
      <c r="Y59" s="544">
        <v>253527</v>
      </c>
      <c r="Z59" s="544">
        <v>37670</v>
      </c>
      <c r="AA59" s="544">
        <v>0</v>
      </c>
      <c r="AB59" s="544">
        <v>38542524</v>
      </c>
      <c r="AC59" s="545"/>
      <c r="AD59" s="544">
        <v>38542524</v>
      </c>
      <c r="AE59" s="527"/>
    </row>
    <row r="60" spans="1:31" s="526" customFormat="1" ht="3.95" customHeight="1" x14ac:dyDescent="0.2">
      <c r="A60" s="525"/>
      <c r="B60" s="514"/>
      <c r="C60" s="808"/>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8" t="s">
        <v>1222</v>
      </c>
      <c r="D61" s="514"/>
      <c r="E61" s="527" t="s">
        <v>1677</v>
      </c>
      <c r="F61" s="514"/>
      <c r="G61" s="514"/>
      <c r="H61" s="527"/>
      <c r="I61" s="514"/>
      <c r="J61" s="514"/>
      <c r="K61" s="514"/>
      <c r="L61" s="514"/>
      <c r="M61" s="514"/>
      <c r="N61" s="515" t="s">
        <v>2219</v>
      </c>
      <c r="O61" s="543">
        <v>281033</v>
      </c>
      <c r="P61" s="543"/>
      <c r="Q61" s="543">
        <v>720082</v>
      </c>
      <c r="R61" s="543">
        <v>323195</v>
      </c>
      <c r="S61" s="543">
        <v>8168</v>
      </c>
      <c r="T61" s="543">
        <v>1767699</v>
      </c>
      <c r="U61" s="544">
        <v>3100177</v>
      </c>
      <c r="V61" s="545"/>
      <c r="W61" s="543"/>
      <c r="X61" s="543">
        <v>125206</v>
      </c>
      <c r="Y61" s="543">
        <v>169016</v>
      </c>
      <c r="Z61" s="543">
        <v>4670</v>
      </c>
      <c r="AA61" s="543"/>
      <c r="AB61" s="544">
        <v>3399069</v>
      </c>
      <c r="AC61" s="545"/>
      <c r="AD61" s="544">
        <v>3399069</v>
      </c>
      <c r="AE61" s="514"/>
    </row>
    <row r="62" spans="1:31" s="526" customFormat="1" ht="3.95" customHeight="1" x14ac:dyDescent="0.2">
      <c r="A62" s="525"/>
      <c r="B62" s="514"/>
      <c r="C62" s="808"/>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8"/>
      <c r="D63" s="514"/>
      <c r="E63" s="527" t="s">
        <v>1730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8" t="s">
        <v>1869</v>
      </c>
      <c r="D64" s="514"/>
      <c r="E64" s="529" t="s">
        <v>2283</v>
      </c>
      <c r="F64" s="514"/>
      <c r="G64" s="514"/>
      <c r="H64" s="529"/>
      <c r="I64" s="514"/>
      <c r="J64" s="514"/>
      <c r="K64" s="514"/>
      <c r="L64" s="514"/>
      <c r="M64" s="514"/>
      <c r="N64" s="515" t="s">
        <v>2219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8" t="s">
        <v>1870</v>
      </c>
      <c r="D65" s="514"/>
      <c r="E65" s="529" t="s">
        <v>2547</v>
      </c>
      <c r="F65" s="514"/>
      <c r="G65" s="514"/>
      <c r="H65" s="529"/>
      <c r="I65" s="514"/>
      <c r="J65" s="514"/>
      <c r="K65" s="514"/>
      <c r="L65" s="514"/>
      <c r="M65" s="514"/>
      <c r="N65" s="515" t="s">
        <v>2219</v>
      </c>
      <c r="O65" s="543"/>
      <c r="P65" s="543"/>
      <c r="Q65" s="543"/>
      <c r="R65" s="543"/>
      <c r="S65" s="543"/>
      <c r="T65" s="543"/>
      <c r="U65" s="544">
        <v>0</v>
      </c>
      <c r="V65" s="545"/>
      <c r="W65" s="543"/>
      <c r="X65" s="543"/>
      <c r="Y65" s="543"/>
      <c r="Z65" s="543"/>
      <c r="AA65" s="543"/>
      <c r="AB65" s="544">
        <v>0</v>
      </c>
      <c r="AC65" s="545"/>
      <c r="AD65" s="544">
        <v>0</v>
      </c>
      <c r="AE65" s="514"/>
    </row>
    <row r="66" spans="1:31" s="888" customFormat="1" ht="8.1" customHeight="1" x14ac:dyDescent="0.2">
      <c r="A66" s="884"/>
      <c r="B66" s="885"/>
      <c r="C66" s="1000" t="s">
        <v>1637</v>
      </c>
      <c r="D66" s="1001"/>
      <c r="E66" s="1002" t="s">
        <v>2322</v>
      </c>
      <c r="F66" s="1001"/>
      <c r="G66" s="1001"/>
      <c r="H66" s="1002"/>
      <c r="I66" s="1001"/>
      <c r="J66" s="1001"/>
      <c r="K66" s="1001"/>
      <c r="L66" s="1001"/>
      <c r="M66" s="885"/>
      <c r="N66" s="886" t="s">
        <v>2219</v>
      </c>
      <c r="O66" s="1095"/>
      <c r="P66" s="1095"/>
      <c r="Q66" s="1095"/>
      <c r="R66" s="1095"/>
      <c r="S66" s="1095"/>
      <c r="T66" s="1095"/>
      <c r="U66" s="1096">
        <v>0</v>
      </c>
      <c r="V66" s="887"/>
      <c r="W66" s="1095"/>
      <c r="X66" s="1095"/>
      <c r="Y66" s="1095"/>
      <c r="Z66" s="1095"/>
      <c r="AA66" s="1095"/>
      <c r="AB66" s="1096">
        <v>0</v>
      </c>
      <c r="AC66" s="1097"/>
      <c r="AD66" s="1096">
        <v>0</v>
      </c>
      <c r="AE66" s="885"/>
    </row>
    <row r="67" spans="1:31" s="888" customFormat="1" ht="8.1" customHeight="1" x14ac:dyDescent="0.2">
      <c r="A67" s="884"/>
      <c r="B67" s="885"/>
      <c r="C67" s="1000" t="s">
        <v>2470</v>
      </c>
      <c r="D67" s="1001"/>
      <c r="E67" s="1002" t="s">
        <v>2615</v>
      </c>
      <c r="F67" s="1001"/>
      <c r="G67" s="1001"/>
      <c r="H67" s="1002"/>
      <c r="I67" s="1001"/>
      <c r="J67" s="1001"/>
      <c r="K67" s="1001"/>
      <c r="L67" s="1001"/>
      <c r="M67" s="885"/>
      <c r="N67" s="886" t="s">
        <v>2219</v>
      </c>
      <c r="O67" s="1095"/>
      <c r="P67" s="1095"/>
      <c r="Q67" s="1095"/>
      <c r="R67" s="1095"/>
      <c r="S67" s="1095"/>
      <c r="T67" s="1095"/>
      <c r="U67" s="1096">
        <v>0</v>
      </c>
      <c r="V67" s="887"/>
      <c r="W67" s="1095"/>
      <c r="X67" s="1095"/>
      <c r="Y67" s="1095"/>
      <c r="Z67" s="1095"/>
      <c r="AA67" s="1095"/>
      <c r="AB67" s="1096">
        <v>0</v>
      </c>
      <c r="AC67" s="1097"/>
      <c r="AD67" s="1096">
        <v>0</v>
      </c>
      <c r="AE67" s="885"/>
    </row>
    <row r="68" spans="1:31" s="526" customFormat="1" ht="8.1" customHeight="1" x14ac:dyDescent="0.2">
      <c r="A68" s="525"/>
      <c r="B68" s="514"/>
      <c r="C68" s="808" t="s">
        <v>1481</v>
      </c>
      <c r="D68" s="514"/>
      <c r="E68" s="529" t="s">
        <v>1022</v>
      </c>
      <c r="F68" s="514"/>
      <c r="G68" s="514"/>
      <c r="H68" s="529"/>
      <c r="I68" s="514"/>
      <c r="J68" s="514"/>
      <c r="K68" s="514"/>
      <c r="L68" s="514"/>
      <c r="M68" s="514"/>
      <c r="N68" s="515" t="s">
        <v>2219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8" t="s">
        <v>1482</v>
      </c>
      <c r="D69" s="514"/>
      <c r="E69" s="529" t="s">
        <v>178</v>
      </c>
      <c r="F69" s="514"/>
      <c r="G69" s="514"/>
      <c r="H69" s="529"/>
      <c r="I69" s="514"/>
      <c r="J69" s="514"/>
      <c r="K69" s="514"/>
      <c r="L69" s="514"/>
      <c r="M69" s="514"/>
      <c r="N69" s="515" t="s">
        <v>2219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8" t="s">
        <v>1447</v>
      </c>
      <c r="D70" s="514"/>
      <c r="E70" s="529" t="s">
        <v>1334</v>
      </c>
      <c r="F70" s="514"/>
      <c r="G70" s="514"/>
      <c r="H70" s="529"/>
      <c r="I70" s="514" t="s">
        <v>684</v>
      </c>
      <c r="J70" s="514"/>
      <c r="K70" s="532"/>
      <c r="L70" s="514" t="s">
        <v>1313</v>
      </c>
      <c r="M70" s="514" t="s">
        <v>1313</v>
      </c>
      <c r="N70" s="515" t="s">
        <v>2219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8" t="s">
        <v>1223</v>
      </c>
      <c r="D71" s="527"/>
      <c r="E71" s="530"/>
      <c r="F71" s="530"/>
      <c r="G71" s="530"/>
      <c r="H71" s="530"/>
      <c r="I71" s="530"/>
      <c r="J71" s="530"/>
      <c r="K71" s="530"/>
      <c r="L71" s="530" t="s">
        <v>1071</v>
      </c>
      <c r="M71" s="530" t="s">
        <v>1969</v>
      </c>
      <c r="N71" s="515"/>
      <c r="O71" s="544">
        <v>0</v>
      </c>
      <c r="P71" s="544">
        <v>0</v>
      </c>
      <c r="Q71" s="544">
        <v>0</v>
      </c>
      <c r="R71" s="544">
        <v>0</v>
      </c>
      <c r="S71" s="544">
        <v>0</v>
      </c>
      <c r="T71" s="544">
        <v>0</v>
      </c>
      <c r="U71" s="544">
        <v>0</v>
      </c>
      <c r="V71" s="545"/>
      <c r="W71" s="544">
        <v>0</v>
      </c>
      <c r="X71" s="544">
        <v>0</v>
      </c>
      <c r="Y71" s="544">
        <v>0</v>
      </c>
      <c r="Z71" s="544">
        <v>0</v>
      </c>
      <c r="AA71" s="544">
        <v>0</v>
      </c>
      <c r="AB71" s="544">
        <v>0</v>
      </c>
      <c r="AC71" s="545"/>
      <c r="AD71" s="544">
        <v>0</v>
      </c>
      <c r="AE71" s="527"/>
    </row>
    <row r="72" spans="1:31" s="526" customFormat="1" ht="8.1" customHeight="1" x14ac:dyDescent="0.2">
      <c r="A72" s="525"/>
      <c r="B72" s="514"/>
      <c r="C72" s="808"/>
      <c r="D72" s="514"/>
      <c r="E72" s="527" t="s">
        <v>2469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8" t="s">
        <v>1483</v>
      </c>
      <c r="D73" s="514"/>
      <c r="E73" s="529" t="s">
        <v>1689</v>
      </c>
      <c r="F73" s="514"/>
      <c r="G73" s="514"/>
      <c r="H73" s="529"/>
      <c r="I73" s="514"/>
      <c r="J73" s="514"/>
      <c r="K73" s="514"/>
      <c r="L73" s="514"/>
      <c r="M73" s="514"/>
      <c r="N73" s="515" t="s">
        <v>2219</v>
      </c>
      <c r="O73" s="543">
        <v>1117558</v>
      </c>
      <c r="P73" s="543"/>
      <c r="Q73" s="543">
        <v>82180</v>
      </c>
      <c r="R73" s="543">
        <v>9031</v>
      </c>
      <c r="S73" s="543">
        <v>0</v>
      </c>
      <c r="T73" s="543">
        <v>800</v>
      </c>
      <c r="U73" s="544">
        <v>1209569</v>
      </c>
      <c r="V73" s="545"/>
      <c r="W73" s="543"/>
      <c r="X73" s="543">
        <v>205217</v>
      </c>
      <c r="Y73" s="543">
        <v>-116160</v>
      </c>
      <c r="Z73" s="543">
        <v>16340</v>
      </c>
      <c r="AA73" s="543"/>
      <c r="AB73" s="544">
        <v>1314966</v>
      </c>
      <c r="AC73" s="545"/>
      <c r="AD73" s="544">
        <v>1314966</v>
      </c>
      <c r="AE73" s="514"/>
    </row>
    <row r="74" spans="1:31" s="526" customFormat="1" ht="8.1" customHeight="1" x14ac:dyDescent="0.2">
      <c r="A74" s="525"/>
      <c r="B74" s="514"/>
      <c r="C74" s="808" t="s">
        <v>1484</v>
      </c>
      <c r="D74" s="514"/>
      <c r="E74" s="529" t="s">
        <v>2050</v>
      </c>
      <c r="F74" s="514"/>
      <c r="G74" s="514"/>
      <c r="H74" s="529"/>
      <c r="I74" s="514"/>
      <c r="J74" s="514"/>
      <c r="K74" s="514"/>
      <c r="L74" s="514"/>
      <c r="M74" s="514"/>
      <c r="N74" s="515" t="s">
        <v>2219</v>
      </c>
      <c r="O74" s="543">
        <v>0</v>
      </c>
      <c r="P74" s="543"/>
      <c r="Q74" s="543">
        <v>1490</v>
      </c>
      <c r="R74" s="543"/>
      <c r="S74" s="543">
        <v>0</v>
      </c>
      <c r="T74" s="543">
        <v>294664</v>
      </c>
      <c r="U74" s="544">
        <v>296154</v>
      </c>
      <c r="V74" s="545"/>
      <c r="W74" s="543"/>
      <c r="X74" s="543"/>
      <c r="Y74" s="543">
        <v>601</v>
      </c>
      <c r="Z74" s="543"/>
      <c r="AA74" s="543"/>
      <c r="AB74" s="544">
        <v>296755</v>
      </c>
      <c r="AC74" s="545"/>
      <c r="AD74" s="544">
        <v>296755</v>
      </c>
      <c r="AE74" s="514"/>
    </row>
    <row r="75" spans="1:31" s="526" customFormat="1" ht="8.1" customHeight="1" x14ac:dyDescent="0.2">
      <c r="A75" s="525"/>
      <c r="B75" s="514"/>
      <c r="C75" s="808" t="s">
        <v>1485</v>
      </c>
      <c r="D75" s="514"/>
      <c r="E75" s="529" t="s">
        <v>726</v>
      </c>
      <c r="F75" s="514"/>
      <c r="G75" s="514"/>
      <c r="H75" s="529"/>
      <c r="I75" s="514"/>
      <c r="J75" s="514"/>
      <c r="K75" s="514"/>
      <c r="L75" s="514"/>
      <c r="M75" s="514"/>
      <c r="N75" s="515" t="s">
        <v>2219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8" t="s">
        <v>1486</v>
      </c>
      <c r="D76" s="514"/>
      <c r="E76" s="529" t="s">
        <v>2621</v>
      </c>
      <c r="F76" s="514"/>
      <c r="G76" s="514"/>
      <c r="H76" s="529"/>
      <c r="I76" s="514"/>
      <c r="J76" s="514"/>
      <c r="K76" s="514"/>
      <c r="L76" s="514"/>
      <c r="M76" s="514"/>
      <c r="N76" s="515" t="s">
        <v>2219</v>
      </c>
      <c r="O76" s="543"/>
      <c r="P76" s="543">
        <v>0</v>
      </c>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8" t="s">
        <v>1487</v>
      </c>
      <c r="D77" s="514"/>
      <c r="E77" s="529" t="s">
        <v>642</v>
      </c>
      <c r="F77" s="514"/>
      <c r="G77" s="514"/>
      <c r="H77" s="529"/>
      <c r="I77" s="514"/>
      <c r="J77" s="514"/>
      <c r="K77" s="514"/>
      <c r="L77" s="514"/>
      <c r="M77" s="514"/>
      <c r="N77" s="515" t="s">
        <v>2219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8" t="s">
        <v>1448</v>
      </c>
      <c r="D78" s="514"/>
      <c r="E78" s="529" t="s">
        <v>1334</v>
      </c>
      <c r="F78" s="514"/>
      <c r="G78" s="514"/>
      <c r="H78" s="529"/>
      <c r="I78" s="514" t="s">
        <v>684</v>
      </c>
      <c r="J78" s="514"/>
      <c r="K78" s="532"/>
      <c r="L78" s="514" t="s">
        <v>1313</v>
      </c>
      <c r="M78" s="514" t="s">
        <v>1313</v>
      </c>
      <c r="N78" s="515" t="s">
        <v>2219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8" t="s">
        <v>1224</v>
      </c>
      <c r="D79" s="527"/>
      <c r="E79" s="527"/>
      <c r="F79" s="530"/>
      <c r="G79" s="530"/>
      <c r="H79" s="527"/>
      <c r="I79" s="530"/>
      <c r="J79" s="530"/>
      <c r="K79" s="530"/>
      <c r="L79" s="530" t="s">
        <v>1071</v>
      </c>
      <c r="M79" s="530" t="s">
        <v>1969</v>
      </c>
      <c r="N79" s="515" t="s">
        <v>2219</v>
      </c>
      <c r="O79" s="544">
        <v>1117558</v>
      </c>
      <c r="P79" s="544">
        <v>0</v>
      </c>
      <c r="Q79" s="544">
        <v>83670</v>
      </c>
      <c r="R79" s="544">
        <v>9031</v>
      </c>
      <c r="S79" s="544">
        <v>0</v>
      </c>
      <c r="T79" s="544">
        <v>295464</v>
      </c>
      <c r="U79" s="544">
        <v>1505723</v>
      </c>
      <c r="V79" s="545"/>
      <c r="W79" s="544">
        <v>0</v>
      </c>
      <c r="X79" s="544">
        <v>205217</v>
      </c>
      <c r="Y79" s="544">
        <v>-115559</v>
      </c>
      <c r="Z79" s="544">
        <v>16340</v>
      </c>
      <c r="AA79" s="544">
        <v>0</v>
      </c>
      <c r="AB79" s="544">
        <v>1611721</v>
      </c>
      <c r="AC79" s="545"/>
      <c r="AD79" s="544">
        <v>1611721</v>
      </c>
      <c r="AE79" s="527"/>
    </row>
    <row r="80" spans="1:31" s="526" customFormat="1" ht="3.95" customHeight="1" x14ac:dyDescent="0.2">
      <c r="A80" s="525"/>
      <c r="B80" s="514"/>
      <c r="C80" s="808"/>
      <c r="D80" s="514"/>
      <c r="E80" s="514"/>
      <c r="F80" s="515"/>
      <c r="G80" s="515"/>
      <c r="H80" s="514"/>
      <c r="I80" s="515"/>
      <c r="J80" s="515"/>
      <c r="K80" s="515"/>
      <c r="L80" s="515"/>
      <c r="M80" s="515"/>
      <c r="N80" s="515" t="s">
        <v>2219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7" t="s">
        <v>2553</v>
      </c>
      <c r="D81" s="1348"/>
      <c r="E81" s="1349" t="s">
        <v>1334</v>
      </c>
      <c r="F81" s="1348"/>
      <c r="G81" s="1348"/>
      <c r="H81" s="1349"/>
      <c r="I81" s="1348" t="s">
        <v>684</v>
      </c>
      <c r="J81" s="1348"/>
      <c r="K81" s="1346"/>
      <c r="L81" s="514" t="s">
        <v>1313</v>
      </c>
      <c r="M81" s="515"/>
      <c r="N81" s="515" t="s">
        <v>2219</v>
      </c>
      <c r="O81" s="1342"/>
      <c r="P81" s="1342"/>
      <c r="Q81" s="1342"/>
      <c r="R81" s="1342"/>
      <c r="S81" s="1342"/>
      <c r="T81" s="1342"/>
      <c r="U81" s="544">
        <v>0</v>
      </c>
      <c r="V81" s="545"/>
      <c r="W81" s="1342"/>
      <c r="X81" s="1342"/>
      <c r="Y81" s="1342"/>
      <c r="Z81" s="1342"/>
      <c r="AA81" s="1342"/>
      <c r="AB81" s="544">
        <v>0</v>
      </c>
      <c r="AC81" s="545"/>
      <c r="AD81" s="544">
        <v>0</v>
      </c>
      <c r="AE81" s="514"/>
    </row>
    <row r="82" spans="1:31" s="526" customFormat="1" ht="3.95" customHeight="1" x14ac:dyDescent="0.2">
      <c r="A82" s="525"/>
      <c r="B82" s="514"/>
      <c r="C82" s="808"/>
      <c r="D82" s="514"/>
      <c r="E82" s="514"/>
      <c r="F82" s="515"/>
      <c r="G82" s="515"/>
      <c r="H82" s="514"/>
      <c r="I82" s="515"/>
      <c r="J82" s="515"/>
      <c r="K82" s="515"/>
      <c r="L82" s="515"/>
      <c r="M82" s="515"/>
      <c r="N82" s="515" t="s">
        <v>2219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8" t="s">
        <v>2544</v>
      </c>
      <c r="D83" s="514"/>
      <c r="E83" s="514" t="s">
        <v>1954</v>
      </c>
      <c r="F83" s="514"/>
      <c r="G83" s="514"/>
      <c r="H83" s="514"/>
      <c r="I83" s="514"/>
      <c r="J83" s="514"/>
      <c r="K83" s="514"/>
      <c r="L83" s="514"/>
      <c r="M83" s="514"/>
      <c r="N83" s="515" t="s">
        <v>2219</v>
      </c>
      <c r="O83" s="804"/>
      <c r="P83" s="804"/>
      <c r="Q83" s="804"/>
      <c r="R83" s="804"/>
      <c r="S83" s="804"/>
      <c r="T83" s="804"/>
      <c r="U83" s="804"/>
      <c r="V83" s="545"/>
      <c r="W83" s="804"/>
      <c r="X83" s="804"/>
      <c r="Y83" s="804"/>
      <c r="Z83" s="804"/>
      <c r="AA83" s="543"/>
      <c r="AB83" s="544">
        <v>0</v>
      </c>
      <c r="AC83" s="545"/>
      <c r="AD83" s="544">
        <v>0</v>
      </c>
      <c r="AE83" s="514"/>
    </row>
    <row r="84" spans="1:31" s="526" customFormat="1" ht="3.95" customHeight="1" x14ac:dyDescent="0.2">
      <c r="A84" s="525"/>
      <c r="B84" s="514"/>
      <c r="C84" s="808"/>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0" t="s">
        <v>1489</v>
      </c>
      <c r="D85" s="527"/>
      <c r="E85" s="527"/>
      <c r="F85" s="530"/>
      <c r="G85" s="530"/>
      <c r="H85" s="527"/>
      <c r="I85" s="530"/>
      <c r="J85" s="530"/>
      <c r="K85" s="530"/>
      <c r="L85" s="530" t="s">
        <v>1028</v>
      </c>
      <c r="M85" s="530" t="s">
        <v>1028</v>
      </c>
      <c r="N85" s="530"/>
      <c r="O85" s="549">
        <v>20808826</v>
      </c>
      <c r="P85" s="549">
        <v>4002613</v>
      </c>
      <c r="Q85" s="549">
        <v>10738573</v>
      </c>
      <c r="R85" s="549">
        <v>35756219</v>
      </c>
      <c r="S85" s="549">
        <v>1343990</v>
      </c>
      <c r="T85" s="549">
        <v>27665413</v>
      </c>
      <c r="U85" s="549">
        <v>100315634</v>
      </c>
      <c r="V85" s="545"/>
      <c r="W85" s="549">
        <v>4358074</v>
      </c>
      <c r="X85" s="549">
        <v>24417439</v>
      </c>
      <c r="Y85" s="549">
        <v>0</v>
      </c>
      <c r="Z85" s="549">
        <v>0</v>
      </c>
      <c r="AA85" s="549">
        <v>0</v>
      </c>
      <c r="AB85" s="549">
        <v>129091147</v>
      </c>
      <c r="AC85" s="545"/>
      <c r="AD85" s="549">
        <v>129091147</v>
      </c>
      <c r="AE85" s="527"/>
    </row>
    <row r="86" spans="1:31" s="526" customFormat="1" ht="8.1" customHeight="1" x14ac:dyDescent="0.2">
      <c r="A86" s="525"/>
      <c r="B86" s="514"/>
      <c r="C86" s="808"/>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1" t="s">
        <v>769</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9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8"/>
      <c r="B1" s="201"/>
      <c r="C1" s="795" t="s">
        <v>2874</v>
      </c>
      <c r="D1" s="201"/>
      <c r="E1" s="162"/>
      <c r="F1" s="203" t="s">
        <v>2012</v>
      </c>
      <c r="G1" s="203" t="s">
        <v>2012</v>
      </c>
      <c r="H1" s="162" t="s">
        <v>2012</v>
      </c>
      <c r="I1" s="203" t="s">
        <v>782</v>
      </c>
      <c r="J1" s="203" t="s">
        <v>2012</v>
      </c>
      <c r="K1" s="203" t="s">
        <v>2012</v>
      </c>
      <c r="L1" s="203" t="s">
        <v>2012</v>
      </c>
      <c r="M1" s="203"/>
      <c r="N1" s="203"/>
      <c r="O1" s="204"/>
      <c r="P1" s="203"/>
      <c r="Q1" s="203"/>
      <c r="R1" s="203"/>
      <c r="S1" s="203"/>
      <c r="T1" s="203" t="s">
        <v>662</v>
      </c>
      <c r="U1" s="203"/>
      <c r="V1" s="203"/>
      <c r="W1" s="823">
        <v>42893.548081828703</v>
      </c>
      <c r="X1" s="203"/>
      <c r="Y1" s="203"/>
    </row>
    <row r="2" spans="1:31" s="150" customFormat="1" ht="6" customHeight="1" x14ac:dyDescent="0.2">
      <c r="A2" s="213"/>
      <c r="B2" s="1259"/>
      <c r="C2" s="1219" t="s">
        <v>2605</v>
      </c>
      <c r="D2" s="1260"/>
      <c r="E2" s="1259"/>
      <c r="F2" s="1261"/>
      <c r="G2" s="1263"/>
      <c r="H2" s="1262"/>
      <c r="I2" s="1261"/>
      <c r="J2" s="1261"/>
      <c r="K2" s="1261"/>
      <c r="L2" s="1263"/>
      <c r="M2" s="1261"/>
      <c r="N2" s="1263"/>
      <c r="O2" s="1262"/>
      <c r="P2" s="1262"/>
      <c r="Q2" s="1262"/>
      <c r="R2" s="1262"/>
      <c r="S2" s="1262"/>
      <c r="T2" s="1262"/>
      <c r="U2" s="1262"/>
      <c r="V2" s="1279"/>
      <c r="W2" s="1279"/>
      <c r="X2" s="1262"/>
      <c r="Y2" s="149"/>
    </row>
    <row r="3" spans="1:31" s="151" customFormat="1" ht="17.100000000000001" customHeight="1" x14ac:dyDescent="0.2">
      <c r="A3" s="209"/>
      <c r="B3" s="1265"/>
      <c r="C3" s="1221" t="s">
        <v>2877</v>
      </c>
      <c r="D3" s="1266"/>
      <c r="E3" s="1265"/>
      <c r="F3" s="1267"/>
      <c r="G3" s="1269"/>
      <c r="H3" s="1268"/>
      <c r="I3" s="1267"/>
      <c r="J3" s="1267"/>
      <c r="K3" s="1267"/>
      <c r="L3" s="1269"/>
      <c r="M3" s="1267"/>
      <c r="N3" s="1269"/>
      <c r="O3" s="1268"/>
      <c r="P3" s="1268"/>
      <c r="Q3" s="1268"/>
      <c r="R3" s="1268"/>
      <c r="S3" s="1268"/>
      <c r="T3" s="1268"/>
      <c r="U3" s="1268"/>
      <c r="V3" s="1224"/>
      <c r="W3" s="1224" t="s">
        <v>346</v>
      </c>
      <c r="X3" s="1268"/>
      <c r="Y3" s="159"/>
    </row>
    <row r="4" spans="1:31" s="146" customFormat="1" ht="15" customHeight="1" x14ac:dyDescent="0.2">
      <c r="A4" s="162"/>
      <c r="B4" s="1225"/>
      <c r="C4" s="1226" t="s">
        <v>2878</v>
      </c>
      <c r="D4" s="1227"/>
      <c r="E4" s="1228"/>
      <c r="F4" s="1270"/>
      <c r="G4" s="1272"/>
      <c r="H4" s="1271"/>
      <c r="I4" s="1270"/>
      <c r="J4" s="1270"/>
      <c r="K4" s="1270"/>
      <c r="L4" s="1272"/>
      <c r="M4" s="1273"/>
      <c r="N4" s="1273"/>
      <c r="O4" s="1270"/>
      <c r="P4" s="1270"/>
      <c r="Q4" s="1270"/>
      <c r="R4" s="1270"/>
      <c r="S4" s="1270"/>
      <c r="T4" s="1270"/>
      <c r="U4" s="1270"/>
      <c r="V4" s="1230"/>
      <c r="W4" s="1230" t="s">
        <v>233</v>
      </c>
      <c r="X4" s="1273"/>
      <c r="Y4" s="147"/>
      <c r="AE4" s="188"/>
    </row>
    <row r="5" spans="1:31" s="146" customFormat="1" ht="11.1" customHeight="1" x14ac:dyDescent="0.2">
      <c r="A5" s="162"/>
      <c r="B5" s="1228"/>
      <c r="C5" s="1231" t="s">
        <v>2879</v>
      </c>
      <c r="D5" s="1228"/>
      <c r="E5" s="1228"/>
      <c r="F5" s="1271"/>
      <c r="G5" s="1274"/>
      <c r="H5" s="1274"/>
      <c r="I5" s="1271"/>
      <c r="J5" s="1271"/>
      <c r="K5" s="1271"/>
      <c r="L5" s="1271"/>
      <c r="M5" s="1271"/>
      <c r="N5" s="1271"/>
      <c r="O5" s="1280"/>
      <c r="P5" s="1270"/>
      <c r="Q5" s="1270"/>
      <c r="R5" s="1270"/>
      <c r="S5" s="1270"/>
      <c r="T5" s="1270"/>
      <c r="U5" s="1270"/>
      <c r="V5" s="1234"/>
      <c r="W5" s="1234" t="s">
        <v>2880</v>
      </c>
      <c r="X5" s="1273"/>
      <c r="Y5" s="147"/>
      <c r="AE5" s="133"/>
    </row>
    <row r="6" spans="1:31" s="166" customFormat="1" ht="17.100000000000001" hidden="1" customHeight="1" x14ac:dyDescent="0.2">
      <c r="A6" s="209"/>
      <c r="B6" s="1265"/>
      <c r="C6" s="1221" t="s">
        <v>2881</v>
      </c>
      <c r="D6" s="1266"/>
      <c r="E6" s="1265"/>
      <c r="F6" s="1267"/>
      <c r="G6" s="1281"/>
      <c r="H6" s="1268"/>
      <c r="I6" s="1267"/>
      <c r="J6" s="1267"/>
      <c r="K6" s="1267"/>
      <c r="L6" s="1275"/>
      <c r="M6" s="1267"/>
      <c r="N6" s="1269"/>
      <c r="O6" s="1268"/>
      <c r="P6" s="1268"/>
      <c r="Q6" s="1268"/>
      <c r="R6" s="1268"/>
      <c r="S6" s="1268"/>
      <c r="T6" s="1268"/>
      <c r="U6" s="1268"/>
      <c r="V6" s="1224"/>
      <c r="W6" s="1224" t="s">
        <v>142</v>
      </c>
      <c r="X6" s="1268"/>
      <c r="Y6" s="159"/>
    </row>
    <row r="7" spans="1:31" s="167" customFormat="1" ht="15" hidden="1" customHeight="1" x14ac:dyDescent="0.2">
      <c r="A7" s="162"/>
      <c r="B7" s="1225"/>
      <c r="C7" s="1226" t="s">
        <v>2882</v>
      </c>
      <c r="D7" s="1227"/>
      <c r="E7" s="1228"/>
      <c r="F7" s="1270"/>
      <c r="G7" s="1282"/>
      <c r="H7" s="1271"/>
      <c r="I7" s="1270"/>
      <c r="J7" s="1270"/>
      <c r="K7" s="1270"/>
      <c r="L7" s="1272"/>
      <c r="M7" s="1273"/>
      <c r="N7" s="1273"/>
      <c r="O7" s="1270"/>
      <c r="P7" s="1270"/>
      <c r="Q7" s="1270"/>
      <c r="R7" s="1270"/>
      <c r="S7" s="1270"/>
      <c r="T7" s="1270"/>
      <c r="U7" s="1270"/>
      <c r="V7" s="1230"/>
      <c r="W7" s="1230"/>
      <c r="X7" s="1273"/>
      <c r="Y7" s="147"/>
      <c r="AE7" s="191"/>
    </row>
    <row r="8" spans="1:31" s="167" customFormat="1" ht="11.1" hidden="1" customHeight="1" x14ac:dyDescent="0.2">
      <c r="A8" s="162"/>
      <c r="B8" s="1228"/>
      <c r="C8" s="1231" t="s">
        <v>2883</v>
      </c>
      <c r="D8" s="1228"/>
      <c r="E8" s="1228"/>
      <c r="F8" s="1271"/>
      <c r="G8" s="1274"/>
      <c r="H8" s="1271"/>
      <c r="I8" s="1271"/>
      <c r="J8" s="1271"/>
      <c r="K8" s="1271"/>
      <c r="L8" s="1271"/>
      <c r="M8" s="1271"/>
      <c r="N8" s="1271"/>
      <c r="O8" s="1280"/>
      <c r="P8" s="1270"/>
      <c r="Q8" s="1270"/>
      <c r="R8" s="1270"/>
      <c r="S8" s="1270"/>
      <c r="T8" s="1270"/>
      <c r="U8" s="1270"/>
      <c r="V8" s="1234"/>
      <c r="W8" s="1234" t="s">
        <v>2884</v>
      </c>
      <c r="X8" s="1273"/>
      <c r="Y8" s="147"/>
      <c r="AE8" s="168"/>
    </row>
    <row r="9" spans="1:31" s="168" customFormat="1" ht="3.95" customHeight="1" x14ac:dyDescent="0.2">
      <c r="A9" s="131"/>
      <c r="B9" s="1222"/>
      <c r="C9" s="1222"/>
      <c r="D9" s="1220"/>
      <c r="E9" s="1220"/>
      <c r="F9" s="1276"/>
      <c r="G9" s="1276"/>
      <c r="H9" s="1276"/>
      <c r="I9" s="1276"/>
      <c r="J9" s="1276"/>
      <c r="K9" s="1276"/>
      <c r="L9" s="1276"/>
      <c r="M9" s="1276"/>
      <c r="N9" s="1276"/>
      <c r="O9" s="1283"/>
      <c r="P9" s="1278"/>
      <c r="Q9" s="1278"/>
      <c r="R9" s="1278"/>
      <c r="S9" s="1278"/>
      <c r="T9" s="1278"/>
      <c r="U9" s="1278"/>
      <c r="V9" s="1278"/>
      <c r="W9" s="1278"/>
      <c r="X9" s="1278"/>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927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2741</v>
      </c>
      <c r="F13" s="194"/>
      <c r="G13" s="194"/>
      <c r="H13" s="194"/>
      <c r="I13" s="313"/>
      <c r="J13" s="194"/>
      <c r="K13" s="194"/>
      <c r="L13" s="194"/>
      <c r="M13" s="233"/>
      <c r="N13" s="227"/>
      <c r="O13" s="227"/>
      <c r="P13" s="227"/>
      <c r="Q13" s="233"/>
      <c r="R13" s="233"/>
      <c r="S13" s="233"/>
      <c r="T13" s="233"/>
      <c r="U13" s="233"/>
      <c r="V13" s="38" t="s">
        <v>2610</v>
      </c>
      <c r="W13" s="229"/>
      <c r="X13" s="227"/>
    </row>
    <row r="14" spans="1:31" s="2" customFormat="1" ht="12.6" customHeight="1" x14ac:dyDescent="0.2">
      <c r="A14" s="95"/>
      <c r="B14" s="227"/>
      <c r="C14" s="197" t="s">
        <v>163</v>
      </c>
      <c r="D14" s="227"/>
      <c r="E14" s="314" t="s">
        <v>2240</v>
      </c>
      <c r="F14" s="193"/>
      <c r="G14" s="193"/>
      <c r="H14" s="193"/>
      <c r="I14" s="314"/>
      <c r="J14" s="193"/>
      <c r="K14" s="193"/>
      <c r="L14" s="193"/>
      <c r="M14" s="233"/>
      <c r="N14" s="193"/>
      <c r="O14" s="193"/>
      <c r="P14" s="193"/>
      <c r="Q14" s="195"/>
      <c r="R14" s="195"/>
      <c r="S14" s="195"/>
      <c r="T14" s="195"/>
      <c r="U14" s="233" t="s">
        <v>2219</v>
      </c>
      <c r="V14" s="111">
        <v>17403568</v>
      </c>
      <c r="W14" s="228"/>
      <c r="X14" s="227"/>
    </row>
    <row r="15" spans="1:31" s="2" customFormat="1" ht="12.6" customHeight="1" x14ac:dyDescent="0.2">
      <c r="A15" s="95"/>
      <c r="B15" s="227"/>
      <c r="C15" s="197" t="s">
        <v>2193</v>
      </c>
      <c r="D15" s="227"/>
      <c r="E15" s="314" t="s">
        <v>934</v>
      </c>
      <c r="F15" s="193"/>
      <c r="G15" s="193"/>
      <c r="H15" s="193"/>
      <c r="I15" s="314"/>
      <c r="J15" s="193"/>
      <c r="K15" s="193"/>
      <c r="L15" s="193"/>
      <c r="M15" s="233"/>
      <c r="N15" s="193"/>
      <c r="O15" s="193"/>
      <c r="P15" s="193"/>
      <c r="Q15" s="195"/>
      <c r="R15" s="195"/>
      <c r="S15" s="195"/>
      <c r="T15" s="195"/>
      <c r="U15" s="233" t="s">
        <v>2219</v>
      </c>
      <c r="V15" s="111">
        <v>3405258</v>
      </c>
      <c r="W15" s="228"/>
      <c r="X15" s="227"/>
    </row>
    <row r="16" spans="1:31" s="2" customFormat="1" ht="12.6" customHeight="1" x14ac:dyDescent="0.2">
      <c r="A16" s="95"/>
      <c r="B16" s="227"/>
      <c r="C16" s="197" t="s">
        <v>1323</v>
      </c>
      <c r="D16" s="227"/>
      <c r="E16" s="314" t="s">
        <v>200</v>
      </c>
      <c r="F16" s="193"/>
      <c r="G16" s="193"/>
      <c r="H16" s="193"/>
      <c r="I16" s="314"/>
      <c r="J16" s="193"/>
      <c r="K16" s="193"/>
      <c r="L16" s="193"/>
      <c r="M16" s="233"/>
      <c r="N16" s="193"/>
      <c r="O16" s="193"/>
      <c r="P16" s="193"/>
      <c r="Q16" s="195"/>
      <c r="R16" s="195"/>
      <c r="S16" s="195"/>
      <c r="T16" s="195"/>
      <c r="U16" s="233" t="s">
        <v>2219</v>
      </c>
      <c r="V16" s="111"/>
      <c r="W16" s="228"/>
      <c r="X16" s="227"/>
    </row>
    <row r="17" spans="1:24" s="2" customFormat="1" x14ac:dyDescent="0.2">
      <c r="A17" s="95"/>
      <c r="B17" s="227"/>
      <c r="C17" s="197" t="s">
        <v>2544</v>
      </c>
      <c r="D17" s="227"/>
      <c r="E17" s="193"/>
      <c r="F17" s="193"/>
      <c r="G17" s="193"/>
      <c r="H17" s="193"/>
      <c r="I17" s="193"/>
      <c r="J17" s="193"/>
      <c r="K17" s="193"/>
      <c r="L17" s="193"/>
      <c r="M17" s="233"/>
      <c r="N17" s="193"/>
      <c r="O17" s="193"/>
      <c r="P17" s="193"/>
      <c r="Q17" s="195"/>
      <c r="R17" s="195"/>
      <c r="S17" s="196" t="s">
        <v>1071</v>
      </c>
      <c r="T17" s="196" t="s">
        <v>1969</v>
      </c>
      <c r="U17" s="233" t="s">
        <v>2219</v>
      </c>
      <c r="V17" s="334">
        <v>20808826</v>
      </c>
      <c r="W17" s="228"/>
      <c r="X17" s="227"/>
    </row>
    <row r="18" spans="1:24" s="2" customFormat="1" x14ac:dyDescent="0.2">
      <c r="A18" s="95"/>
      <c r="B18" s="227"/>
      <c r="C18" s="1131"/>
      <c r="D18" s="1039"/>
      <c r="E18" s="1300" t="s">
        <v>582</v>
      </c>
      <c r="F18" s="1073"/>
      <c r="G18" s="1073"/>
      <c r="H18" s="1073"/>
      <c r="I18" s="1073"/>
      <c r="J18" s="1073"/>
      <c r="K18" s="1073"/>
      <c r="L18" s="1073"/>
      <c r="M18" s="1299"/>
      <c r="N18" s="1073"/>
      <c r="O18" s="1073"/>
      <c r="P18" s="1073"/>
      <c r="Q18" s="1126"/>
      <c r="R18" s="1126"/>
      <c r="S18" s="1126"/>
      <c r="T18" s="196"/>
      <c r="U18" s="233" t="s">
        <v>2219</v>
      </c>
      <c r="V18" s="195"/>
      <c r="W18" s="228"/>
      <c r="X18" s="227"/>
    </row>
    <row r="19" spans="1:24" s="2" customFormat="1" x14ac:dyDescent="0.2">
      <c r="A19" s="95"/>
      <c r="B19" s="227"/>
      <c r="C19" s="991" t="s">
        <v>1265</v>
      </c>
      <c r="D19" s="992"/>
      <c r="E19" s="993" t="s">
        <v>1264</v>
      </c>
      <c r="F19" s="994"/>
      <c r="G19" s="994"/>
      <c r="H19" s="994"/>
      <c r="I19" s="994"/>
      <c r="J19" s="994"/>
      <c r="K19" s="994"/>
      <c r="L19" s="994"/>
      <c r="M19" s="1129"/>
      <c r="N19" s="994"/>
      <c r="O19" s="994"/>
      <c r="P19" s="994"/>
      <c r="Q19" s="994"/>
      <c r="R19" s="994"/>
      <c r="S19" s="994"/>
      <c r="T19" s="196"/>
      <c r="U19" s="237" t="s">
        <v>2219</v>
      </c>
      <c r="V19" s="1100"/>
      <c r="W19" s="228"/>
      <c r="X19" s="227"/>
    </row>
    <row r="20" spans="1:24" s="2" customFormat="1" ht="5.0999999999999996" customHeight="1" x14ac:dyDescent="0.2">
      <c r="A20" s="95"/>
      <c r="B20" s="227"/>
      <c r="C20" s="991"/>
      <c r="D20" s="992"/>
      <c r="E20" s="994"/>
      <c r="F20" s="994"/>
      <c r="G20" s="994"/>
      <c r="H20" s="994"/>
      <c r="I20" s="994"/>
      <c r="J20" s="994"/>
      <c r="K20" s="994"/>
      <c r="L20" s="994"/>
      <c r="M20" s="1129"/>
      <c r="N20" s="994"/>
      <c r="O20" s="994"/>
      <c r="P20" s="994"/>
      <c r="Q20" s="998"/>
      <c r="R20" s="998"/>
      <c r="S20" s="998"/>
      <c r="T20" s="195"/>
      <c r="U20" s="233"/>
      <c r="V20" s="394"/>
      <c r="W20" s="228"/>
      <c r="X20" s="227"/>
    </row>
    <row r="21" spans="1:24" s="2" customFormat="1" ht="12.6" customHeight="1" x14ac:dyDescent="0.2">
      <c r="A21" s="95"/>
      <c r="B21" s="227"/>
      <c r="C21" s="197"/>
      <c r="D21" s="227"/>
      <c r="E21" s="313" t="s">
        <v>2713</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2194</v>
      </c>
      <c r="D22" s="227"/>
      <c r="E22" s="236" t="s">
        <v>746</v>
      </c>
      <c r="F22" s="193"/>
      <c r="G22" s="193"/>
      <c r="H22" s="193"/>
      <c r="I22" s="236"/>
      <c r="J22" s="193"/>
      <c r="K22" s="193"/>
      <c r="L22" s="193"/>
      <c r="M22" s="233"/>
      <c r="N22" s="195"/>
      <c r="O22" s="193"/>
      <c r="P22" s="193"/>
      <c r="Q22" s="193"/>
      <c r="R22" s="193"/>
      <c r="S22" s="193"/>
      <c r="T22" s="193"/>
      <c r="U22" s="227" t="s">
        <v>2219</v>
      </c>
      <c r="V22" s="111">
        <v>2098895</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2714</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2195</v>
      </c>
      <c r="D25" s="227"/>
      <c r="E25" s="314" t="s">
        <v>2253</v>
      </c>
      <c r="F25" s="193"/>
      <c r="G25" s="193"/>
      <c r="H25" s="193"/>
      <c r="I25" s="314"/>
      <c r="J25" s="193"/>
      <c r="K25" s="193"/>
      <c r="L25" s="193"/>
      <c r="M25" s="233"/>
      <c r="N25" s="195"/>
      <c r="O25" s="193"/>
      <c r="P25" s="193"/>
      <c r="Q25" s="193"/>
      <c r="R25" s="193"/>
      <c r="S25" s="193"/>
      <c r="T25" s="193"/>
      <c r="U25" s="227" t="s">
        <v>2219</v>
      </c>
      <c r="V25" s="111"/>
      <c r="W25" s="228"/>
      <c r="X25" s="227"/>
    </row>
    <row r="26" spans="1:24" s="2" customFormat="1" ht="12.6" customHeight="1" x14ac:dyDescent="0.2">
      <c r="A26" s="95"/>
      <c r="B26" s="227"/>
      <c r="C26" s="197" t="s">
        <v>2196</v>
      </c>
      <c r="D26" s="227"/>
      <c r="E26" s="314" t="s">
        <v>1982</v>
      </c>
      <c r="F26" s="193"/>
      <c r="G26" s="193"/>
      <c r="H26" s="193"/>
      <c r="I26" s="314"/>
      <c r="J26" s="193"/>
      <c r="K26" s="193"/>
      <c r="L26" s="193"/>
      <c r="M26" s="233"/>
      <c r="N26" s="195"/>
      <c r="O26" s="193"/>
      <c r="P26" s="193"/>
      <c r="Q26" s="193"/>
      <c r="R26" s="193"/>
      <c r="S26" s="193"/>
      <c r="T26" s="193"/>
      <c r="U26" s="227" t="s">
        <v>2219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2715</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2198</v>
      </c>
      <c r="D29" s="227"/>
      <c r="E29" s="314" t="s">
        <v>2512</v>
      </c>
      <c r="F29" s="193"/>
      <c r="G29" s="193"/>
      <c r="H29" s="193"/>
      <c r="I29" s="314"/>
      <c r="J29" s="193"/>
      <c r="K29" s="193"/>
      <c r="L29" s="193"/>
      <c r="M29" s="233"/>
      <c r="N29" s="195"/>
      <c r="O29" s="193"/>
      <c r="P29" s="193"/>
      <c r="Q29" s="193"/>
      <c r="R29" s="193"/>
      <c r="S29" s="193"/>
      <c r="T29" s="193"/>
      <c r="U29" s="227" t="s">
        <v>2219</v>
      </c>
      <c r="V29" s="111">
        <v>95693</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2716</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2199</v>
      </c>
      <c r="D32" s="227"/>
      <c r="E32" s="314" t="s">
        <v>759</v>
      </c>
      <c r="F32" s="193"/>
      <c r="G32" s="193"/>
      <c r="H32" s="193"/>
      <c r="I32" s="314"/>
      <c r="J32" s="193"/>
      <c r="K32" s="193"/>
      <c r="L32" s="193"/>
      <c r="M32" s="233"/>
      <c r="N32" s="193"/>
      <c r="O32" s="193"/>
      <c r="P32" s="193"/>
      <c r="Q32" s="193"/>
      <c r="R32" s="193"/>
      <c r="S32" s="193"/>
      <c r="T32" s="193"/>
      <c r="U32" s="227" t="s">
        <v>2219</v>
      </c>
      <c r="V32" s="111">
        <v>297464</v>
      </c>
      <c r="W32" s="228"/>
      <c r="X32" s="227"/>
    </row>
    <row r="33" spans="1:24" s="2" customFormat="1" ht="12.6" customHeight="1" x14ac:dyDescent="0.2">
      <c r="A33" s="95"/>
      <c r="B33" s="227"/>
      <c r="C33" s="197" t="s">
        <v>1889</v>
      </c>
      <c r="D33" s="227"/>
      <c r="E33" s="314" t="s">
        <v>1080</v>
      </c>
      <c r="F33" s="193"/>
      <c r="G33" s="193"/>
      <c r="H33" s="193"/>
      <c r="I33" s="314"/>
      <c r="J33" s="193"/>
      <c r="K33" s="193"/>
      <c r="L33" s="193"/>
      <c r="M33" s="233"/>
      <c r="N33" s="193"/>
      <c r="O33" s="193"/>
      <c r="P33" s="193"/>
      <c r="Q33" s="193"/>
      <c r="R33" s="193"/>
      <c r="S33" s="193"/>
      <c r="T33" s="193"/>
      <c r="U33" s="227" t="s">
        <v>2219</v>
      </c>
      <c r="V33" s="111"/>
      <c r="W33" s="228"/>
      <c r="X33" s="227"/>
    </row>
    <row r="34" spans="1:24" s="2" customFormat="1" ht="12.6" customHeight="1" x14ac:dyDescent="0.2">
      <c r="A34" s="95"/>
      <c r="B34" s="227"/>
      <c r="C34" s="197"/>
      <c r="D34" s="227"/>
      <c r="E34" s="314" t="s">
        <v>611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1891</v>
      </c>
      <c r="D35" s="227"/>
      <c r="E35" s="317" t="s">
        <v>1062</v>
      </c>
      <c r="F35" s="193"/>
      <c r="G35" s="193"/>
      <c r="H35" s="193"/>
      <c r="I35" s="317"/>
      <c r="J35" s="193"/>
      <c r="K35" s="193"/>
      <c r="L35" s="193"/>
      <c r="M35" s="227"/>
      <c r="N35" s="193"/>
      <c r="O35" s="193"/>
      <c r="P35" s="193"/>
      <c r="Q35" s="193"/>
      <c r="R35" s="193"/>
      <c r="S35" s="193"/>
      <c r="T35" s="193"/>
      <c r="U35" s="227" t="s">
        <v>2219</v>
      </c>
      <c r="V35" s="111">
        <v>1141460</v>
      </c>
      <c r="W35" s="228"/>
      <c r="X35" s="227"/>
    </row>
    <row r="36" spans="1:24" s="2" customFormat="1" ht="12.6" customHeight="1" x14ac:dyDescent="0.2">
      <c r="A36" s="95"/>
      <c r="B36" s="227"/>
      <c r="C36" s="197" t="s">
        <v>1315</v>
      </c>
      <c r="D36" s="227"/>
      <c r="E36" s="317" t="s">
        <v>333</v>
      </c>
      <c r="F36" s="193"/>
      <c r="G36" s="193"/>
      <c r="H36" s="193"/>
      <c r="I36" s="317"/>
      <c r="J36" s="193"/>
      <c r="K36" s="193"/>
      <c r="L36" s="193"/>
      <c r="M36" s="227"/>
      <c r="N36" s="193"/>
      <c r="O36" s="193"/>
      <c r="P36" s="193"/>
      <c r="Q36" s="193"/>
      <c r="R36" s="193"/>
      <c r="S36" s="193"/>
      <c r="T36" s="193"/>
      <c r="U36" s="227" t="s">
        <v>2219</v>
      </c>
      <c r="V36" s="111"/>
      <c r="W36" s="228"/>
      <c r="X36" s="227"/>
    </row>
    <row r="37" spans="1:24" s="2" customFormat="1" ht="12.6" customHeight="1" x14ac:dyDescent="0.2">
      <c r="A37" s="95"/>
      <c r="B37" s="227"/>
      <c r="C37" s="197" t="s">
        <v>1316</v>
      </c>
      <c r="D37" s="227"/>
      <c r="E37" s="317" t="s">
        <v>1202</v>
      </c>
      <c r="F37" s="193"/>
      <c r="G37" s="193"/>
      <c r="H37" s="193"/>
      <c r="I37" s="317"/>
      <c r="J37" s="193"/>
      <c r="K37" s="193"/>
      <c r="L37" s="193"/>
      <c r="M37" s="227"/>
      <c r="N37" s="193"/>
      <c r="O37" s="193"/>
      <c r="P37" s="193"/>
      <c r="Q37" s="193"/>
      <c r="R37" s="193"/>
      <c r="S37" s="193"/>
      <c r="T37" s="193"/>
      <c r="U37" s="227" t="s">
        <v>2219</v>
      </c>
      <c r="V37" s="111"/>
      <c r="W37" s="228"/>
      <c r="X37" s="227"/>
    </row>
    <row r="38" spans="1:24" s="2" customFormat="1" ht="12.6" customHeight="1" x14ac:dyDescent="0.2">
      <c r="A38" s="95"/>
      <c r="B38" s="227"/>
      <c r="C38" s="197" t="s">
        <v>1317</v>
      </c>
      <c r="D38" s="227"/>
      <c r="E38" s="317" t="s">
        <v>1059</v>
      </c>
      <c r="F38" s="193"/>
      <c r="G38" s="193"/>
      <c r="H38" s="193"/>
      <c r="I38" s="317"/>
      <c r="J38" s="193"/>
      <c r="K38" s="193"/>
      <c r="L38" s="193"/>
      <c r="M38" s="227"/>
      <c r="N38" s="193"/>
      <c r="O38" s="193"/>
      <c r="P38" s="193"/>
      <c r="Q38" s="193"/>
      <c r="R38" s="193"/>
      <c r="S38" s="193"/>
      <c r="T38" s="193"/>
      <c r="U38" s="227" t="s">
        <v>2219</v>
      </c>
      <c r="V38" s="111"/>
      <c r="W38" s="228"/>
      <c r="X38" s="227"/>
    </row>
    <row r="39" spans="1:24" s="2" customFormat="1" ht="12.6" customHeight="1" x14ac:dyDescent="0.2">
      <c r="A39" s="95"/>
      <c r="B39" s="227"/>
      <c r="C39" s="197" t="s">
        <v>1318</v>
      </c>
      <c r="D39" s="227"/>
      <c r="E39" s="317" t="s">
        <v>310</v>
      </c>
      <c r="F39" s="193"/>
      <c r="G39" s="193"/>
      <c r="H39" s="193"/>
      <c r="I39" s="317"/>
      <c r="J39" s="193"/>
      <c r="K39" s="193"/>
      <c r="L39" s="193"/>
      <c r="M39" s="227"/>
      <c r="N39" s="193"/>
      <c r="O39" s="193"/>
      <c r="P39" s="193"/>
      <c r="Q39" s="193"/>
      <c r="R39" s="193"/>
      <c r="S39" s="193"/>
      <c r="T39" s="193"/>
      <c r="U39" s="227" t="s">
        <v>2219</v>
      </c>
      <c r="V39" s="111"/>
      <c r="W39" s="228"/>
      <c r="X39" s="227"/>
    </row>
    <row r="40" spans="1:24" s="2" customFormat="1" ht="12.6" customHeight="1" x14ac:dyDescent="0.2">
      <c r="A40" s="95"/>
      <c r="B40" s="227"/>
      <c r="C40" s="197" t="s">
        <v>1319</v>
      </c>
      <c r="D40" s="227"/>
      <c r="E40" s="317" t="s">
        <v>2383</v>
      </c>
      <c r="F40" s="193"/>
      <c r="G40" s="193"/>
      <c r="H40" s="193"/>
      <c r="I40" s="317"/>
      <c r="J40" s="193"/>
      <c r="K40" s="193"/>
      <c r="L40" s="193"/>
      <c r="M40" s="227"/>
      <c r="N40" s="193"/>
      <c r="O40" s="193"/>
      <c r="P40" s="193"/>
      <c r="Q40" s="193"/>
      <c r="R40" s="193"/>
      <c r="S40" s="193"/>
      <c r="T40" s="193"/>
      <c r="U40" s="227" t="s">
        <v>2219</v>
      </c>
      <c r="V40" s="111"/>
      <c r="W40" s="228"/>
      <c r="X40" s="227"/>
    </row>
    <row r="41" spans="1:24" s="2" customFormat="1" ht="12.6" customHeight="1" x14ac:dyDescent="0.2">
      <c r="A41" s="95"/>
      <c r="B41" s="227"/>
      <c r="C41" s="197" t="s">
        <v>1320</v>
      </c>
      <c r="D41" s="227"/>
      <c r="E41" s="317" t="s">
        <v>1334</v>
      </c>
      <c r="F41" s="193"/>
      <c r="G41" s="193"/>
      <c r="H41" s="193"/>
      <c r="I41" s="317" t="s">
        <v>684</v>
      </c>
      <c r="J41" s="193"/>
      <c r="K41" s="193"/>
      <c r="L41" s="193"/>
      <c r="M41" s="110"/>
      <c r="N41" s="193" t="s">
        <v>156</v>
      </c>
      <c r="O41" s="193"/>
      <c r="P41" s="193"/>
      <c r="Q41" s="193"/>
      <c r="R41" s="193"/>
      <c r="S41" s="193"/>
      <c r="T41" s="193"/>
      <c r="U41" s="227" t="s">
        <v>2219</v>
      </c>
      <c r="V41" s="111"/>
      <c r="W41" s="228"/>
      <c r="X41" s="227"/>
    </row>
    <row r="42" spans="1:24" s="2" customFormat="1" ht="12.6" customHeight="1" x14ac:dyDescent="0.2">
      <c r="A42" s="95"/>
      <c r="B42" s="227"/>
      <c r="C42" s="197" t="s">
        <v>1321</v>
      </c>
      <c r="D42" s="227"/>
      <c r="E42" s="317" t="s">
        <v>1334</v>
      </c>
      <c r="F42" s="193"/>
      <c r="G42" s="193"/>
      <c r="H42" s="193"/>
      <c r="I42" s="317" t="s">
        <v>684</v>
      </c>
      <c r="J42" s="193"/>
      <c r="K42" s="193"/>
      <c r="L42" s="193"/>
      <c r="M42" s="110"/>
      <c r="N42" s="193" t="s">
        <v>156</v>
      </c>
      <c r="O42" s="193"/>
      <c r="P42" s="193"/>
      <c r="Q42" s="193"/>
      <c r="R42" s="193"/>
      <c r="S42" s="193"/>
      <c r="T42" s="193"/>
      <c r="U42" s="227" t="s">
        <v>2219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1146</v>
      </c>
      <c r="D44" s="227"/>
      <c r="E44" s="314" t="s">
        <v>1564</v>
      </c>
      <c r="F44" s="193"/>
      <c r="G44" s="193"/>
      <c r="H44" s="193"/>
      <c r="I44" s="314"/>
      <c r="J44" s="193"/>
      <c r="K44" s="193"/>
      <c r="L44" s="193"/>
      <c r="M44" s="233"/>
      <c r="N44" s="193"/>
      <c r="O44" s="193"/>
      <c r="P44" s="193"/>
      <c r="Q44" s="193"/>
      <c r="R44" s="193"/>
      <c r="S44" s="193"/>
      <c r="T44" s="193"/>
      <c r="U44" s="227" t="s">
        <v>2219</v>
      </c>
      <c r="V44" s="111"/>
      <c r="W44" s="228"/>
      <c r="X44" s="227"/>
    </row>
    <row r="45" spans="1:24" s="2" customFormat="1" ht="12.6" customHeight="1" x14ac:dyDescent="0.2">
      <c r="A45" s="95"/>
      <c r="B45" s="227"/>
      <c r="C45" s="197" t="s">
        <v>2234</v>
      </c>
      <c r="D45" s="227"/>
      <c r="E45" s="314" t="s">
        <v>124</v>
      </c>
      <c r="F45" s="193"/>
      <c r="G45" s="193"/>
      <c r="H45" s="193"/>
      <c r="I45" s="314"/>
      <c r="J45" s="193"/>
      <c r="K45" s="193"/>
      <c r="L45" s="193"/>
      <c r="M45" s="233"/>
      <c r="N45" s="193"/>
      <c r="O45" s="193"/>
      <c r="P45" s="193"/>
      <c r="Q45" s="193"/>
      <c r="R45" s="193"/>
      <c r="S45" s="193"/>
      <c r="T45" s="193"/>
      <c r="U45" s="227" t="s">
        <v>2219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2717</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1322</v>
      </c>
      <c r="D49" s="227"/>
      <c r="E49" s="314" t="s">
        <v>1849</v>
      </c>
      <c r="F49" s="193"/>
      <c r="G49" s="193"/>
      <c r="H49" s="193"/>
      <c r="I49" s="314"/>
      <c r="J49" s="193"/>
      <c r="K49" s="193"/>
      <c r="L49" s="193"/>
      <c r="M49" s="233"/>
      <c r="N49" s="193"/>
      <c r="O49" s="193"/>
      <c r="P49" s="193"/>
      <c r="Q49" s="193"/>
      <c r="R49" s="193"/>
      <c r="S49" s="193"/>
      <c r="T49" s="193"/>
      <c r="U49" s="227" t="s">
        <v>2219</v>
      </c>
      <c r="V49" s="111"/>
      <c r="W49" s="228"/>
      <c r="X49" s="227"/>
    </row>
    <row r="50" spans="1:24" s="2" customFormat="1" ht="12" customHeight="1" x14ac:dyDescent="0.2">
      <c r="A50" s="95"/>
      <c r="B50" s="227"/>
      <c r="C50" s="197"/>
      <c r="D50" s="227"/>
      <c r="E50" s="314" t="s">
        <v>1734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2625</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2660</v>
      </c>
      <c r="D53" s="227"/>
      <c r="E53" s="314" t="s">
        <v>2659</v>
      </c>
      <c r="F53" s="193"/>
      <c r="G53" s="193"/>
      <c r="H53" s="193"/>
      <c r="I53" s="314"/>
      <c r="J53" s="193"/>
      <c r="K53" s="193"/>
      <c r="L53" s="193"/>
      <c r="M53" s="233"/>
      <c r="N53" s="193"/>
      <c r="O53" s="193"/>
      <c r="P53" s="193"/>
      <c r="Q53" s="193"/>
      <c r="R53" s="193"/>
      <c r="S53" s="193"/>
      <c r="T53" s="193"/>
      <c r="U53" s="227" t="s">
        <v>2219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2657</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1354</v>
      </c>
      <c r="D56" s="227"/>
      <c r="E56" s="314" t="s">
        <v>1353</v>
      </c>
      <c r="F56" s="193"/>
      <c r="G56" s="193"/>
      <c r="H56" s="193"/>
      <c r="I56" s="314"/>
      <c r="J56" s="193"/>
      <c r="K56" s="193"/>
      <c r="L56" s="193"/>
      <c r="M56" s="233"/>
      <c r="N56" s="193"/>
      <c r="O56" s="193"/>
      <c r="P56" s="193"/>
      <c r="Q56" s="193"/>
      <c r="R56" s="193"/>
      <c r="S56" s="193"/>
      <c r="T56" s="193"/>
      <c r="U56" s="227" t="s">
        <v>2219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2718</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2596</v>
      </c>
      <c r="D59" s="227"/>
      <c r="E59" s="314" t="s">
        <v>2156</v>
      </c>
      <c r="F59" s="193"/>
      <c r="G59" s="193"/>
      <c r="H59" s="193"/>
      <c r="I59" s="314"/>
      <c r="J59" s="193"/>
      <c r="K59" s="193"/>
      <c r="L59" s="193"/>
      <c r="M59" s="227"/>
      <c r="N59" s="193"/>
      <c r="O59" s="193"/>
      <c r="P59" s="193"/>
      <c r="Q59" s="193"/>
      <c r="R59" s="193"/>
      <c r="S59" s="193"/>
      <c r="T59" s="193"/>
      <c r="U59" s="233" t="s">
        <v>2219</v>
      </c>
      <c r="V59" s="111">
        <v>1929631</v>
      </c>
      <c r="W59" s="228"/>
      <c r="X59" s="229"/>
    </row>
    <row r="60" spans="1:24" s="2" customFormat="1" ht="12" customHeight="1" x14ac:dyDescent="0.2">
      <c r="A60" s="95"/>
      <c r="B60" s="227"/>
      <c r="C60" s="197" t="s">
        <v>2597</v>
      </c>
      <c r="D60" s="227"/>
      <c r="E60" s="314" t="s">
        <v>2538</v>
      </c>
      <c r="F60" s="193"/>
      <c r="G60" s="193"/>
      <c r="H60" s="193"/>
      <c r="I60" s="314"/>
      <c r="J60" s="193"/>
      <c r="K60" s="193"/>
      <c r="L60" s="193"/>
      <c r="M60" s="227"/>
      <c r="N60" s="193"/>
      <c r="O60" s="193"/>
      <c r="P60" s="193"/>
      <c r="Q60" s="193"/>
      <c r="R60" s="193"/>
      <c r="S60" s="193"/>
      <c r="T60" s="193"/>
      <c r="U60" s="233" t="s">
        <v>2219</v>
      </c>
      <c r="V60" s="111">
        <v>7523967</v>
      </c>
      <c r="W60" s="228"/>
      <c r="X60" s="229"/>
    </row>
    <row r="61" spans="1:24" s="2" customFormat="1" ht="12" customHeight="1" x14ac:dyDescent="0.2">
      <c r="A61" s="95"/>
      <c r="B61" s="227"/>
      <c r="C61" s="197" t="s">
        <v>419</v>
      </c>
      <c r="D61" s="227"/>
      <c r="E61" s="193"/>
      <c r="F61" s="193"/>
      <c r="G61" s="193"/>
      <c r="H61" s="193"/>
      <c r="I61" s="193"/>
      <c r="J61" s="193"/>
      <c r="K61" s="193"/>
      <c r="L61" s="193"/>
      <c r="M61" s="227"/>
      <c r="N61" s="193"/>
      <c r="O61" s="193"/>
      <c r="P61" s="193"/>
      <c r="Q61" s="193"/>
      <c r="R61" s="193"/>
      <c r="S61" s="196" t="s">
        <v>1071</v>
      </c>
      <c r="T61" s="196" t="s">
        <v>1969</v>
      </c>
      <c r="U61" s="237"/>
      <c r="V61" s="334">
        <v>9453598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2446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2598</v>
      </c>
      <c r="D64" s="227"/>
      <c r="E64" s="314" t="s">
        <v>1209</v>
      </c>
      <c r="F64" s="193"/>
      <c r="G64" s="193"/>
      <c r="H64" s="193"/>
      <c r="I64" s="314"/>
      <c r="J64" s="193"/>
      <c r="K64" s="193"/>
      <c r="L64" s="193"/>
      <c r="M64" s="227"/>
      <c r="N64" s="193"/>
      <c r="O64" s="193"/>
      <c r="P64" s="193"/>
      <c r="Q64" s="193"/>
      <c r="R64" s="193"/>
      <c r="S64" s="193"/>
      <c r="T64" s="193"/>
      <c r="U64" s="233" t="s">
        <v>2219</v>
      </c>
      <c r="V64" s="111"/>
      <c r="W64" s="228"/>
      <c r="X64" s="227"/>
    </row>
    <row r="65" spans="1:24" s="2" customFormat="1" ht="12" customHeight="1" x14ac:dyDescent="0.2">
      <c r="A65" s="95"/>
      <c r="B65" s="227"/>
      <c r="C65" s="197" t="s">
        <v>524</v>
      </c>
      <c r="D65" s="227"/>
      <c r="E65" s="314" t="s">
        <v>603</v>
      </c>
      <c r="F65" s="193"/>
      <c r="G65" s="193"/>
      <c r="H65" s="193"/>
      <c r="I65" s="314"/>
      <c r="J65" s="193"/>
      <c r="K65" s="193"/>
      <c r="L65" s="193"/>
      <c r="M65" s="227"/>
      <c r="N65" s="193"/>
      <c r="O65" s="193"/>
      <c r="P65" s="193"/>
      <c r="Q65" s="193"/>
      <c r="R65" s="193"/>
      <c r="S65" s="193"/>
      <c r="T65" s="193"/>
      <c r="U65" s="233" t="s">
        <v>2219</v>
      </c>
      <c r="V65" s="111"/>
      <c r="W65" s="228"/>
      <c r="X65" s="227"/>
    </row>
    <row r="66" spans="1:24" s="2" customFormat="1" ht="12" customHeight="1" x14ac:dyDescent="0.2">
      <c r="A66" s="95"/>
      <c r="B66" s="227"/>
      <c r="C66" s="197" t="s">
        <v>525</v>
      </c>
      <c r="D66" s="227"/>
      <c r="E66" s="193"/>
      <c r="F66" s="193"/>
      <c r="G66" s="193"/>
      <c r="H66" s="193"/>
      <c r="I66" s="193"/>
      <c r="J66" s="193"/>
      <c r="K66" s="193"/>
      <c r="L66" s="193"/>
      <c r="M66" s="227"/>
      <c r="N66" s="193"/>
      <c r="O66" s="193"/>
      <c r="P66" s="193"/>
      <c r="Q66" s="193"/>
      <c r="R66" s="193"/>
      <c r="S66" s="196" t="s">
        <v>1071</v>
      </c>
      <c r="T66" s="196" t="s">
        <v>1969</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2446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651</v>
      </c>
      <c r="D69" s="227"/>
      <c r="E69" s="314" t="s">
        <v>614</v>
      </c>
      <c r="F69" s="193"/>
      <c r="G69" s="193"/>
      <c r="H69" s="193"/>
      <c r="I69" s="314"/>
      <c r="J69" s="193"/>
      <c r="K69" s="193"/>
      <c r="L69" s="193"/>
      <c r="M69" s="227"/>
      <c r="N69" s="193"/>
      <c r="O69" s="193"/>
      <c r="P69" s="193"/>
      <c r="Q69" s="193"/>
      <c r="R69" s="193"/>
      <c r="S69" s="193"/>
      <c r="T69" s="193"/>
      <c r="U69" s="233" t="s">
        <v>2219</v>
      </c>
      <c r="V69" s="111"/>
      <c r="W69" s="228"/>
      <c r="X69" s="227"/>
    </row>
    <row r="70" spans="1:24" s="2" customFormat="1" ht="12" customHeight="1" x14ac:dyDescent="0.2">
      <c r="A70" s="95"/>
      <c r="B70" s="227"/>
      <c r="C70" s="197" t="s">
        <v>652</v>
      </c>
      <c r="D70" s="227"/>
      <c r="E70" s="314" t="s">
        <v>986</v>
      </c>
      <c r="F70" s="193"/>
      <c r="G70" s="193"/>
      <c r="H70" s="193"/>
      <c r="I70" s="314"/>
      <c r="J70" s="193"/>
      <c r="K70" s="193"/>
      <c r="L70" s="193"/>
      <c r="M70" s="227"/>
      <c r="N70" s="193"/>
      <c r="O70" s="193"/>
      <c r="P70" s="193"/>
      <c r="Q70" s="193"/>
      <c r="R70" s="193"/>
      <c r="S70" s="193"/>
      <c r="T70" s="193"/>
      <c r="U70" s="233" t="s">
        <v>2219</v>
      </c>
      <c r="V70" s="111"/>
      <c r="W70" s="228"/>
      <c r="X70" s="227"/>
    </row>
    <row r="71" spans="1:24" s="2" customFormat="1" ht="12" customHeight="1" x14ac:dyDescent="0.2">
      <c r="A71" s="95"/>
      <c r="B71" s="227"/>
      <c r="C71" s="197" t="s">
        <v>653</v>
      </c>
      <c r="D71" s="227"/>
      <c r="E71" s="193"/>
      <c r="F71" s="193"/>
      <c r="G71" s="193"/>
      <c r="H71" s="193"/>
      <c r="I71" s="193"/>
      <c r="J71" s="193"/>
      <c r="K71" s="193"/>
      <c r="L71" s="193"/>
      <c r="M71" s="227"/>
      <c r="N71" s="193"/>
      <c r="O71" s="193"/>
      <c r="P71" s="193"/>
      <c r="Q71" s="193"/>
      <c r="R71" s="193"/>
      <c r="S71" s="196" t="s">
        <v>1071</v>
      </c>
      <c r="T71" s="196" t="s">
        <v>1969</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2447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526</v>
      </c>
      <c r="D74" s="227"/>
      <c r="E74" s="314" t="s">
        <v>315</v>
      </c>
      <c r="F74" s="193"/>
      <c r="G74" s="193"/>
      <c r="H74" s="193"/>
      <c r="I74" s="314"/>
      <c r="J74" s="193"/>
      <c r="K74" s="193"/>
      <c r="L74" s="193"/>
      <c r="M74" s="227"/>
      <c r="N74" s="193"/>
      <c r="O74" s="193"/>
      <c r="P74" s="193"/>
      <c r="Q74" s="193"/>
      <c r="R74" s="193"/>
      <c r="S74" s="193"/>
      <c r="T74" s="193"/>
      <c r="U74" s="233" t="s">
        <v>2219</v>
      </c>
      <c r="V74" s="111">
        <v>5166121</v>
      </c>
      <c r="W74" s="228"/>
      <c r="X74" s="227"/>
    </row>
    <row r="75" spans="1:24" s="2" customFormat="1" ht="12" customHeight="1" x14ac:dyDescent="0.2">
      <c r="A75" s="95"/>
      <c r="B75" s="227"/>
      <c r="C75" s="197" t="s">
        <v>527</v>
      </c>
      <c r="D75" s="227"/>
      <c r="E75" s="314" t="s">
        <v>1652</v>
      </c>
      <c r="F75" s="193"/>
      <c r="G75" s="193"/>
      <c r="H75" s="193"/>
      <c r="I75" s="314"/>
      <c r="J75" s="193"/>
      <c r="K75" s="193"/>
      <c r="L75" s="193"/>
      <c r="M75" s="227"/>
      <c r="N75" s="193"/>
      <c r="O75" s="193"/>
      <c r="P75" s="193"/>
      <c r="Q75" s="193"/>
      <c r="R75" s="193"/>
      <c r="S75" s="193"/>
      <c r="T75" s="193"/>
      <c r="U75" s="233" t="s">
        <v>2219</v>
      </c>
      <c r="V75" s="111">
        <v>2944989</v>
      </c>
      <c r="W75" s="228"/>
      <c r="X75" s="227"/>
    </row>
    <row r="76" spans="1:24" s="2" customFormat="1" ht="12" customHeight="1" x14ac:dyDescent="0.2">
      <c r="A76" s="95"/>
      <c r="B76" s="227"/>
      <c r="C76" s="197" t="s">
        <v>528</v>
      </c>
      <c r="D76" s="227"/>
      <c r="E76" s="193"/>
      <c r="F76" s="193"/>
      <c r="G76" s="193"/>
      <c r="H76" s="193"/>
      <c r="I76" s="193"/>
      <c r="J76" s="193"/>
      <c r="K76" s="193"/>
      <c r="L76" s="193"/>
      <c r="M76" s="227"/>
      <c r="N76" s="193"/>
      <c r="O76" s="193"/>
      <c r="P76" s="193"/>
      <c r="Q76" s="193"/>
      <c r="R76" s="193"/>
      <c r="S76" s="196" t="s">
        <v>1071</v>
      </c>
      <c r="T76" s="196" t="s">
        <v>1969</v>
      </c>
      <c r="U76" s="237"/>
      <c r="V76" s="334">
        <v>8111110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987</v>
      </c>
      <c r="W79" s="48" t="s">
        <v>988</v>
      </c>
      <c r="X79" s="227"/>
    </row>
    <row r="80" spans="1:24" s="2" customFormat="1" hidden="1" x14ac:dyDescent="0.2">
      <c r="A80" s="95" t="s">
        <v>782</v>
      </c>
      <c r="B80" s="227"/>
      <c r="C80" s="197"/>
      <c r="D80" s="227"/>
      <c r="E80" s="193"/>
      <c r="F80" s="193"/>
      <c r="G80" s="193"/>
      <c r="H80" s="193"/>
      <c r="I80" s="193"/>
      <c r="J80" s="193"/>
      <c r="K80" s="193"/>
      <c r="L80" s="193"/>
      <c r="M80" s="227"/>
      <c r="N80" s="193"/>
      <c r="O80" s="193"/>
      <c r="P80" s="193"/>
      <c r="Q80" s="193"/>
      <c r="R80" s="193"/>
      <c r="S80" s="196"/>
      <c r="T80" s="196"/>
      <c r="U80" s="237"/>
      <c r="V80" s="49" t="s">
        <v>782</v>
      </c>
      <c r="W80" s="49" t="s">
        <v>782</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989</v>
      </c>
      <c r="F82" s="193"/>
      <c r="G82" s="194"/>
      <c r="H82" s="193"/>
      <c r="I82" s="313"/>
      <c r="J82" s="193"/>
      <c r="K82" s="193"/>
      <c r="L82" s="193"/>
      <c r="M82" s="227"/>
      <c r="N82" s="193"/>
      <c r="O82" s="193"/>
      <c r="P82" s="193"/>
      <c r="Q82" s="193"/>
      <c r="R82" s="193"/>
      <c r="S82" s="193"/>
      <c r="T82" s="193"/>
      <c r="U82" s="227"/>
      <c r="V82" s="50" t="s">
        <v>1099</v>
      </c>
      <c r="W82" s="50" t="s">
        <v>1099</v>
      </c>
      <c r="X82" s="227"/>
    </row>
    <row r="83" spans="1:24" s="2" customFormat="1" ht="12" customHeight="1" x14ac:dyDescent="0.2">
      <c r="A83" s="95"/>
      <c r="B83" s="227"/>
      <c r="C83" s="197" t="s">
        <v>654</v>
      </c>
      <c r="D83" s="227"/>
      <c r="E83" s="314" t="s">
        <v>672</v>
      </c>
      <c r="F83" s="193"/>
      <c r="G83" s="193"/>
      <c r="H83" s="193"/>
      <c r="I83" s="314"/>
      <c r="J83" s="193"/>
      <c r="K83" s="193"/>
      <c r="L83" s="193"/>
      <c r="M83" s="227"/>
      <c r="N83" s="193"/>
      <c r="O83" s="193"/>
      <c r="P83" s="193"/>
      <c r="Q83" s="193"/>
      <c r="R83" s="193"/>
      <c r="S83" s="193"/>
      <c r="T83" s="193"/>
      <c r="U83" s="233" t="s">
        <v>2219</v>
      </c>
      <c r="V83" s="111"/>
      <c r="W83" s="111"/>
      <c r="X83" s="227"/>
    </row>
    <row r="84" spans="1:24" s="2" customFormat="1" ht="12" customHeight="1" x14ac:dyDescent="0.2">
      <c r="A84" s="95"/>
      <c r="B84" s="227"/>
      <c r="C84" s="197" t="s">
        <v>655</v>
      </c>
      <c r="D84" s="227"/>
      <c r="E84" s="314" t="s">
        <v>2032</v>
      </c>
      <c r="F84" s="193"/>
      <c r="G84" s="193"/>
      <c r="H84" s="193"/>
      <c r="I84" s="314"/>
      <c r="J84" s="193"/>
      <c r="K84" s="193"/>
      <c r="L84" s="193"/>
      <c r="M84" s="227"/>
      <c r="N84" s="193"/>
      <c r="O84" s="193"/>
      <c r="P84" s="193"/>
      <c r="Q84" s="193"/>
      <c r="R84" s="193"/>
      <c r="S84" s="193"/>
      <c r="T84" s="193"/>
      <c r="U84" s="233" t="s">
        <v>2219</v>
      </c>
      <c r="V84" s="111"/>
      <c r="W84" s="111"/>
      <c r="X84" s="227"/>
    </row>
    <row r="85" spans="1:24" s="2" customFormat="1" ht="12" customHeight="1" x14ac:dyDescent="0.2">
      <c r="A85" s="95"/>
      <c r="B85" s="227"/>
      <c r="C85" s="197" t="s">
        <v>658</v>
      </c>
      <c r="D85" s="227"/>
      <c r="E85" s="314" t="s">
        <v>1106</v>
      </c>
      <c r="F85" s="193"/>
      <c r="G85" s="193"/>
      <c r="H85" s="193"/>
      <c r="I85" s="314"/>
      <c r="J85" s="193"/>
      <c r="K85" s="193"/>
      <c r="L85" s="193"/>
      <c r="M85" s="227"/>
      <c r="N85" s="193"/>
      <c r="O85" s="193"/>
      <c r="P85" s="193"/>
      <c r="Q85" s="193"/>
      <c r="R85" s="193"/>
      <c r="S85" s="193"/>
      <c r="T85" s="193"/>
      <c r="U85" s="233" t="s">
        <v>2219</v>
      </c>
      <c r="V85" s="111"/>
      <c r="W85" s="111"/>
      <c r="X85" s="227"/>
    </row>
    <row r="86" spans="1:24" s="2" customFormat="1" ht="12" customHeight="1" x14ac:dyDescent="0.2">
      <c r="A86" s="95"/>
      <c r="B86" s="227"/>
      <c r="C86" s="197" t="s">
        <v>1293</v>
      </c>
      <c r="D86" s="227"/>
      <c r="E86" s="314" t="s">
        <v>2740</v>
      </c>
      <c r="F86" s="193"/>
      <c r="G86" s="193"/>
      <c r="H86" s="193"/>
      <c r="I86" s="314"/>
      <c r="J86" s="193"/>
      <c r="K86" s="193"/>
      <c r="L86" s="193"/>
      <c r="M86" s="227"/>
      <c r="N86" s="193"/>
      <c r="O86" s="193"/>
      <c r="P86" s="193"/>
      <c r="Q86" s="193"/>
      <c r="R86" s="193"/>
      <c r="S86" s="193"/>
      <c r="T86" s="193"/>
      <c r="U86" s="233" t="s">
        <v>2219</v>
      </c>
      <c r="V86" s="111"/>
      <c r="W86" s="111"/>
      <c r="X86" s="227"/>
    </row>
    <row r="87" spans="1:24" s="2" customFormat="1" ht="12.6" customHeight="1" x14ac:dyDescent="0.2">
      <c r="A87" s="95"/>
      <c r="B87" s="227"/>
      <c r="C87" s="197" t="s">
        <v>656</v>
      </c>
      <c r="D87" s="227"/>
      <c r="E87" s="314" t="s">
        <v>1334</v>
      </c>
      <c r="F87" s="193"/>
      <c r="G87" s="193"/>
      <c r="H87" s="193"/>
      <c r="I87" s="314" t="s">
        <v>684</v>
      </c>
      <c r="J87" s="193"/>
      <c r="K87" s="193"/>
      <c r="L87" s="193"/>
      <c r="M87" s="110"/>
      <c r="N87" s="193" t="s">
        <v>156</v>
      </c>
      <c r="O87" s="193"/>
      <c r="P87" s="193"/>
      <c r="Q87" s="193"/>
      <c r="R87" s="193"/>
      <c r="S87" s="193"/>
      <c r="T87" s="193"/>
      <c r="U87" s="227" t="s">
        <v>2219</v>
      </c>
      <c r="V87" s="111"/>
      <c r="W87" s="111"/>
      <c r="X87" s="227"/>
    </row>
    <row r="88" spans="1:24" s="2" customFormat="1" ht="12" customHeight="1" x14ac:dyDescent="0.2">
      <c r="A88" s="95"/>
      <c r="B88" s="227"/>
      <c r="C88" s="197" t="s">
        <v>657</v>
      </c>
      <c r="D88" s="227"/>
      <c r="E88" s="193"/>
      <c r="F88" s="193"/>
      <c r="G88" s="193"/>
      <c r="H88" s="193"/>
      <c r="I88" s="193"/>
      <c r="J88" s="193"/>
      <c r="K88" s="193"/>
      <c r="L88" s="193"/>
      <c r="M88" s="227"/>
      <c r="N88" s="193"/>
      <c r="O88" s="193"/>
      <c r="P88" s="193"/>
      <c r="Q88" s="193"/>
      <c r="R88" s="193"/>
      <c r="S88" s="196" t="s">
        <v>1071</v>
      </c>
      <c r="T88" s="196" t="s">
        <v>1969</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1916</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582</v>
      </c>
      <c r="F93" s="194"/>
      <c r="G93" s="194"/>
      <c r="H93" s="194"/>
      <c r="I93" s="313"/>
      <c r="J93" s="194"/>
      <c r="K93" s="194"/>
      <c r="L93" s="194"/>
      <c r="M93" s="233"/>
      <c r="N93" s="193"/>
      <c r="O93" s="193"/>
      <c r="P93" s="193"/>
      <c r="Q93" s="195"/>
      <c r="R93" s="195"/>
      <c r="S93" s="195"/>
      <c r="T93" s="195"/>
      <c r="U93" s="233"/>
      <c r="V93" s="38" t="s">
        <v>2610</v>
      </c>
      <c r="W93" s="229"/>
      <c r="X93" s="227"/>
    </row>
    <row r="94" spans="1:24" s="2" customFormat="1" ht="12" customHeight="1" x14ac:dyDescent="0.2">
      <c r="A94" s="95"/>
      <c r="B94" s="227"/>
      <c r="C94" s="197" t="s">
        <v>1917</v>
      </c>
      <c r="D94" s="227"/>
      <c r="E94" s="314" t="s">
        <v>1915</v>
      </c>
      <c r="F94" s="193"/>
      <c r="G94" s="193"/>
      <c r="H94" s="193"/>
      <c r="I94" s="314"/>
      <c r="J94" s="193"/>
      <c r="K94" s="193"/>
      <c r="L94" s="193"/>
      <c r="M94" s="233"/>
      <c r="N94" s="193"/>
      <c r="O94" s="193"/>
      <c r="P94" s="193"/>
      <c r="Q94" s="195"/>
      <c r="R94" s="195"/>
      <c r="S94" s="195"/>
      <c r="T94" s="195"/>
      <c r="U94" s="233" t="s">
        <v>2219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5" t="s">
        <v>1291</v>
      </c>
    </row>
    <row r="99" spans="3:5" hidden="1" x14ac:dyDescent="0.2">
      <c r="C99" s="31" t="s">
        <v>2197</v>
      </c>
      <c r="E99" s="6" t="s">
        <v>1290</v>
      </c>
    </row>
    <row r="100" spans="3:5" hidden="1" x14ac:dyDescent="0.2">
      <c r="C100" s="31" t="s">
        <v>1890</v>
      </c>
      <c r="E100" s="6" t="s">
        <v>1292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2874</v>
      </c>
      <c r="D1" s="201"/>
      <c r="E1" s="162"/>
      <c r="F1" s="203" t="s">
        <v>2012</v>
      </c>
      <c r="G1" s="203" t="s">
        <v>2012</v>
      </c>
      <c r="H1" s="203" t="s">
        <v>2012</v>
      </c>
      <c r="I1" s="162" t="s">
        <v>782</v>
      </c>
      <c r="J1" s="203" t="s">
        <v>2012</v>
      </c>
      <c r="K1" s="203" t="s">
        <v>2012</v>
      </c>
      <c r="L1" s="203" t="s">
        <v>2012</v>
      </c>
      <c r="M1" s="204"/>
      <c r="N1" s="203"/>
      <c r="O1" s="203"/>
      <c r="P1" s="203"/>
      <c r="Q1" s="203"/>
      <c r="R1" s="203"/>
      <c r="S1" s="203" t="s">
        <v>662</v>
      </c>
      <c r="T1" s="203"/>
      <c r="U1" s="823">
        <v>42893.548082060202</v>
      </c>
      <c r="V1" s="203"/>
    </row>
    <row r="2" spans="1:30" s="150" customFormat="1" ht="6" customHeight="1" x14ac:dyDescent="0.2">
      <c r="A2" s="213"/>
      <c r="B2" s="1259"/>
      <c r="C2" s="1219" t="s">
        <v>2605</v>
      </c>
      <c r="D2" s="1260"/>
      <c r="E2" s="1259"/>
      <c r="F2" s="1261"/>
      <c r="G2" s="1263"/>
      <c r="H2" s="1262"/>
      <c r="I2" s="1262"/>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8"/>
      <c r="J3" s="1269"/>
      <c r="K3" s="1267"/>
      <c r="L3" s="1269"/>
      <c r="M3" s="1268"/>
      <c r="N3" s="1268"/>
      <c r="O3" s="1268"/>
      <c r="P3" s="1268"/>
      <c r="Q3" s="1268"/>
      <c r="R3" s="1268"/>
      <c r="S3" s="1268"/>
      <c r="T3" s="1268"/>
      <c r="U3" s="1224" t="s">
        <v>747</v>
      </c>
      <c r="V3" s="1268"/>
    </row>
    <row r="4" spans="1:30" s="146" customFormat="1" ht="15" customHeight="1" x14ac:dyDescent="0.2">
      <c r="A4" s="162"/>
      <c r="B4" s="1225"/>
      <c r="C4" s="1226" t="s">
        <v>2878</v>
      </c>
      <c r="D4" s="1227"/>
      <c r="E4" s="1228"/>
      <c r="F4" s="1270"/>
      <c r="G4" s="1272"/>
      <c r="H4" s="1271"/>
      <c r="I4" s="1271"/>
      <c r="J4" s="1272"/>
      <c r="K4" s="1273"/>
      <c r="L4" s="1273"/>
      <c r="M4" s="1270"/>
      <c r="N4" s="1270"/>
      <c r="O4" s="1270"/>
      <c r="P4" s="1270"/>
      <c r="Q4" s="1270"/>
      <c r="R4" s="1270"/>
      <c r="S4" s="1270"/>
      <c r="T4" s="1270"/>
      <c r="U4" s="1230" t="s">
        <v>1708</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8"/>
      <c r="J6" s="1275"/>
      <c r="K6" s="1267"/>
      <c r="L6" s="1269"/>
      <c r="M6" s="1268"/>
      <c r="N6" s="1268"/>
      <c r="O6" s="1268"/>
      <c r="P6" s="1268"/>
      <c r="Q6" s="1268"/>
      <c r="R6" s="1268"/>
      <c r="S6" s="1268"/>
      <c r="T6" s="1268"/>
      <c r="U6" s="1224" t="s">
        <v>748</v>
      </c>
      <c r="V6" s="1268"/>
    </row>
    <row r="7" spans="1:30" s="167" customFormat="1" ht="15" hidden="1" customHeight="1" x14ac:dyDescent="0.2">
      <c r="A7" s="162"/>
      <c r="B7" s="1225"/>
      <c r="C7" s="1226" t="s">
        <v>2882</v>
      </c>
      <c r="D7" s="1227"/>
      <c r="E7" s="1228"/>
      <c r="F7" s="1270"/>
      <c r="G7" s="1282"/>
      <c r="H7" s="1271"/>
      <c r="I7" s="1271"/>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191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1507</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1550</v>
      </c>
      <c r="F15" s="194"/>
      <c r="G15" s="194"/>
      <c r="H15" s="194"/>
      <c r="I15" s="313"/>
      <c r="J15" s="194"/>
      <c r="K15" s="194"/>
      <c r="L15" s="194"/>
      <c r="M15" s="234"/>
      <c r="N15" s="234"/>
      <c r="O15" s="234"/>
      <c r="P15" s="234"/>
      <c r="Q15" s="234"/>
      <c r="R15" s="194"/>
      <c r="S15" s="194"/>
      <c r="T15" s="227"/>
      <c r="U15" s="248" t="s">
        <v>1099</v>
      </c>
      <c r="V15" s="227"/>
    </row>
    <row r="16" spans="1:30" s="4" customFormat="1" ht="12" customHeight="1" x14ac:dyDescent="0.2">
      <c r="A16" s="224"/>
      <c r="B16" s="227"/>
      <c r="C16" s="197" t="s">
        <v>1325</v>
      </c>
      <c r="D16" s="227"/>
      <c r="E16" s="314" t="s">
        <v>778</v>
      </c>
      <c r="F16" s="193"/>
      <c r="G16" s="193"/>
      <c r="H16" s="193"/>
      <c r="I16" s="314"/>
      <c r="J16" s="193"/>
      <c r="K16" s="193"/>
      <c r="L16" s="193"/>
      <c r="M16" s="227"/>
      <c r="N16" s="193"/>
      <c r="O16" s="193"/>
      <c r="P16" s="193"/>
      <c r="Q16" s="193"/>
      <c r="R16" s="193"/>
      <c r="S16" s="193"/>
      <c r="T16" s="227" t="s">
        <v>2219</v>
      </c>
      <c r="U16" s="111"/>
      <c r="V16" s="227"/>
    </row>
    <row r="17" spans="1:22" s="4" customFormat="1" ht="12" customHeight="1" x14ac:dyDescent="0.2">
      <c r="A17" s="224"/>
      <c r="B17" s="227"/>
      <c r="C17" s="197" t="s">
        <v>1279</v>
      </c>
      <c r="D17" s="227"/>
      <c r="E17" s="314" t="s">
        <v>2399</v>
      </c>
      <c r="F17" s="193"/>
      <c r="G17" s="193"/>
      <c r="H17" s="193"/>
      <c r="I17" s="314"/>
      <c r="J17" s="193"/>
      <c r="K17" s="193"/>
      <c r="L17" s="193"/>
      <c r="M17" s="227"/>
      <c r="N17" s="193"/>
      <c r="O17" s="193"/>
      <c r="P17" s="193"/>
      <c r="Q17" s="193"/>
      <c r="R17" s="193"/>
      <c r="S17" s="193"/>
      <c r="T17" s="227" t="s">
        <v>2219</v>
      </c>
      <c r="U17" s="111"/>
      <c r="V17" s="227"/>
    </row>
    <row r="18" spans="1:22" s="4" customFormat="1" ht="12" customHeight="1" x14ac:dyDescent="0.2">
      <c r="A18" s="224"/>
      <c r="B18" s="227"/>
      <c r="C18" s="197" t="s">
        <v>2555</v>
      </c>
      <c r="D18" s="227"/>
      <c r="E18" s="314" t="s">
        <v>2365</v>
      </c>
      <c r="F18" s="193"/>
      <c r="G18" s="193"/>
      <c r="H18" s="193"/>
      <c r="I18" s="314"/>
      <c r="J18" s="193"/>
      <c r="K18" s="193"/>
      <c r="L18" s="193"/>
      <c r="M18" s="227"/>
      <c r="N18" s="193"/>
      <c r="O18" s="193"/>
      <c r="P18" s="193"/>
      <c r="Q18" s="193"/>
      <c r="R18" s="193"/>
      <c r="S18" s="193"/>
      <c r="T18" s="227" t="s">
        <v>2219</v>
      </c>
      <c r="U18" s="111"/>
      <c r="V18" s="227"/>
    </row>
    <row r="19" spans="1:22" s="4" customFormat="1" ht="12" customHeight="1" x14ac:dyDescent="0.2">
      <c r="A19" s="224"/>
      <c r="B19" s="227"/>
      <c r="C19" s="197" t="s">
        <v>1280</v>
      </c>
      <c r="D19" s="227"/>
      <c r="E19" s="314" t="s">
        <v>1216</v>
      </c>
      <c r="F19" s="193"/>
      <c r="G19" s="193"/>
      <c r="H19" s="193"/>
      <c r="I19" s="314"/>
      <c r="J19" s="193"/>
      <c r="K19" s="193"/>
      <c r="L19" s="193"/>
      <c r="M19" s="227"/>
      <c r="N19" s="193"/>
      <c r="O19" s="193"/>
      <c r="P19" s="193"/>
      <c r="Q19" s="193"/>
      <c r="R19" s="193"/>
      <c r="S19" s="193"/>
      <c r="T19" s="227" t="s">
        <v>2219</v>
      </c>
      <c r="U19" s="111"/>
      <c r="V19" s="227"/>
    </row>
    <row r="20" spans="1:22" s="4" customFormat="1" ht="12" customHeight="1" x14ac:dyDescent="0.2">
      <c r="A20" s="224"/>
      <c r="B20" s="227"/>
      <c r="C20" s="197" t="s">
        <v>2556</v>
      </c>
      <c r="D20" s="227"/>
      <c r="E20" s="314" t="s">
        <v>2122</v>
      </c>
      <c r="F20" s="193"/>
      <c r="G20" s="193"/>
      <c r="H20" s="193"/>
      <c r="I20" s="314"/>
      <c r="J20" s="193"/>
      <c r="K20" s="193"/>
      <c r="L20" s="193"/>
      <c r="M20" s="227"/>
      <c r="N20" s="193"/>
      <c r="O20" s="193"/>
      <c r="P20" s="193"/>
      <c r="Q20" s="193"/>
      <c r="R20" s="193"/>
      <c r="S20" s="193"/>
      <c r="T20" s="227" t="s">
        <v>2219</v>
      </c>
      <c r="U20" s="111"/>
      <c r="V20" s="227"/>
    </row>
    <row r="21" spans="1:22" s="4" customFormat="1" ht="12" customHeight="1" x14ac:dyDescent="0.2">
      <c r="A21" s="224"/>
      <c r="B21" s="227"/>
      <c r="C21" s="197" t="s">
        <v>1281</v>
      </c>
      <c r="D21" s="227"/>
      <c r="E21" s="314" t="s">
        <v>2864</v>
      </c>
      <c r="F21" s="193"/>
      <c r="G21" s="193"/>
      <c r="H21" s="193"/>
      <c r="I21" s="314"/>
      <c r="J21" s="193"/>
      <c r="K21" s="193"/>
      <c r="L21" s="193"/>
      <c r="M21" s="227"/>
      <c r="N21" s="193"/>
      <c r="O21" s="193"/>
      <c r="P21" s="193"/>
      <c r="Q21" s="193"/>
      <c r="R21" s="193"/>
      <c r="S21" s="193"/>
      <c r="T21" s="227" t="s">
        <v>2219</v>
      </c>
      <c r="U21" s="111"/>
      <c r="V21" s="227"/>
    </row>
    <row r="22" spans="1:22" s="4" customFormat="1" ht="12" customHeight="1" x14ac:dyDescent="0.2">
      <c r="A22" s="224"/>
      <c r="B22" s="227"/>
      <c r="C22" s="197" t="s">
        <v>2557</v>
      </c>
      <c r="D22" s="227"/>
      <c r="E22" s="314" t="s">
        <v>1278</v>
      </c>
      <c r="F22" s="193"/>
      <c r="G22" s="193"/>
      <c r="H22" s="193"/>
      <c r="I22" s="314"/>
      <c r="J22" s="193"/>
      <c r="K22" s="193"/>
      <c r="L22" s="193"/>
      <c r="M22" s="227"/>
      <c r="N22" s="193"/>
      <c r="O22" s="193"/>
      <c r="P22" s="193"/>
      <c r="Q22" s="193"/>
      <c r="R22" s="193"/>
      <c r="S22" s="193"/>
      <c r="T22" s="227" t="s">
        <v>2219</v>
      </c>
      <c r="U22" s="111">
        <v>53241000</v>
      </c>
      <c r="V22" s="227"/>
    </row>
    <row r="23" spans="1:22" s="4" customFormat="1" ht="12" customHeight="1" x14ac:dyDescent="0.2">
      <c r="A23" s="224"/>
      <c r="B23" s="227"/>
      <c r="C23" s="197" t="s">
        <v>689</v>
      </c>
      <c r="D23" s="227"/>
      <c r="E23" s="314" t="s">
        <v>750</v>
      </c>
      <c r="F23" s="193"/>
      <c r="G23" s="193"/>
      <c r="H23" s="193"/>
      <c r="I23" s="314"/>
      <c r="J23" s="193"/>
      <c r="K23" s="193"/>
      <c r="L23" s="193"/>
      <c r="M23" s="227"/>
      <c r="N23" s="193"/>
      <c r="O23" s="193"/>
      <c r="P23" s="193"/>
      <c r="Q23" s="193"/>
      <c r="R23" s="193"/>
      <c r="S23" s="193"/>
      <c r="T23" s="227" t="s">
        <v>2219</v>
      </c>
      <c r="U23" s="111"/>
      <c r="V23" s="227"/>
    </row>
    <row r="24" spans="1:22" s="4" customFormat="1" ht="12" customHeight="1" x14ac:dyDescent="0.2">
      <c r="A24" s="224"/>
      <c r="B24" s="227"/>
      <c r="C24" s="197" t="s">
        <v>2558</v>
      </c>
      <c r="D24" s="227"/>
      <c r="E24" s="314" t="s">
        <v>948</v>
      </c>
      <c r="F24" s="193"/>
      <c r="G24" s="193"/>
      <c r="H24" s="193"/>
      <c r="I24" s="314"/>
      <c r="J24" s="193"/>
      <c r="K24" s="193"/>
      <c r="L24" s="193"/>
      <c r="M24" s="227"/>
      <c r="N24" s="193"/>
      <c r="O24" s="193"/>
      <c r="P24" s="193"/>
      <c r="Q24" s="193"/>
      <c r="R24" s="193"/>
      <c r="S24" s="193"/>
      <c r="T24" s="227" t="s">
        <v>2219</v>
      </c>
      <c r="U24" s="111"/>
      <c r="V24" s="227"/>
    </row>
    <row r="25" spans="1:22" s="4" customFormat="1" ht="12" customHeight="1" x14ac:dyDescent="0.2">
      <c r="A25" s="224"/>
      <c r="B25" s="227"/>
      <c r="C25" s="197" t="s">
        <v>690</v>
      </c>
      <c r="D25" s="227"/>
      <c r="E25" s="314" t="s">
        <v>1147</v>
      </c>
      <c r="F25" s="193"/>
      <c r="G25" s="193"/>
      <c r="H25" s="193"/>
      <c r="I25" s="314"/>
      <c r="J25" s="193"/>
      <c r="K25" s="193"/>
      <c r="L25" s="193"/>
      <c r="M25" s="227"/>
      <c r="N25" s="193"/>
      <c r="O25" s="193"/>
      <c r="P25" s="193"/>
      <c r="Q25" s="193"/>
      <c r="R25" s="193"/>
      <c r="S25" s="193"/>
      <c r="T25" s="227" t="s">
        <v>2219</v>
      </c>
      <c r="U25" s="111">
        <v>0</v>
      </c>
      <c r="V25" s="227"/>
    </row>
    <row r="26" spans="1:22" s="4" customFormat="1" ht="12" customHeight="1" x14ac:dyDescent="0.2">
      <c r="A26" s="224"/>
      <c r="B26" s="227"/>
      <c r="C26" s="197" t="s">
        <v>2120</v>
      </c>
      <c r="D26" s="227"/>
      <c r="E26" s="314" t="s">
        <v>1673</v>
      </c>
      <c r="F26" s="193"/>
      <c r="G26" s="193"/>
      <c r="H26" s="193"/>
      <c r="I26" s="314"/>
      <c r="J26" s="193"/>
      <c r="K26" s="193"/>
      <c r="L26" s="193"/>
      <c r="M26" s="227"/>
      <c r="N26" s="193"/>
      <c r="O26" s="193"/>
      <c r="P26" s="193"/>
      <c r="Q26" s="193"/>
      <c r="R26" s="193"/>
      <c r="S26" s="193"/>
      <c r="T26" s="227" t="s">
        <v>2219</v>
      </c>
      <c r="U26" s="111"/>
      <c r="V26" s="227"/>
    </row>
    <row r="27" spans="1:22" s="4" customFormat="1" ht="12" customHeight="1" x14ac:dyDescent="0.2">
      <c r="A27" s="224"/>
      <c r="B27" s="227"/>
      <c r="C27" s="197" t="s">
        <v>104</v>
      </c>
      <c r="D27" s="227"/>
      <c r="E27" s="314" t="s">
        <v>1602</v>
      </c>
      <c r="F27" s="193"/>
      <c r="G27" s="193"/>
      <c r="H27" s="193"/>
      <c r="I27" s="314"/>
      <c r="J27" s="193"/>
      <c r="K27" s="193"/>
      <c r="L27" s="193"/>
      <c r="M27" s="227"/>
      <c r="N27" s="193"/>
      <c r="O27" s="193"/>
      <c r="P27" s="193"/>
      <c r="Q27" s="193"/>
      <c r="R27" s="193"/>
      <c r="S27" s="193"/>
      <c r="T27" s="227" t="s">
        <v>2219</v>
      </c>
      <c r="U27" s="111"/>
      <c r="V27" s="227"/>
    </row>
    <row r="28" spans="1:22" s="4" customFormat="1" ht="12" customHeight="1" x14ac:dyDescent="0.2">
      <c r="A28" s="224"/>
      <c r="B28" s="227"/>
      <c r="C28" s="991" t="s">
        <v>1375</v>
      </c>
      <c r="D28" s="992"/>
      <c r="E28" s="995" t="s">
        <v>1844</v>
      </c>
      <c r="F28" s="994"/>
      <c r="G28" s="994"/>
      <c r="H28" s="994"/>
      <c r="I28" s="995"/>
      <c r="J28" s="994"/>
      <c r="K28" s="994"/>
      <c r="L28" s="994"/>
      <c r="M28" s="992"/>
      <c r="N28" s="994"/>
      <c r="O28" s="994"/>
      <c r="P28" s="193"/>
      <c r="Q28" s="193"/>
      <c r="R28" s="193"/>
      <c r="S28" s="193"/>
      <c r="T28" s="227" t="s">
        <v>2219</v>
      </c>
      <c r="U28" s="111">
        <v>0</v>
      </c>
      <c r="V28" s="227"/>
    </row>
    <row r="29" spans="1:22" s="4" customFormat="1" ht="12" customHeight="1" x14ac:dyDescent="0.2">
      <c r="A29" s="224"/>
      <c r="B29" s="227"/>
      <c r="C29" s="197" t="s">
        <v>1488</v>
      </c>
      <c r="D29" s="227"/>
      <c r="E29" s="314" t="s">
        <v>1334</v>
      </c>
      <c r="F29" s="193"/>
      <c r="G29" s="193"/>
      <c r="H29" s="193"/>
      <c r="I29" s="314" t="s">
        <v>684</v>
      </c>
      <c r="J29" s="193"/>
      <c r="K29" s="193"/>
      <c r="L29" s="193"/>
      <c r="M29" s="110"/>
      <c r="N29" s="193" t="s">
        <v>156</v>
      </c>
      <c r="O29" s="193"/>
      <c r="P29" s="193"/>
      <c r="Q29" s="193"/>
      <c r="R29" s="193"/>
      <c r="S29" s="193"/>
      <c r="T29" s="227" t="s">
        <v>2219</v>
      </c>
      <c r="U29" s="111">
        <v>0</v>
      </c>
      <c r="V29" s="227"/>
    </row>
    <row r="30" spans="1:22" s="4" customFormat="1" ht="12" customHeight="1" x14ac:dyDescent="0.2">
      <c r="A30" s="224"/>
      <c r="B30" s="227"/>
      <c r="C30" s="197" t="s">
        <v>1897</v>
      </c>
      <c r="D30" s="227"/>
      <c r="E30" s="196"/>
      <c r="F30" s="196"/>
      <c r="G30" s="196"/>
      <c r="H30" s="196"/>
      <c r="I30" s="196"/>
      <c r="J30" s="196"/>
      <c r="K30" s="196"/>
      <c r="L30" s="196"/>
      <c r="M30" s="237"/>
      <c r="N30" s="196"/>
      <c r="O30" s="196"/>
      <c r="P30" s="196"/>
      <c r="Q30" s="196"/>
      <c r="R30" s="196" t="s">
        <v>1071</v>
      </c>
      <c r="S30" s="196" t="s">
        <v>1969</v>
      </c>
      <c r="T30" s="237"/>
      <c r="U30" s="334">
        <v>53241000</v>
      </c>
      <c r="V30" s="227"/>
    </row>
    <row r="31" spans="1:22" s="4" customFormat="1" ht="12" customHeight="1" x14ac:dyDescent="0.2">
      <c r="A31" s="224"/>
      <c r="B31" s="227"/>
      <c r="C31" s="197"/>
      <c r="D31" s="227"/>
      <c r="E31" s="313" t="s">
        <v>566</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695</v>
      </c>
      <c r="D32" s="227"/>
      <c r="E32" s="314" t="s">
        <v>2857</v>
      </c>
      <c r="F32" s="193"/>
      <c r="G32" s="193"/>
      <c r="H32" s="193"/>
      <c r="I32" s="314"/>
      <c r="J32" s="193"/>
      <c r="K32" s="193"/>
      <c r="L32" s="193"/>
      <c r="M32" s="227"/>
      <c r="N32" s="193"/>
      <c r="O32" s="193"/>
      <c r="P32" s="193"/>
      <c r="Q32" s="193"/>
      <c r="R32" s="193"/>
      <c r="S32" s="193"/>
      <c r="T32" s="227" t="s">
        <v>2219</v>
      </c>
      <c r="U32" s="334">
        <v>2061601</v>
      </c>
      <c r="V32" s="227"/>
    </row>
    <row r="33" spans="1:22" s="4" customFormat="1" ht="12" customHeight="1" x14ac:dyDescent="0.2">
      <c r="A33" s="224"/>
      <c r="B33" s="227"/>
      <c r="C33" s="197" t="s">
        <v>696</v>
      </c>
      <c r="D33" s="227"/>
      <c r="E33" s="314" t="s">
        <v>1369</v>
      </c>
      <c r="F33" s="193"/>
      <c r="G33" s="193"/>
      <c r="H33" s="193"/>
      <c r="I33" s="314"/>
      <c r="J33" s="193"/>
      <c r="K33" s="193"/>
      <c r="L33" s="193"/>
      <c r="M33" s="227"/>
      <c r="N33" s="193"/>
      <c r="O33" s="193"/>
      <c r="P33" s="193"/>
      <c r="Q33" s="193"/>
      <c r="R33" s="193"/>
      <c r="S33" s="193"/>
      <c r="T33" s="227" t="s">
        <v>2219</v>
      </c>
      <c r="U33" s="334">
        <v>1056263</v>
      </c>
      <c r="V33" s="227"/>
    </row>
    <row r="34" spans="1:22" s="1016" customFormat="1" ht="12" customHeight="1" x14ac:dyDescent="0.2">
      <c r="A34" s="1015"/>
      <c r="B34" s="1008"/>
      <c r="C34" s="991" t="s">
        <v>697</v>
      </c>
      <c r="D34" s="992"/>
      <c r="E34" s="995" t="s">
        <v>1601</v>
      </c>
      <c r="F34" s="994"/>
      <c r="G34" s="994"/>
      <c r="H34" s="994"/>
      <c r="I34" s="995"/>
      <c r="J34" s="994"/>
      <c r="K34" s="994"/>
      <c r="L34" s="994"/>
      <c r="M34" s="992"/>
      <c r="N34" s="994"/>
      <c r="O34" s="994"/>
      <c r="P34" s="994"/>
      <c r="Q34" s="994"/>
      <c r="R34" s="994"/>
      <c r="S34" s="1009"/>
      <c r="T34" s="1008"/>
      <c r="U34" s="1151">
        <v>687874</v>
      </c>
      <c r="V34" s="1008"/>
    </row>
    <row r="35" spans="1:22" s="4" customFormat="1" ht="12" customHeight="1" x14ac:dyDescent="0.2">
      <c r="A35" s="224"/>
      <c r="B35" s="227"/>
      <c r="C35" s="197" t="s">
        <v>1898</v>
      </c>
      <c r="D35" s="227"/>
      <c r="E35" s="196"/>
      <c r="F35" s="196"/>
      <c r="G35" s="196"/>
      <c r="H35" s="196"/>
      <c r="I35" s="196"/>
      <c r="J35" s="196"/>
      <c r="K35" s="196"/>
      <c r="L35" s="196"/>
      <c r="M35" s="237"/>
      <c r="N35" s="196"/>
      <c r="O35" s="196"/>
      <c r="P35" s="196"/>
      <c r="Q35" s="196"/>
      <c r="R35" s="196" t="s">
        <v>1071</v>
      </c>
      <c r="S35" s="196" t="s">
        <v>1969</v>
      </c>
      <c r="T35" s="237"/>
      <c r="U35" s="334">
        <v>3805738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1218</v>
      </c>
      <c r="D37" s="227"/>
      <c r="E37" s="313" t="s">
        <v>353</v>
      </c>
      <c r="F37" s="194"/>
      <c r="G37" s="196"/>
      <c r="H37" s="196"/>
      <c r="I37" s="313"/>
      <c r="J37" s="196"/>
      <c r="K37" s="196"/>
      <c r="L37" s="196"/>
      <c r="M37" s="237"/>
      <c r="N37" s="196"/>
      <c r="O37" s="196"/>
      <c r="P37" s="196"/>
      <c r="Q37" s="196"/>
      <c r="R37" s="193"/>
      <c r="S37" s="196"/>
      <c r="T37" s="227" t="s">
        <v>2219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1967</v>
      </c>
      <c r="D40" s="227"/>
      <c r="E40" s="314" t="s">
        <v>454</v>
      </c>
      <c r="F40" s="193"/>
      <c r="G40" s="193"/>
      <c r="H40" s="193"/>
      <c r="I40" s="314"/>
      <c r="J40" s="193"/>
      <c r="K40" s="193"/>
      <c r="L40" s="193"/>
      <c r="M40" s="227"/>
      <c r="N40" s="193"/>
      <c r="O40" s="193"/>
      <c r="P40" s="193"/>
      <c r="Q40" s="193"/>
      <c r="R40" s="193"/>
      <c r="S40" s="193"/>
      <c r="T40" s="227" t="s">
        <v>2219</v>
      </c>
      <c r="U40" s="111">
        <v>1241545</v>
      </c>
      <c r="V40" s="227"/>
    </row>
    <row r="41" spans="1:22" s="4" customFormat="1" ht="12" customHeight="1" x14ac:dyDescent="0.2">
      <c r="A41" s="224"/>
      <c r="B41" s="227"/>
      <c r="C41" s="197" t="s">
        <v>1136</v>
      </c>
      <c r="D41" s="227"/>
      <c r="E41" s="314" t="s">
        <v>977</v>
      </c>
      <c r="F41" s="193"/>
      <c r="G41" s="193"/>
      <c r="H41" s="193"/>
      <c r="I41" s="314"/>
      <c r="J41" s="193"/>
      <c r="K41" s="193"/>
      <c r="L41" s="193"/>
      <c r="M41" s="227"/>
      <c r="N41" s="193"/>
      <c r="O41" s="193"/>
      <c r="P41" s="193"/>
      <c r="Q41" s="193"/>
      <c r="R41" s="193"/>
      <c r="S41" s="193"/>
      <c r="T41" s="227" t="s">
        <v>2219</v>
      </c>
      <c r="U41" s="111"/>
      <c r="V41" s="227"/>
    </row>
    <row r="42" spans="1:22" s="4" customFormat="1" ht="12" customHeight="1" x14ac:dyDescent="0.2">
      <c r="A42" s="224"/>
      <c r="B42" s="227"/>
      <c r="C42" s="197" t="s">
        <v>1137</v>
      </c>
      <c r="D42" s="227"/>
      <c r="E42" s="314" t="s">
        <v>242</v>
      </c>
      <c r="F42" s="193"/>
      <c r="G42" s="193"/>
      <c r="H42" s="193"/>
      <c r="I42" s="314"/>
      <c r="J42" s="193"/>
      <c r="K42" s="193"/>
      <c r="L42" s="193"/>
      <c r="M42" s="227"/>
      <c r="N42" s="193"/>
      <c r="O42" s="193"/>
      <c r="P42" s="193"/>
      <c r="Q42" s="193"/>
      <c r="R42" s="193"/>
      <c r="S42" s="193"/>
      <c r="T42" s="227" t="s">
        <v>2219</v>
      </c>
      <c r="U42" s="111"/>
      <c r="V42" s="227"/>
    </row>
    <row r="43" spans="1:22" s="4" customFormat="1" ht="12" customHeight="1" x14ac:dyDescent="0.2">
      <c r="A43" s="224"/>
      <c r="B43" s="227"/>
      <c r="C43" s="197" t="s">
        <v>1138</v>
      </c>
      <c r="D43" s="227"/>
      <c r="E43" s="314" t="s">
        <v>1698</v>
      </c>
      <c r="F43" s="193"/>
      <c r="G43" s="193"/>
      <c r="H43" s="193"/>
      <c r="I43" s="314"/>
      <c r="J43" s="193"/>
      <c r="K43" s="193"/>
      <c r="L43" s="193"/>
      <c r="M43" s="227"/>
      <c r="N43" s="193"/>
      <c r="O43" s="193"/>
      <c r="P43" s="193"/>
      <c r="Q43" s="193"/>
      <c r="R43" s="193"/>
      <c r="S43" s="193"/>
      <c r="T43" s="227" t="s">
        <v>2219</v>
      </c>
      <c r="U43" s="111">
        <v>38540</v>
      </c>
      <c r="V43" s="227"/>
    </row>
    <row r="44" spans="1:22" s="4" customFormat="1" ht="12" customHeight="1" x14ac:dyDescent="0.2">
      <c r="A44" s="224"/>
      <c r="B44" s="227"/>
      <c r="C44" s="197"/>
      <c r="D44" s="227"/>
      <c r="E44" s="314" t="s">
        <v>1392</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1139</v>
      </c>
      <c r="D45" s="227"/>
      <c r="E45" s="317" t="s">
        <v>1672</v>
      </c>
      <c r="F45" s="193"/>
      <c r="G45" s="193"/>
      <c r="H45" s="193"/>
      <c r="I45" s="317"/>
      <c r="J45" s="193"/>
      <c r="K45" s="193"/>
      <c r="L45" s="193"/>
      <c r="M45" s="227"/>
      <c r="N45" s="193"/>
      <c r="O45" s="193"/>
      <c r="P45" s="193"/>
      <c r="Q45" s="193"/>
      <c r="R45" s="193"/>
      <c r="S45" s="193"/>
      <c r="T45" s="227" t="s">
        <v>2219</v>
      </c>
      <c r="U45" s="111"/>
      <c r="V45" s="227"/>
    </row>
    <row r="46" spans="1:22" s="4" customFormat="1" ht="12" customHeight="1" x14ac:dyDescent="0.2">
      <c r="A46" s="224"/>
      <c r="B46" s="227"/>
      <c r="C46" s="197" t="s">
        <v>1441</v>
      </c>
      <c r="D46" s="227"/>
      <c r="E46" s="317" t="s">
        <v>1033</v>
      </c>
      <c r="F46" s="193"/>
      <c r="G46" s="193"/>
      <c r="H46" s="193"/>
      <c r="I46" s="317"/>
      <c r="J46" s="193"/>
      <c r="K46" s="193"/>
      <c r="L46" s="193"/>
      <c r="M46" s="227"/>
      <c r="N46" s="193"/>
      <c r="O46" s="193"/>
      <c r="P46" s="193"/>
      <c r="Q46" s="193"/>
      <c r="R46" s="193"/>
      <c r="S46" s="193"/>
      <c r="T46" s="227" t="s">
        <v>2219</v>
      </c>
      <c r="U46" s="111"/>
      <c r="V46" s="227"/>
    </row>
    <row r="47" spans="1:22" s="4" customFormat="1" ht="12" customHeight="1" x14ac:dyDescent="0.2">
      <c r="A47" s="224"/>
      <c r="B47" s="227"/>
      <c r="C47" s="197" t="s">
        <v>1442</v>
      </c>
      <c r="D47" s="227"/>
      <c r="E47" s="314" t="s">
        <v>0</v>
      </c>
      <c r="F47" s="193"/>
      <c r="G47" s="193"/>
      <c r="H47" s="193"/>
      <c r="I47" s="314"/>
      <c r="J47" s="193"/>
      <c r="K47" s="193"/>
      <c r="L47" s="193"/>
      <c r="M47" s="227"/>
      <c r="N47" s="193"/>
      <c r="O47" s="193"/>
      <c r="P47" s="193"/>
      <c r="Q47" s="193"/>
      <c r="R47" s="193"/>
      <c r="S47" s="193"/>
      <c r="T47" s="227" t="s">
        <v>2219</v>
      </c>
      <c r="U47" s="111">
        <v>350000</v>
      </c>
      <c r="V47" s="227"/>
    </row>
    <row r="48" spans="1:22" s="4" customFormat="1" ht="12" customHeight="1" x14ac:dyDescent="0.2">
      <c r="A48" s="224"/>
      <c r="B48" s="227"/>
      <c r="C48" s="197" t="s">
        <v>930</v>
      </c>
      <c r="D48" s="227"/>
      <c r="E48" s="314" t="s">
        <v>1334</v>
      </c>
      <c r="F48" s="193"/>
      <c r="G48" s="193"/>
      <c r="H48" s="193"/>
      <c r="I48" s="314" t="s">
        <v>684</v>
      </c>
      <c r="J48" s="193"/>
      <c r="K48" s="193"/>
      <c r="L48" s="193"/>
      <c r="M48" s="110" t="s">
        <v>37</v>
      </c>
      <c r="N48" s="193" t="s">
        <v>156</v>
      </c>
      <c r="O48" s="193"/>
      <c r="P48" s="193"/>
      <c r="Q48" s="193"/>
      <c r="R48" s="193"/>
      <c r="S48" s="193"/>
      <c r="T48" s="227" t="s">
        <v>2219</v>
      </c>
      <c r="U48" s="111">
        <v>783745</v>
      </c>
      <c r="V48" s="227"/>
    </row>
    <row r="49" spans="1:22" s="4" customFormat="1" ht="12" customHeight="1" x14ac:dyDescent="0.2">
      <c r="A49" s="224"/>
      <c r="B49" s="227"/>
      <c r="C49" s="197" t="s">
        <v>929</v>
      </c>
      <c r="D49" s="227"/>
      <c r="E49" s="314" t="s">
        <v>1334</v>
      </c>
      <c r="F49" s="193"/>
      <c r="G49" s="193"/>
      <c r="H49" s="193"/>
      <c r="I49" s="314" t="s">
        <v>684</v>
      </c>
      <c r="J49" s="193"/>
      <c r="K49" s="193"/>
      <c r="L49" s="193"/>
      <c r="M49" s="110"/>
      <c r="N49" s="193" t="s">
        <v>156</v>
      </c>
      <c r="O49" s="193"/>
      <c r="P49" s="193"/>
      <c r="Q49" s="193"/>
      <c r="R49" s="193"/>
      <c r="S49" s="193"/>
      <c r="T49" s="227" t="s">
        <v>2219</v>
      </c>
      <c r="U49" s="111"/>
      <c r="V49" s="227"/>
    </row>
    <row r="50" spans="1:22" s="4" customFormat="1" ht="12" customHeight="1" x14ac:dyDescent="0.2">
      <c r="A50" s="224"/>
      <c r="B50" s="227"/>
      <c r="C50" s="197" t="s">
        <v>1219</v>
      </c>
      <c r="D50" s="227"/>
      <c r="E50" s="193"/>
      <c r="F50" s="193"/>
      <c r="G50" s="193"/>
      <c r="H50" s="193"/>
      <c r="I50" s="193"/>
      <c r="J50" s="193"/>
      <c r="K50" s="193"/>
      <c r="L50" s="193"/>
      <c r="M50" s="227"/>
      <c r="N50" s="193"/>
      <c r="O50" s="193"/>
      <c r="P50" s="193"/>
      <c r="Q50" s="193"/>
      <c r="R50" s="196" t="s">
        <v>1071</v>
      </c>
      <c r="S50" s="196" t="s">
        <v>1969</v>
      </c>
      <c r="T50" s="237"/>
      <c r="U50" s="334">
        <v>2413830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1489</v>
      </c>
      <c r="D52" s="227"/>
      <c r="E52" s="196"/>
      <c r="F52" s="196"/>
      <c r="G52" s="196"/>
      <c r="H52" s="196"/>
      <c r="I52" s="196"/>
      <c r="J52" s="196"/>
      <c r="K52" s="196"/>
      <c r="L52" s="196"/>
      <c r="M52" s="237"/>
      <c r="N52" s="196"/>
      <c r="O52" s="196"/>
      <c r="P52" s="196"/>
      <c r="Q52" s="196"/>
      <c r="R52" s="196" t="s">
        <v>2063</v>
      </c>
      <c r="S52" s="195"/>
      <c r="T52" s="237"/>
      <c r="U52" s="364">
        <v>59460568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1034</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1500</v>
      </c>
      <c r="D55" s="227"/>
      <c r="E55" s="236" t="s">
        <v>752</v>
      </c>
      <c r="F55" s="193"/>
      <c r="G55" s="193"/>
      <c r="H55" s="193"/>
      <c r="I55" s="236"/>
      <c r="J55" s="193"/>
      <c r="K55" s="193"/>
      <c r="L55" s="193"/>
      <c r="M55" s="227"/>
      <c r="N55" s="193"/>
      <c r="O55" s="193"/>
      <c r="P55" s="193"/>
      <c r="Q55" s="193"/>
      <c r="R55" s="193"/>
      <c r="S55" s="193"/>
      <c r="T55" s="227" t="s">
        <v>2219</v>
      </c>
      <c r="U55" s="334">
        <v>0</v>
      </c>
      <c r="V55" s="227"/>
    </row>
    <row r="56" spans="1:22" s="4" customFormat="1" ht="12" customHeight="1" x14ac:dyDescent="0.2">
      <c r="A56" s="224"/>
      <c r="B56" s="227"/>
      <c r="C56" s="197" t="s">
        <v>1501</v>
      </c>
      <c r="D56" s="227"/>
      <c r="E56" s="236" t="s">
        <v>2259</v>
      </c>
      <c r="F56" s="193"/>
      <c r="G56" s="193"/>
      <c r="H56" s="193"/>
      <c r="I56" s="236"/>
      <c r="J56" s="193"/>
      <c r="K56" s="193"/>
      <c r="L56" s="193"/>
      <c r="M56" s="227"/>
      <c r="N56" s="193"/>
      <c r="O56" s="193"/>
      <c r="P56" s="193"/>
      <c r="Q56" s="193"/>
      <c r="R56" s="193"/>
      <c r="S56" s="193"/>
      <c r="T56" s="227" t="s">
        <v>2219</v>
      </c>
      <c r="U56" s="334">
        <v>17572618</v>
      </c>
      <c r="V56" s="227"/>
    </row>
    <row r="57" spans="1:22" s="4" customFormat="1" ht="12" customHeight="1" x14ac:dyDescent="0.2">
      <c r="A57" s="224"/>
      <c r="B57" s="227"/>
      <c r="C57" s="240" t="s">
        <v>1490</v>
      </c>
      <c r="D57" s="227"/>
      <c r="E57" s="196"/>
      <c r="F57" s="196"/>
      <c r="G57" s="196"/>
      <c r="H57" s="196"/>
      <c r="I57" s="196"/>
      <c r="J57" s="196"/>
      <c r="K57" s="196"/>
      <c r="L57" s="196"/>
      <c r="M57" s="237"/>
      <c r="N57" s="196"/>
      <c r="O57" s="196"/>
      <c r="P57" s="196"/>
      <c r="Q57" s="196"/>
      <c r="R57" s="196" t="s">
        <v>2064</v>
      </c>
      <c r="S57" s="195"/>
      <c r="T57" s="237"/>
      <c r="U57" s="364">
        <v>17572618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1491</v>
      </c>
      <c r="D59" s="227"/>
      <c r="E59" s="196"/>
      <c r="F59" s="196"/>
      <c r="G59" s="196"/>
      <c r="H59" s="196"/>
      <c r="I59" s="196"/>
      <c r="J59" s="196"/>
      <c r="K59" s="196"/>
      <c r="L59" s="196"/>
      <c r="M59" s="237"/>
      <c r="N59" s="196"/>
      <c r="O59" s="196"/>
      <c r="P59" s="196"/>
      <c r="Q59" s="196"/>
      <c r="R59" s="196" t="s">
        <v>2065</v>
      </c>
      <c r="S59" s="195"/>
      <c r="T59" s="237"/>
      <c r="U59" s="364">
        <v>77033186</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2080</v>
      </c>
      <c r="F62" s="193"/>
      <c r="G62" s="193"/>
      <c r="H62" s="193"/>
      <c r="I62" s="194"/>
      <c r="J62" s="193"/>
      <c r="K62" s="193"/>
      <c r="L62" s="193"/>
      <c r="M62" s="227"/>
      <c r="N62" s="193"/>
      <c r="O62" s="193"/>
      <c r="P62" s="193"/>
      <c r="Q62" s="193"/>
      <c r="R62" s="193"/>
      <c r="S62" s="193"/>
      <c r="T62" s="227"/>
      <c r="U62" s="249" t="s">
        <v>1099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839</v>
      </c>
      <c r="D64" s="227"/>
      <c r="E64" s="313" t="s">
        <v>2573</v>
      </c>
      <c r="F64" s="194"/>
      <c r="G64" s="194"/>
      <c r="H64" s="194"/>
      <c r="I64" s="313"/>
      <c r="J64" s="194"/>
      <c r="K64" s="194"/>
      <c r="L64" s="194"/>
      <c r="M64" s="234"/>
      <c r="N64" s="194"/>
      <c r="O64" s="194"/>
      <c r="P64" s="194"/>
      <c r="Q64" s="194"/>
      <c r="R64" s="193"/>
      <c r="S64" s="194"/>
      <c r="T64" s="227" t="s">
        <v>2219</v>
      </c>
      <c r="U64" s="334">
        <v>30779828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467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1121</v>
      </c>
      <c r="D67" s="227"/>
      <c r="E67" s="314" t="s">
        <v>2068</v>
      </c>
      <c r="F67" s="193"/>
      <c r="G67" s="193"/>
      <c r="H67" s="193"/>
      <c r="I67" s="314"/>
      <c r="J67" s="193"/>
      <c r="K67" s="193"/>
      <c r="L67" s="193"/>
      <c r="M67" s="227"/>
      <c r="N67" s="193"/>
      <c r="O67" s="193"/>
      <c r="P67" s="193"/>
      <c r="Q67" s="193"/>
      <c r="R67" s="193"/>
      <c r="S67" s="193"/>
      <c r="T67" s="227" t="s">
        <v>2219</v>
      </c>
      <c r="U67" s="111">
        <v>4940000</v>
      </c>
      <c r="V67" s="227"/>
    </row>
    <row r="68" spans="1:22" s="4" customFormat="1" ht="12" customHeight="1" x14ac:dyDescent="0.2">
      <c r="A68" s="224"/>
      <c r="B68" s="227"/>
      <c r="C68" s="197" t="s">
        <v>1122</v>
      </c>
      <c r="D68" s="227"/>
      <c r="E68" s="314" t="s">
        <v>911</v>
      </c>
      <c r="F68" s="193"/>
      <c r="G68" s="193"/>
      <c r="H68" s="193"/>
      <c r="I68" s="314"/>
      <c r="J68" s="193"/>
      <c r="K68" s="193"/>
      <c r="L68" s="193"/>
      <c r="M68" s="227"/>
      <c r="N68" s="193"/>
      <c r="O68" s="193"/>
      <c r="P68" s="193"/>
      <c r="Q68" s="193"/>
      <c r="R68" s="193"/>
      <c r="S68" s="193"/>
      <c r="T68" s="227" t="s">
        <v>2219</v>
      </c>
      <c r="U68" s="111"/>
      <c r="V68" s="227"/>
    </row>
    <row r="69" spans="1:22" s="4" customFormat="1" ht="12" customHeight="1" x14ac:dyDescent="0.2">
      <c r="A69" s="224"/>
      <c r="B69" s="227"/>
      <c r="C69" s="197" t="s">
        <v>845</v>
      </c>
      <c r="D69" s="227"/>
      <c r="E69" s="314" t="s">
        <v>920</v>
      </c>
      <c r="F69" s="193"/>
      <c r="G69" s="193"/>
      <c r="H69" s="193"/>
      <c r="I69" s="314"/>
      <c r="J69" s="193"/>
      <c r="K69" s="193"/>
      <c r="L69" s="193"/>
      <c r="M69" s="227"/>
      <c r="N69" s="193"/>
      <c r="O69" s="193"/>
      <c r="P69" s="193"/>
      <c r="Q69" s="193"/>
      <c r="R69" s="193"/>
      <c r="S69" s="193"/>
      <c r="T69" s="227" t="s">
        <v>2219</v>
      </c>
      <c r="U69" s="111"/>
      <c r="V69" s="227"/>
    </row>
    <row r="70" spans="1:22" s="4" customFormat="1" ht="12" customHeight="1" x14ac:dyDescent="0.2">
      <c r="A70" s="224"/>
      <c r="B70" s="227"/>
      <c r="C70" s="197" t="s">
        <v>1123</v>
      </c>
      <c r="D70" s="227"/>
      <c r="E70" s="196"/>
      <c r="F70" s="196"/>
      <c r="G70" s="196"/>
      <c r="H70" s="196"/>
      <c r="I70" s="196"/>
      <c r="J70" s="196"/>
      <c r="K70" s="196"/>
      <c r="L70" s="196"/>
      <c r="M70" s="237"/>
      <c r="N70" s="196"/>
      <c r="O70" s="196"/>
      <c r="P70" s="196"/>
      <c r="Q70" s="196"/>
      <c r="R70" s="196" t="s">
        <v>1071</v>
      </c>
      <c r="S70" s="196" t="s">
        <v>1969</v>
      </c>
      <c r="T70" s="237"/>
      <c r="U70" s="334">
        <v>4940000</v>
      </c>
      <c r="V70" s="227"/>
    </row>
    <row r="71" spans="1:22" s="4" customFormat="1" x14ac:dyDescent="0.2">
      <c r="A71" s="224"/>
      <c r="B71" s="227"/>
      <c r="C71" s="197"/>
      <c r="D71" s="227"/>
      <c r="E71" s="313" t="s">
        <v>2254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1124</v>
      </c>
      <c r="D72" s="227"/>
      <c r="E72" s="314" t="s">
        <v>123</v>
      </c>
      <c r="F72" s="193"/>
      <c r="G72" s="193"/>
      <c r="H72" s="193"/>
      <c r="I72" s="314"/>
      <c r="J72" s="193"/>
      <c r="K72" s="193"/>
      <c r="L72" s="193"/>
      <c r="M72" s="227"/>
      <c r="N72" s="193"/>
      <c r="O72" s="193"/>
      <c r="P72" s="193"/>
      <c r="Q72" s="193"/>
      <c r="R72" s="193"/>
      <c r="S72" s="193"/>
      <c r="T72" s="227" t="s">
        <v>2219</v>
      </c>
      <c r="U72" s="111">
        <v>0</v>
      </c>
      <c r="V72" s="227"/>
    </row>
    <row r="73" spans="1:22" s="4" customFormat="1" ht="12" customHeight="1" x14ac:dyDescent="0.2">
      <c r="A73" s="224"/>
      <c r="B73" s="227"/>
      <c r="C73" s="197" t="s">
        <v>147</v>
      </c>
      <c r="D73" s="227"/>
      <c r="E73" s="314" t="s">
        <v>1437</v>
      </c>
      <c r="F73" s="193"/>
      <c r="G73" s="193"/>
      <c r="H73" s="193"/>
      <c r="I73" s="314"/>
      <c r="J73" s="193"/>
      <c r="K73" s="193"/>
      <c r="L73" s="193"/>
      <c r="M73" s="227"/>
      <c r="N73" s="193"/>
      <c r="O73" s="193"/>
      <c r="P73" s="193"/>
      <c r="Q73" s="193"/>
      <c r="R73" s="193"/>
      <c r="S73" s="193"/>
      <c r="T73" s="227" t="s">
        <v>2219</v>
      </c>
      <c r="U73" s="334">
        <v>0</v>
      </c>
      <c r="V73" s="227"/>
    </row>
    <row r="74" spans="1:22" s="4" customFormat="1" ht="12" customHeight="1" x14ac:dyDescent="0.2">
      <c r="A74" s="224"/>
      <c r="B74" s="227"/>
      <c r="C74" s="197" t="s">
        <v>1125</v>
      </c>
      <c r="D74" s="227"/>
      <c r="E74" s="194"/>
      <c r="F74" s="194"/>
      <c r="G74" s="194"/>
      <c r="H74" s="194"/>
      <c r="I74" s="194"/>
      <c r="J74" s="194"/>
      <c r="K74" s="194"/>
      <c r="L74" s="194"/>
      <c r="M74" s="234"/>
      <c r="N74" s="194"/>
      <c r="O74" s="194"/>
      <c r="P74" s="194"/>
      <c r="Q74" s="194"/>
      <c r="R74" s="196" t="s">
        <v>1071</v>
      </c>
      <c r="S74" s="196" t="s">
        <v>1969</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2559</v>
      </c>
      <c r="D76" s="227"/>
      <c r="E76" s="196"/>
      <c r="F76" s="196"/>
      <c r="G76" s="196"/>
      <c r="H76" s="196"/>
      <c r="I76" s="196"/>
      <c r="J76" s="196"/>
      <c r="K76" s="196"/>
      <c r="L76" s="196"/>
      <c r="M76" s="237"/>
      <c r="N76" s="196"/>
      <c r="O76" s="196"/>
      <c r="P76" s="196"/>
      <c r="Q76" s="196"/>
      <c r="R76" s="196" t="s">
        <v>2314</v>
      </c>
      <c r="S76" s="196"/>
      <c r="T76" s="237"/>
      <c r="U76" s="364">
        <v>35719828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1099</v>
      </c>
      <c r="V80" s="227"/>
    </row>
    <row r="81" spans="1:22" s="4" customFormat="1" ht="12" customHeight="1" x14ac:dyDescent="0.2">
      <c r="A81" s="224"/>
      <c r="B81" s="227"/>
      <c r="C81" s="197" t="s">
        <v>163</v>
      </c>
      <c r="D81" s="227"/>
      <c r="E81" s="236" t="s">
        <v>196</v>
      </c>
      <c r="F81" s="272"/>
      <c r="G81" s="315"/>
      <c r="H81" s="315"/>
      <c r="I81" s="236"/>
      <c r="J81" s="315"/>
      <c r="K81" s="315"/>
      <c r="L81" s="315"/>
      <c r="M81" s="316"/>
      <c r="N81" s="315"/>
      <c r="O81" s="315"/>
      <c r="P81" s="315"/>
      <c r="Q81" s="315"/>
      <c r="R81" s="195"/>
      <c r="S81" s="315"/>
      <c r="T81" s="227" t="s">
        <v>2219</v>
      </c>
      <c r="U81" s="111">
        <v>-40040595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2193</v>
      </c>
      <c r="D83" s="227"/>
      <c r="E83" s="314" t="s">
        <v>1909</v>
      </c>
      <c r="F83" s="272"/>
      <c r="G83" s="272"/>
      <c r="H83" s="315"/>
      <c r="I83" s="314"/>
      <c r="J83" s="315"/>
      <c r="K83" s="315"/>
      <c r="L83" s="315"/>
      <c r="M83" s="316"/>
      <c r="N83" s="315"/>
      <c r="O83" s="315"/>
      <c r="P83" s="315"/>
      <c r="Q83" s="315"/>
      <c r="R83" s="195"/>
      <c r="S83" s="315"/>
      <c r="T83" s="227" t="s">
        <v>2219</v>
      </c>
      <c r="U83" s="334">
        <v>77033186</v>
      </c>
      <c r="V83" s="227"/>
    </row>
    <row r="84" spans="1:22" s="4" customFormat="1" ht="12" customHeight="1" x14ac:dyDescent="0.2">
      <c r="A84" s="224"/>
      <c r="B84" s="227"/>
      <c r="C84" s="197" t="s">
        <v>1324</v>
      </c>
      <c r="D84" s="227"/>
      <c r="E84" s="314" t="s">
        <v>342</v>
      </c>
      <c r="F84" s="272"/>
      <c r="G84" s="272"/>
      <c r="H84" s="315"/>
      <c r="I84" s="314"/>
      <c r="J84" s="315"/>
      <c r="K84" s="315"/>
      <c r="L84" s="315"/>
      <c r="M84" s="316"/>
      <c r="N84" s="315"/>
      <c r="O84" s="315"/>
      <c r="P84" s="315"/>
      <c r="Q84" s="315"/>
      <c r="R84" s="195"/>
      <c r="S84" s="315"/>
      <c r="T84" s="227" t="s">
        <v>2219</v>
      </c>
      <c r="U84" s="334">
        <v>35719828</v>
      </c>
      <c r="V84" s="227"/>
    </row>
    <row r="85" spans="1:22" s="4" customFormat="1" ht="12" customHeight="1" x14ac:dyDescent="0.2">
      <c r="A85" s="224"/>
      <c r="B85" s="227"/>
      <c r="C85" s="197" t="s">
        <v>1164</v>
      </c>
      <c r="D85" s="227"/>
      <c r="E85" s="314" t="s">
        <v>597</v>
      </c>
      <c r="F85" s="272"/>
      <c r="G85" s="272"/>
      <c r="H85" s="315"/>
      <c r="I85" s="314"/>
      <c r="J85" s="315"/>
      <c r="K85" s="315"/>
      <c r="L85" s="315"/>
      <c r="M85" s="316"/>
      <c r="N85" s="315"/>
      <c r="O85" s="315"/>
      <c r="P85" s="315"/>
      <c r="Q85" s="315"/>
      <c r="R85" s="195"/>
      <c r="S85" s="315"/>
      <c r="T85" s="227" t="s">
        <v>2219</v>
      </c>
      <c r="U85" s="111"/>
      <c r="V85" s="227"/>
    </row>
    <row r="86" spans="1:22" s="4" customFormat="1" ht="12" customHeight="1" x14ac:dyDescent="0.2">
      <c r="A86" s="224"/>
      <c r="B86" s="227"/>
      <c r="C86" s="197" t="s">
        <v>1165</v>
      </c>
      <c r="D86" s="227"/>
      <c r="E86" s="314" t="s">
        <v>2754</v>
      </c>
      <c r="F86" s="272"/>
      <c r="G86" s="272"/>
      <c r="H86" s="315"/>
      <c r="I86" s="314"/>
      <c r="J86" s="315"/>
      <c r="K86" s="315"/>
      <c r="L86" s="315"/>
      <c r="M86" s="110"/>
      <c r="N86" s="193" t="s">
        <v>156</v>
      </c>
      <c r="O86" s="315"/>
      <c r="P86" s="315"/>
      <c r="Q86" s="315"/>
      <c r="R86" s="195"/>
      <c r="S86" s="315"/>
      <c r="T86" s="227" t="s">
        <v>2219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1168</v>
      </c>
      <c r="D88" s="227"/>
      <c r="E88" s="236" t="s">
        <v>604</v>
      </c>
      <c r="F88" s="272"/>
      <c r="G88" s="315"/>
      <c r="H88" s="315"/>
      <c r="I88" s="236"/>
      <c r="J88" s="315"/>
      <c r="K88" s="315"/>
      <c r="L88" s="315"/>
      <c r="M88" s="316"/>
      <c r="N88" s="315"/>
      <c r="O88" s="315"/>
      <c r="P88" s="315"/>
      <c r="Q88" s="315"/>
      <c r="R88" s="195"/>
      <c r="S88" s="196"/>
      <c r="T88" s="227" t="s">
        <v>2219</v>
      </c>
      <c r="U88" s="364">
        <v>1272763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2617</v>
      </c>
      <c r="F91" s="315"/>
      <c r="G91" s="315"/>
      <c r="H91" s="315"/>
      <c r="I91" s="194"/>
      <c r="J91" s="315"/>
      <c r="K91" s="315"/>
      <c r="L91" s="315"/>
      <c r="M91" s="316"/>
      <c r="N91" s="315"/>
      <c r="O91" s="315"/>
      <c r="P91" s="315"/>
      <c r="Q91" s="315"/>
      <c r="R91" s="193"/>
      <c r="S91" s="315"/>
      <c r="T91" s="227"/>
      <c r="U91" s="249" t="s">
        <v>1099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973</v>
      </c>
      <c r="D93" s="227"/>
      <c r="E93" s="236" t="s">
        <v>741</v>
      </c>
      <c r="F93" s="193"/>
      <c r="G93" s="315"/>
      <c r="H93" s="315"/>
      <c r="I93" s="236"/>
      <c r="J93" s="315"/>
      <c r="K93" s="315"/>
      <c r="L93" s="315"/>
      <c r="M93" s="316"/>
      <c r="N93" s="315"/>
      <c r="O93" s="315"/>
      <c r="P93" s="315"/>
      <c r="Q93" s="315"/>
      <c r="R93" s="195"/>
      <c r="S93" s="315"/>
      <c r="T93" s="227" t="s">
        <v>2219</v>
      </c>
      <c r="U93" s="111">
        <v>1272763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598</v>
      </c>
      <c r="F95" s="193"/>
      <c r="G95" s="315"/>
      <c r="H95" s="315"/>
      <c r="I95" s="236"/>
      <c r="J95" s="315"/>
      <c r="K95" s="315"/>
      <c r="L95" s="315"/>
      <c r="M95" s="233"/>
      <c r="N95" s="193"/>
      <c r="O95" s="193"/>
      <c r="P95" s="193"/>
      <c r="Q95" s="193"/>
      <c r="R95" s="195"/>
      <c r="S95" s="195"/>
      <c r="T95" s="227" t="s">
        <v>2219</v>
      </c>
      <c r="U95" s="394"/>
      <c r="V95" s="227"/>
    </row>
    <row r="96" spans="1:22" s="4" customFormat="1" x14ac:dyDescent="0.2">
      <c r="A96" s="224"/>
      <c r="B96" s="227"/>
      <c r="C96" s="197" t="s">
        <v>2195</v>
      </c>
      <c r="D96" s="227"/>
      <c r="E96" s="314" t="s">
        <v>580</v>
      </c>
      <c r="F96" s="193"/>
      <c r="G96" s="193"/>
      <c r="H96" s="193"/>
      <c r="I96" s="314"/>
      <c r="J96" s="315"/>
      <c r="K96" s="315"/>
      <c r="L96" s="315"/>
      <c r="M96" s="233"/>
      <c r="N96" s="193"/>
      <c r="O96" s="193"/>
      <c r="P96" s="193"/>
      <c r="Q96" s="193"/>
      <c r="R96" s="195"/>
      <c r="S96" s="195"/>
      <c r="T96" s="227" t="s">
        <v>2219</v>
      </c>
      <c r="U96" s="111">
        <v>0</v>
      </c>
      <c r="V96" s="227"/>
    </row>
    <row r="97" spans="1:22" s="4" customFormat="1" x14ac:dyDescent="0.2">
      <c r="A97" s="224"/>
      <c r="B97" s="227"/>
      <c r="C97" s="197" t="s">
        <v>2196</v>
      </c>
      <c r="D97" s="227"/>
      <c r="E97" s="314" t="s">
        <v>1061</v>
      </c>
      <c r="F97" s="193"/>
      <c r="G97" s="193"/>
      <c r="H97" s="193"/>
      <c r="I97" s="314"/>
      <c r="J97" s="315"/>
      <c r="K97" s="315"/>
      <c r="L97" s="315"/>
      <c r="M97" s="227"/>
      <c r="N97" s="193"/>
      <c r="O97" s="193"/>
      <c r="P97" s="193"/>
      <c r="Q97" s="193"/>
      <c r="R97" s="195"/>
      <c r="S97" s="195"/>
      <c r="T97" s="227" t="s">
        <v>2219</v>
      </c>
      <c r="U97" s="111">
        <v>0</v>
      </c>
      <c r="V97" s="227"/>
    </row>
    <row r="98" spans="1:22" s="4" customFormat="1" x14ac:dyDescent="0.2">
      <c r="A98" s="224"/>
      <c r="B98" s="227"/>
      <c r="C98" s="197" t="s">
        <v>2197</v>
      </c>
      <c r="D98" s="227"/>
      <c r="E98" s="314" t="s">
        <v>2448</v>
      </c>
      <c r="F98" s="193"/>
      <c r="G98" s="193"/>
      <c r="H98" s="193"/>
      <c r="I98" s="314"/>
      <c r="J98" s="315"/>
      <c r="K98" s="315"/>
      <c r="L98" s="315"/>
      <c r="M98" s="227"/>
      <c r="N98" s="193"/>
      <c r="O98" s="193"/>
      <c r="P98" s="193"/>
      <c r="Q98" s="193"/>
      <c r="R98" s="195"/>
      <c r="S98" s="195"/>
      <c r="T98" s="227" t="s">
        <v>2219</v>
      </c>
      <c r="U98" s="111">
        <v>0</v>
      </c>
      <c r="V98" s="227"/>
    </row>
    <row r="99" spans="1:22" s="4" customFormat="1" x14ac:dyDescent="0.2">
      <c r="A99" s="224"/>
      <c r="B99" s="227"/>
      <c r="C99" s="197" t="s">
        <v>152</v>
      </c>
      <c r="D99" s="227"/>
      <c r="E99" s="314" t="s">
        <v>1334</v>
      </c>
      <c r="F99" s="193"/>
      <c r="G99" s="193"/>
      <c r="H99" s="193"/>
      <c r="I99" s="314" t="s">
        <v>684</v>
      </c>
      <c r="J99" s="193"/>
      <c r="K99" s="193"/>
      <c r="L99" s="193"/>
      <c r="M99" s="110"/>
      <c r="N99" s="193" t="s">
        <v>156</v>
      </c>
      <c r="O99" s="193"/>
      <c r="P99" s="193"/>
      <c r="Q99" s="193"/>
      <c r="R99" s="193"/>
      <c r="S99" s="195"/>
      <c r="T99" s="227" t="s">
        <v>2219</v>
      </c>
      <c r="U99" s="111"/>
      <c r="V99" s="227"/>
    </row>
    <row r="100" spans="1:22" s="4" customFormat="1" x14ac:dyDescent="0.2">
      <c r="A100" s="224"/>
      <c r="B100" s="227"/>
      <c r="C100" s="197" t="s">
        <v>151</v>
      </c>
      <c r="D100" s="227"/>
      <c r="E100" s="194"/>
      <c r="F100" s="193"/>
      <c r="G100" s="315"/>
      <c r="H100" s="315"/>
      <c r="I100" s="194"/>
      <c r="J100" s="315"/>
      <c r="K100" s="315"/>
      <c r="L100" s="315"/>
      <c r="M100" s="316"/>
      <c r="N100" s="315"/>
      <c r="O100" s="315"/>
      <c r="P100" s="315"/>
      <c r="Q100" s="315"/>
      <c r="R100" s="196" t="s">
        <v>599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148</v>
      </c>
      <c r="D102" s="227"/>
      <c r="E102" s="194"/>
      <c r="F102" s="193"/>
      <c r="G102" s="193"/>
      <c r="H102" s="193"/>
      <c r="I102" s="194"/>
      <c r="J102" s="193"/>
      <c r="K102" s="193"/>
      <c r="L102" s="193"/>
      <c r="M102" s="227"/>
      <c r="N102" s="193"/>
      <c r="O102" s="193"/>
      <c r="P102" s="315"/>
      <c r="Q102" s="315"/>
      <c r="R102" s="196" t="s">
        <v>742</v>
      </c>
      <c r="S102" s="195"/>
      <c r="T102" s="237"/>
      <c r="U102" s="364">
        <v>1272763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2574</v>
      </c>
      <c r="F105" s="193"/>
      <c r="G105" s="193"/>
      <c r="H105" s="193"/>
      <c r="I105" s="315"/>
      <c r="J105" s="193"/>
      <c r="K105" s="193"/>
      <c r="L105" s="193"/>
      <c r="M105" s="227"/>
      <c r="N105" s="193"/>
      <c r="O105" s="193"/>
      <c r="P105" s="193"/>
      <c r="Q105" s="193"/>
      <c r="R105" s="195"/>
      <c r="S105" s="193"/>
      <c r="T105" s="233"/>
      <c r="U105" s="250" t="s">
        <v>1099</v>
      </c>
      <c r="V105" s="227"/>
    </row>
    <row r="106" spans="1:22" s="4" customFormat="1" ht="12" customHeight="1" x14ac:dyDescent="0.2">
      <c r="A106" s="224"/>
      <c r="B106" s="227"/>
      <c r="C106" s="197" t="s">
        <v>1322</v>
      </c>
      <c r="D106" s="227"/>
      <c r="E106" s="236" t="s">
        <v>2549</v>
      </c>
      <c r="F106" s="272"/>
      <c r="G106" s="195"/>
      <c r="H106" s="195"/>
      <c r="I106" s="236"/>
      <c r="J106" s="195"/>
      <c r="K106" s="195"/>
      <c r="L106" s="195"/>
      <c r="M106" s="233"/>
      <c r="N106" s="195"/>
      <c r="O106" s="195"/>
      <c r="P106" s="195"/>
      <c r="Q106" s="195"/>
      <c r="R106" s="195"/>
      <c r="S106" s="195"/>
      <c r="T106" s="227" t="s">
        <v>2219</v>
      </c>
      <c r="U106" s="1100">
        <v>1111845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902</v>
      </c>
      <c r="F108" s="1073"/>
      <c r="G108" s="1073"/>
      <c r="H108" s="1073"/>
      <c r="I108" s="1143"/>
      <c r="J108" s="1073"/>
      <c r="K108" s="1073"/>
      <c r="L108" s="1073"/>
      <c r="M108" s="1039"/>
      <c r="N108" s="1126"/>
      <c r="O108" s="1126"/>
      <c r="P108" s="1126"/>
      <c r="Q108" s="1126"/>
      <c r="R108" s="1126"/>
      <c r="S108" s="195"/>
      <c r="T108" s="227"/>
      <c r="U108" s="250" t="s">
        <v>1099</v>
      </c>
      <c r="V108" s="227"/>
    </row>
    <row r="109" spans="1:22" s="4" customFormat="1" ht="12" customHeight="1" x14ac:dyDescent="0.2">
      <c r="A109" s="224"/>
      <c r="B109" s="227"/>
      <c r="C109" s="991" t="s">
        <v>2178</v>
      </c>
      <c r="D109" s="992"/>
      <c r="E109" s="993" t="s">
        <v>1579</v>
      </c>
      <c r="F109" s="1133"/>
      <c r="G109" s="998"/>
      <c r="H109" s="998"/>
      <c r="I109" s="993"/>
      <c r="J109" s="998"/>
      <c r="K109" s="998"/>
      <c r="L109" s="998"/>
      <c r="M109" s="1129"/>
      <c r="N109" s="998"/>
      <c r="O109" s="998"/>
      <c r="P109" s="998"/>
      <c r="Q109" s="998"/>
      <c r="R109" s="998"/>
      <c r="S109" s="195"/>
      <c r="T109" s="227" t="s">
        <v>2219</v>
      </c>
      <c r="U109" s="1100"/>
      <c r="V109" s="227"/>
    </row>
    <row r="110" spans="1:22" s="4" customFormat="1" ht="8.25" customHeight="1" x14ac:dyDescent="0.2">
      <c r="A110" s="224"/>
      <c r="B110" s="227"/>
      <c r="C110" s="991"/>
      <c r="D110" s="992"/>
      <c r="E110" s="993"/>
      <c r="F110" s="1133"/>
      <c r="G110" s="998"/>
      <c r="H110" s="998"/>
      <c r="I110" s="993"/>
      <c r="J110" s="998"/>
      <c r="K110" s="998"/>
      <c r="L110" s="998"/>
      <c r="M110" s="1129"/>
      <c r="N110" s="998"/>
      <c r="O110" s="998"/>
      <c r="P110" s="998"/>
      <c r="Q110" s="998"/>
      <c r="R110" s="998"/>
      <c r="S110" s="195"/>
      <c r="T110" s="227"/>
      <c r="U110" s="195"/>
      <c r="V110" s="227"/>
    </row>
    <row r="111" spans="1:22" s="4" customFormat="1" ht="10.5" customHeight="1" x14ac:dyDescent="0.2">
      <c r="A111" s="224"/>
      <c r="B111" s="227"/>
      <c r="C111" s="1131"/>
      <c r="D111" s="1039"/>
      <c r="E111" s="1143" t="s">
        <v>600</v>
      </c>
      <c r="F111" s="1073"/>
      <c r="G111" s="1073"/>
      <c r="H111" s="1073"/>
      <c r="I111" s="1143"/>
      <c r="J111" s="1073"/>
      <c r="K111" s="1073"/>
      <c r="L111" s="1073"/>
      <c r="M111" s="1039"/>
      <c r="N111" s="1126"/>
      <c r="O111" s="1126"/>
      <c r="P111" s="1126"/>
      <c r="Q111" s="1126"/>
      <c r="R111" s="1126"/>
      <c r="S111" s="195"/>
      <c r="T111" s="227"/>
      <c r="U111" s="250" t="s">
        <v>1099</v>
      </c>
      <c r="V111" s="227"/>
    </row>
    <row r="112" spans="1:22" s="4" customFormat="1" ht="12" customHeight="1" x14ac:dyDescent="0.2">
      <c r="A112" s="224"/>
      <c r="B112" s="227"/>
      <c r="C112" s="991" t="s">
        <v>601</v>
      </c>
      <c r="D112" s="1001"/>
      <c r="E112" s="1133" t="s">
        <v>1182</v>
      </c>
      <c r="F112" s="1152"/>
      <c r="G112" s="1152"/>
      <c r="H112" s="1152"/>
      <c r="I112" s="1152"/>
      <c r="J112" s="1152"/>
      <c r="K112" s="1153"/>
      <c r="L112" s="1004"/>
      <c r="M112" s="1004"/>
      <c r="N112" s="1004"/>
      <c r="O112" s="1154"/>
      <c r="P112" s="992"/>
      <c r="Q112" s="992"/>
      <c r="R112" s="992"/>
      <c r="S112" s="227"/>
      <c r="T112" s="1086" t="s">
        <v>680</v>
      </c>
      <c r="U112" s="1100"/>
      <c r="V112" s="227"/>
    </row>
    <row r="113" spans="1:22" s="4" customFormat="1" ht="7.5" customHeight="1" x14ac:dyDescent="0.2">
      <c r="A113" s="224"/>
      <c r="B113" s="227"/>
      <c r="C113" s="991"/>
      <c r="D113" s="1001"/>
      <c r="E113" s="1133"/>
      <c r="F113" s="1152"/>
      <c r="G113" s="1152"/>
      <c r="H113" s="1152"/>
      <c r="I113" s="1152"/>
      <c r="J113" s="1152"/>
      <c r="K113" s="1153"/>
      <c r="L113" s="1004"/>
      <c r="M113" s="1004"/>
      <c r="N113" s="1004"/>
      <c r="O113" s="1154"/>
      <c r="P113" s="992"/>
      <c r="Q113" s="992"/>
      <c r="R113" s="992"/>
      <c r="S113" s="227"/>
      <c r="T113" s="1086"/>
      <c r="U113" s="992"/>
      <c r="V113" s="227"/>
    </row>
    <row r="114" spans="1:22" s="4" customFormat="1" ht="12" customHeight="1" x14ac:dyDescent="0.2">
      <c r="A114" s="224"/>
      <c r="B114" s="227"/>
      <c r="C114" s="1131"/>
      <c r="D114" s="1039"/>
      <c r="E114" s="1143" t="s">
        <v>2135</v>
      </c>
      <c r="F114" s="1073"/>
      <c r="G114" s="1073"/>
      <c r="H114" s="1073"/>
      <c r="I114" s="1143"/>
      <c r="J114" s="1073"/>
      <c r="K114" s="1073"/>
      <c r="L114" s="1073"/>
      <c r="M114" s="1039"/>
      <c r="N114" s="1126"/>
      <c r="O114" s="1126"/>
      <c r="P114" s="1126"/>
      <c r="Q114" s="1126"/>
      <c r="R114" s="1126"/>
      <c r="S114" s="227"/>
      <c r="T114" s="1086"/>
      <c r="U114" s="250" t="s">
        <v>1099</v>
      </c>
      <c r="V114" s="227"/>
    </row>
    <row r="115" spans="1:22" s="4" customFormat="1" ht="12" customHeight="1" x14ac:dyDescent="0.2">
      <c r="A115" s="224"/>
      <c r="B115" s="227"/>
      <c r="C115" s="991" t="s">
        <v>2132</v>
      </c>
      <c r="D115" s="1001"/>
      <c r="E115" s="993" t="s">
        <v>1579</v>
      </c>
      <c r="F115" s="1152"/>
      <c r="G115" s="1152"/>
      <c r="H115" s="1152"/>
      <c r="I115" s="1152"/>
      <c r="J115" s="1152"/>
      <c r="K115" s="1153"/>
      <c r="L115" s="1004"/>
      <c r="M115" s="1004"/>
      <c r="N115" s="1004"/>
      <c r="O115" s="1154"/>
      <c r="P115" s="992"/>
      <c r="Q115" s="992"/>
      <c r="R115" s="992"/>
      <c r="S115" s="227"/>
      <c r="T115" s="1086" t="s">
        <v>680</v>
      </c>
      <c r="U115" s="1100"/>
      <c r="V115" s="227"/>
    </row>
    <row r="116" spans="1:22" s="4" customFormat="1" ht="12" customHeight="1" x14ac:dyDescent="0.2">
      <c r="A116" s="224"/>
      <c r="B116" s="227"/>
      <c r="C116" s="991" t="s">
        <v>2134</v>
      </c>
      <c r="D116" s="1001"/>
      <c r="E116" s="993" t="s">
        <v>2133</v>
      </c>
      <c r="F116" s="1152"/>
      <c r="G116" s="1152"/>
      <c r="H116" s="1152"/>
      <c r="I116" s="1152"/>
      <c r="J116" s="1152"/>
      <c r="K116" s="1153"/>
      <c r="L116" s="1004"/>
      <c r="M116" s="1004"/>
      <c r="N116" s="1004"/>
      <c r="O116" s="1154"/>
      <c r="P116" s="992"/>
      <c r="Q116" s="992"/>
      <c r="R116" s="992"/>
      <c r="S116" s="227"/>
      <c r="T116" s="1086" t="s">
        <v>680</v>
      </c>
      <c r="U116" s="1100">
        <v>687874</v>
      </c>
      <c r="V116" s="227"/>
    </row>
    <row r="117" spans="1:22" s="4" customFormat="1" ht="12" customHeight="1" x14ac:dyDescent="0.2">
      <c r="A117" s="224"/>
      <c r="B117" s="227"/>
      <c r="C117" s="991" t="s">
        <v>1128</v>
      </c>
      <c r="D117" s="1001"/>
      <c r="E117" s="993" t="s">
        <v>329</v>
      </c>
      <c r="F117" s="1152"/>
      <c r="G117" s="1152"/>
      <c r="H117" s="1152"/>
      <c r="I117" s="1152"/>
      <c r="J117" s="1152"/>
      <c r="K117" s="1153"/>
      <c r="L117" s="1004"/>
      <c r="M117" s="1004"/>
      <c r="N117" s="1004"/>
      <c r="O117" s="1154"/>
      <c r="P117" s="992"/>
      <c r="Q117" s="992"/>
      <c r="R117" s="992"/>
      <c r="S117" s="227"/>
      <c r="T117" s="1086" t="s">
        <v>680</v>
      </c>
      <c r="U117" s="1100"/>
      <c r="V117" s="227"/>
    </row>
    <row r="118" spans="1:22" s="4" customFormat="1" ht="6.75" customHeight="1" x14ac:dyDescent="0.2">
      <c r="A118" s="224"/>
      <c r="B118" s="227"/>
      <c r="C118" s="1085"/>
      <c r="D118" s="1023"/>
      <c r="E118" s="1007"/>
      <c r="F118" s="1028"/>
      <c r="G118" s="1028"/>
      <c r="H118" s="1028"/>
      <c r="I118" s="1028"/>
      <c r="J118" s="1028"/>
      <c r="K118" s="1029"/>
      <c r="L118" s="1030"/>
      <c r="M118" s="1030"/>
      <c r="N118" s="1030"/>
      <c r="O118" s="1027"/>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6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8"/>
      <c r="B1" s="201"/>
      <c r="C1" s="795" t="s">
        <v>2874</v>
      </c>
      <c r="D1" s="201"/>
      <c r="E1" s="162"/>
      <c r="F1" s="203" t="s">
        <v>2012</v>
      </c>
      <c r="G1" s="203" t="s">
        <v>2012</v>
      </c>
      <c r="H1" s="162" t="s">
        <v>782</v>
      </c>
      <c r="I1" s="203" t="s">
        <v>2012</v>
      </c>
      <c r="J1" s="203" t="s">
        <v>2012</v>
      </c>
      <c r="K1" s="203"/>
      <c r="L1" s="203"/>
      <c r="M1" s="203" t="s">
        <v>662</v>
      </c>
      <c r="N1" s="204"/>
      <c r="O1" s="203"/>
      <c r="P1" s="203"/>
      <c r="Q1" s="203"/>
      <c r="R1" s="203"/>
      <c r="S1" s="203"/>
      <c r="T1" s="203"/>
      <c r="U1" s="203"/>
      <c r="V1" s="203"/>
      <c r="W1" s="203"/>
      <c r="X1" s="203"/>
      <c r="Y1" s="823">
        <v>42893.548082175803</v>
      </c>
      <c r="Z1" s="203"/>
    </row>
    <row r="2" spans="1:33" s="150" customFormat="1" ht="6" customHeight="1" x14ac:dyDescent="0.2">
      <c r="A2" s="213"/>
      <c r="B2" s="1259"/>
      <c r="C2" s="1219" t="s">
        <v>2605</v>
      </c>
      <c r="D2" s="1260"/>
      <c r="E2" s="1259"/>
      <c r="F2" s="1261"/>
      <c r="G2" s="1263"/>
      <c r="H2" s="1262"/>
      <c r="I2" s="1262"/>
      <c r="J2" s="1261"/>
      <c r="K2" s="1263"/>
      <c r="L2" s="1261"/>
      <c r="M2" s="1263"/>
      <c r="N2" s="1262"/>
      <c r="O2" s="1262"/>
      <c r="P2" s="1262"/>
      <c r="Q2" s="1262"/>
      <c r="R2" s="1262"/>
      <c r="S2" s="1262"/>
      <c r="T2" s="1262"/>
      <c r="U2" s="1262"/>
      <c r="V2" s="1262"/>
      <c r="W2" s="1262"/>
      <c r="X2" s="1279"/>
      <c r="Y2" s="1279"/>
      <c r="Z2" s="1262"/>
    </row>
    <row r="3" spans="1:33" s="151" customFormat="1" ht="17.100000000000001" customHeight="1" x14ac:dyDescent="0.2">
      <c r="A3" s="209"/>
      <c r="B3" s="1265"/>
      <c r="C3" s="1221" t="s">
        <v>2877</v>
      </c>
      <c r="D3" s="1266"/>
      <c r="E3" s="1265"/>
      <c r="F3" s="1267"/>
      <c r="G3" s="1269"/>
      <c r="H3" s="1268"/>
      <c r="I3" s="1268"/>
      <c r="J3" s="1267"/>
      <c r="K3" s="1269"/>
      <c r="L3" s="1267"/>
      <c r="M3" s="1269"/>
      <c r="N3" s="1268"/>
      <c r="O3" s="1268"/>
      <c r="P3" s="1268"/>
      <c r="Q3" s="1268"/>
      <c r="R3" s="1268"/>
      <c r="S3" s="1268"/>
      <c r="T3" s="1268"/>
      <c r="U3" s="1268"/>
      <c r="V3" s="1268"/>
      <c r="W3" s="1268"/>
      <c r="X3" s="1268"/>
      <c r="Y3" s="1224" t="s">
        <v>2066</v>
      </c>
      <c r="Z3" s="1268"/>
    </row>
    <row r="4" spans="1:33" s="146" customFormat="1" ht="15" customHeight="1" x14ac:dyDescent="0.2">
      <c r="A4" s="162"/>
      <c r="B4" s="1225"/>
      <c r="C4" s="1226" t="s">
        <v>2878</v>
      </c>
      <c r="D4" s="1227"/>
      <c r="E4" s="1228"/>
      <c r="F4" s="1270"/>
      <c r="G4" s="1272"/>
      <c r="H4" s="1271"/>
      <c r="I4" s="1271"/>
      <c r="J4" s="1270"/>
      <c r="K4" s="1272"/>
      <c r="L4" s="1273"/>
      <c r="M4" s="1273"/>
      <c r="N4" s="1270"/>
      <c r="O4" s="1270"/>
      <c r="P4" s="1270"/>
      <c r="Q4" s="1270"/>
      <c r="R4" s="1270"/>
      <c r="S4" s="1270"/>
      <c r="T4" s="1270"/>
      <c r="U4" s="1270"/>
      <c r="V4" s="1270"/>
      <c r="W4" s="1270"/>
      <c r="X4" s="1270"/>
      <c r="Y4" s="1230" t="s">
        <v>1337</v>
      </c>
      <c r="Z4" s="1273"/>
      <c r="AG4" s="188"/>
    </row>
    <row r="5" spans="1:33" s="146" customFormat="1" ht="11.1" customHeight="1" x14ac:dyDescent="0.2">
      <c r="A5" s="162"/>
      <c r="B5" s="1228"/>
      <c r="C5" s="1231" t="s">
        <v>2879</v>
      </c>
      <c r="D5" s="1228"/>
      <c r="E5" s="1228"/>
      <c r="F5" s="1271"/>
      <c r="G5" s="1274"/>
      <c r="H5" s="1271"/>
      <c r="I5" s="1271"/>
      <c r="J5" s="1271"/>
      <c r="K5" s="1271"/>
      <c r="L5" s="1271"/>
      <c r="M5" s="1271"/>
      <c r="N5" s="1280"/>
      <c r="O5" s="1270"/>
      <c r="P5" s="1270"/>
      <c r="Q5" s="1270"/>
      <c r="R5" s="1270"/>
      <c r="S5" s="1270"/>
      <c r="T5" s="1270"/>
      <c r="U5" s="1270"/>
      <c r="V5" s="1270"/>
      <c r="W5" s="1270"/>
      <c r="X5" s="1270"/>
      <c r="Y5" s="1234" t="s">
        <v>2880</v>
      </c>
      <c r="Z5" s="1273"/>
      <c r="AG5" s="133"/>
    </row>
    <row r="6" spans="1:33" s="166" customFormat="1" ht="17.100000000000001" hidden="1" customHeight="1" x14ac:dyDescent="0.2">
      <c r="A6" s="209"/>
      <c r="B6" s="1265"/>
      <c r="C6" s="1221" t="s">
        <v>2881</v>
      </c>
      <c r="D6" s="1266"/>
      <c r="E6" s="1265"/>
      <c r="F6" s="1267"/>
      <c r="G6" s="1281"/>
      <c r="H6" s="1268"/>
      <c r="I6" s="1268"/>
      <c r="J6" s="1267"/>
      <c r="K6" s="1275"/>
      <c r="L6" s="1267"/>
      <c r="M6" s="1269"/>
      <c r="N6" s="1268"/>
      <c r="O6" s="1268"/>
      <c r="P6" s="1268"/>
      <c r="Q6" s="1268"/>
      <c r="R6" s="1268"/>
      <c r="S6" s="1268"/>
      <c r="T6" s="1268"/>
      <c r="U6" s="1268"/>
      <c r="V6" s="1268"/>
      <c r="W6" s="1268"/>
      <c r="X6" s="1268"/>
      <c r="Y6" s="1224" t="s">
        <v>888</v>
      </c>
      <c r="Z6" s="1268"/>
    </row>
    <row r="7" spans="1:33" s="167" customFormat="1" ht="15" hidden="1" customHeight="1" x14ac:dyDescent="0.2">
      <c r="A7" s="162"/>
      <c r="B7" s="1225"/>
      <c r="C7" s="1226" t="s">
        <v>2882</v>
      </c>
      <c r="D7" s="1227"/>
      <c r="E7" s="1228"/>
      <c r="F7" s="1270"/>
      <c r="G7" s="1282"/>
      <c r="H7" s="1271"/>
      <c r="I7" s="1271"/>
      <c r="J7" s="1270"/>
      <c r="K7" s="1272"/>
      <c r="L7" s="1273"/>
      <c r="M7" s="1273"/>
      <c r="N7" s="1270"/>
      <c r="O7" s="1270"/>
      <c r="P7" s="1270"/>
      <c r="Q7" s="1270"/>
      <c r="R7" s="1270"/>
      <c r="S7" s="1270"/>
      <c r="T7" s="1270"/>
      <c r="U7" s="1270"/>
      <c r="V7" s="1270"/>
      <c r="W7" s="1270"/>
      <c r="X7" s="1270"/>
      <c r="Y7" s="1230"/>
      <c r="Z7" s="1273"/>
      <c r="AG7" s="191"/>
    </row>
    <row r="8" spans="1:33" s="167" customFormat="1" ht="11.1" hidden="1" customHeight="1" x14ac:dyDescent="0.2">
      <c r="A8" s="162"/>
      <c r="B8" s="1228"/>
      <c r="C8" s="1231" t="s">
        <v>2883</v>
      </c>
      <c r="D8" s="1228"/>
      <c r="E8" s="1228"/>
      <c r="F8" s="1271"/>
      <c r="G8" s="1274"/>
      <c r="H8" s="1271"/>
      <c r="I8" s="1271"/>
      <c r="J8" s="1271"/>
      <c r="K8" s="1271"/>
      <c r="L8" s="1271"/>
      <c r="M8" s="1271"/>
      <c r="N8" s="1280"/>
      <c r="O8" s="1270"/>
      <c r="P8" s="1270"/>
      <c r="Q8" s="1270"/>
      <c r="R8" s="1270"/>
      <c r="S8" s="1270"/>
      <c r="T8" s="1270"/>
      <c r="U8" s="1270"/>
      <c r="V8" s="1270"/>
      <c r="W8" s="1270"/>
      <c r="X8" s="1270"/>
      <c r="Y8" s="1234" t="s">
        <v>2884</v>
      </c>
      <c r="Z8" s="1273"/>
      <c r="AG8" s="168"/>
    </row>
    <row r="9" spans="1:33" s="168" customFormat="1" ht="3.95" customHeight="1" x14ac:dyDescent="0.2">
      <c r="A9" s="131"/>
      <c r="B9" s="1222"/>
      <c r="C9" s="1222"/>
      <c r="D9" s="1220"/>
      <c r="E9" s="1220"/>
      <c r="F9" s="1276"/>
      <c r="G9" s="1276"/>
      <c r="H9" s="1276"/>
      <c r="I9" s="1276"/>
      <c r="J9" s="1276"/>
      <c r="K9" s="1276"/>
      <c r="L9" s="1276"/>
      <c r="M9" s="1276"/>
      <c r="N9" s="1283"/>
      <c r="O9" s="1277"/>
      <c r="P9" s="1278"/>
      <c r="Q9" s="1278"/>
      <c r="R9" s="1278"/>
      <c r="S9" s="1278"/>
      <c r="T9" s="1278"/>
      <c r="U9" s="1278"/>
      <c r="V9" s="1278"/>
      <c r="W9" s="1278"/>
      <c r="X9" s="1278"/>
      <c r="Y9" s="1278"/>
      <c r="Z9" s="1278"/>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1"/>
      <c r="D11" s="514"/>
      <c r="E11" s="514"/>
      <c r="F11" s="514"/>
      <c r="G11" s="514"/>
      <c r="H11" s="514"/>
      <c r="I11" s="514"/>
      <c r="J11" s="514"/>
      <c r="K11" s="514"/>
      <c r="L11" s="514"/>
      <c r="M11" s="514"/>
      <c r="N11" s="515"/>
      <c r="O11" s="584" t="s">
        <v>191</v>
      </c>
      <c r="P11" s="585"/>
      <c r="Q11" s="586"/>
      <c r="R11" s="586"/>
      <c r="S11" s="586"/>
      <c r="T11" s="586"/>
      <c r="U11" s="587"/>
      <c r="V11" s="516"/>
      <c r="W11" s="806" t="s">
        <v>1578</v>
      </c>
      <c r="X11" s="603"/>
      <c r="Y11" s="807"/>
      <c r="Z11" s="514"/>
    </row>
    <row r="12" spans="1:33" s="517" customFormat="1" ht="8.25" x14ac:dyDescent="0.2">
      <c r="A12" s="513"/>
      <c r="B12" s="514"/>
      <c r="C12" s="811"/>
      <c r="D12" s="514"/>
      <c r="E12" s="514"/>
      <c r="F12" s="514"/>
      <c r="G12" s="514"/>
      <c r="H12" s="514"/>
      <c r="I12" s="514"/>
      <c r="J12" s="514"/>
      <c r="K12" s="514"/>
      <c r="L12" s="514"/>
      <c r="M12" s="514"/>
      <c r="N12" s="515"/>
      <c r="O12" s="584" t="s">
        <v>889</v>
      </c>
      <c r="P12" s="606"/>
      <c r="Q12" s="584" t="s">
        <v>890</v>
      </c>
      <c r="R12" s="606"/>
      <c r="S12" s="1018"/>
      <c r="T12" s="1365" t="s">
        <v>891</v>
      </c>
      <c r="U12" s="1363" t="s">
        <v>892</v>
      </c>
      <c r="V12" s="516"/>
      <c r="W12" s="1363" t="s">
        <v>2398</v>
      </c>
      <c r="X12" s="1363" t="s">
        <v>2579</v>
      </c>
      <c r="Y12" s="1363" t="s">
        <v>2511</v>
      </c>
      <c r="Z12" s="514"/>
    </row>
    <row r="13" spans="1:33" s="517" customFormat="1" ht="24.75" x14ac:dyDescent="0.2">
      <c r="A13" s="513"/>
      <c r="B13" s="514"/>
      <c r="C13" s="811"/>
      <c r="D13" s="514"/>
      <c r="E13" s="514"/>
      <c r="F13" s="514"/>
      <c r="G13" s="514"/>
      <c r="H13" s="514"/>
      <c r="I13" s="514"/>
      <c r="J13" s="514"/>
      <c r="K13" s="514"/>
      <c r="L13" s="514"/>
      <c r="M13" s="514"/>
      <c r="N13" s="515"/>
      <c r="O13" s="521" t="s">
        <v>660</v>
      </c>
      <c r="P13" s="521" t="s">
        <v>659</v>
      </c>
      <c r="Q13" s="521" t="s">
        <v>2384</v>
      </c>
      <c r="R13" s="521" t="s">
        <v>2385</v>
      </c>
      <c r="S13" s="1155" t="s">
        <v>2290</v>
      </c>
      <c r="T13" s="1366"/>
      <c r="U13" s="1364"/>
      <c r="V13" s="516"/>
      <c r="W13" s="1364"/>
      <c r="X13" s="1364"/>
      <c r="Y13" s="1364"/>
      <c r="Z13" s="514"/>
    </row>
    <row r="14" spans="1:33" s="517" customFormat="1" ht="8.25" hidden="1" x14ac:dyDescent="0.2">
      <c r="A14" s="513" t="s">
        <v>782</v>
      </c>
      <c r="B14" s="514"/>
      <c r="C14" s="811"/>
      <c r="D14" s="514"/>
      <c r="E14" s="514"/>
      <c r="F14" s="514"/>
      <c r="G14" s="514"/>
      <c r="H14" s="514"/>
      <c r="I14" s="514"/>
      <c r="J14" s="514"/>
      <c r="K14" s="514"/>
      <c r="L14" s="514"/>
      <c r="M14" s="514"/>
      <c r="N14" s="515"/>
      <c r="O14" s="588" t="s">
        <v>661</v>
      </c>
      <c r="P14" s="604"/>
      <c r="Q14" s="605"/>
      <c r="R14" s="605"/>
      <c r="S14" s="1156"/>
      <c r="T14" s="605"/>
      <c r="U14" s="589"/>
      <c r="V14" s="516"/>
      <c r="W14" s="1360" t="s">
        <v>662</v>
      </c>
      <c r="X14" s="1360" t="s">
        <v>662</v>
      </c>
      <c r="Y14" s="1360" t="s">
        <v>662</v>
      </c>
      <c r="Z14" s="514"/>
    </row>
    <row r="15" spans="1:33" s="517" customFormat="1" ht="8.25" hidden="1" x14ac:dyDescent="0.2">
      <c r="A15" s="513" t="s">
        <v>782</v>
      </c>
      <c r="B15" s="514"/>
      <c r="C15" s="811"/>
      <c r="D15" s="514"/>
      <c r="E15" s="514"/>
      <c r="F15" s="514"/>
      <c r="G15" s="514"/>
      <c r="H15" s="514"/>
      <c r="I15" s="514"/>
      <c r="J15" s="514"/>
      <c r="K15" s="514"/>
      <c r="L15" s="514"/>
      <c r="M15" s="514"/>
      <c r="N15" s="515"/>
      <c r="O15" s="588" t="s">
        <v>782</v>
      </c>
      <c r="P15" s="589"/>
      <c r="Q15" s="588" t="s">
        <v>661</v>
      </c>
      <c r="R15" s="589"/>
      <c r="S15" s="1157"/>
      <c r="T15" s="590"/>
      <c r="U15" s="591"/>
      <c r="V15" s="516"/>
      <c r="W15" s="1361"/>
      <c r="X15" s="1361"/>
      <c r="Y15" s="1361"/>
      <c r="Z15" s="514"/>
    </row>
    <row r="16" spans="1:33" s="517" customFormat="1" ht="8.25" hidden="1" x14ac:dyDescent="0.2">
      <c r="A16" s="513" t="s">
        <v>782</v>
      </c>
      <c r="B16" s="514"/>
      <c r="C16" s="811"/>
      <c r="D16" s="514"/>
      <c r="E16" s="514"/>
      <c r="F16" s="514"/>
      <c r="G16" s="514"/>
      <c r="H16" s="514"/>
      <c r="I16" s="514"/>
      <c r="J16" s="514"/>
      <c r="K16" s="514"/>
      <c r="L16" s="514"/>
      <c r="M16" s="514"/>
      <c r="N16" s="515"/>
      <c r="O16" s="521" t="s">
        <v>662</v>
      </c>
      <c r="P16" s="521" t="s">
        <v>662</v>
      </c>
      <c r="Q16" s="521" t="s">
        <v>662</v>
      </c>
      <c r="R16" s="521" t="s">
        <v>662</v>
      </c>
      <c r="S16" s="1158"/>
      <c r="T16" s="524" t="s">
        <v>662</v>
      </c>
      <c r="U16" s="592" t="s">
        <v>662</v>
      </c>
      <c r="V16" s="516"/>
      <c r="W16" s="1362" t="s">
        <v>662</v>
      </c>
      <c r="X16" s="1362" t="s">
        <v>662</v>
      </c>
      <c r="Y16" s="1362" t="s">
        <v>662</v>
      </c>
      <c r="Z16" s="514"/>
    </row>
    <row r="17" spans="1:26" s="526" customFormat="1" ht="9" customHeight="1" x14ac:dyDescent="0.2">
      <c r="A17" s="525"/>
      <c r="B17" s="514"/>
      <c r="C17" s="811"/>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8"/>
      <c r="D18" s="514"/>
      <c r="E18" s="514"/>
      <c r="F18" s="514"/>
      <c r="G18" s="514"/>
      <c r="H18" s="514"/>
      <c r="I18" s="514"/>
      <c r="J18" s="514"/>
      <c r="K18" s="514"/>
      <c r="L18" s="514"/>
      <c r="M18" s="514"/>
      <c r="N18" s="515"/>
      <c r="O18" s="528" t="s">
        <v>1099</v>
      </c>
      <c r="P18" s="528" t="s">
        <v>1099</v>
      </c>
      <c r="Q18" s="528" t="s">
        <v>1099</v>
      </c>
      <c r="R18" s="528" t="s">
        <v>1099</v>
      </c>
      <c r="S18" s="1159" t="s">
        <v>1099</v>
      </c>
      <c r="T18" s="528" t="s">
        <v>1099</v>
      </c>
      <c r="U18" s="528" t="s">
        <v>1099</v>
      </c>
      <c r="V18" s="519"/>
      <c r="W18" s="528" t="s">
        <v>1099</v>
      </c>
      <c r="X18" s="528" t="s">
        <v>1099</v>
      </c>
      <c r="Y18" s="528" t="s">
        <v>1099</v>
      </c>
      <c r="Z18" s="514"/>
    </row>
    <row r="19" spans="1:26" s="526" customFormat="1" ht="9" customHeight="1" x14ac:dyDescent="0.2">
      <c r="A19" s="525"/>
      <c r="B19" s="514"/>
      <c r="C19" s="808" t="s">
        <v>1897</v>
      </c>
      <c r="D19" s="514"/>
      <c r="E19" s="527" t="s">
        <v>234</v>
      </c>
      <c r="F19" s="527"/>
      <c r="G19" s="527"/>
      <c r="H19" s="527"/>
      <c r="I19" s="527"/>
      <c r="J19" s="527"/>
      <c r="K19" s="598"/>
      <c r="L19" s="527"/>
      <c r="M19" s="527"/>
      <c r="N19" s="515" t="s">
        <v>2219</v>
      </c>
      <c r="O19" s="593">
        <v>0</v>
      </c>
      <c r="P19" s="593">
        <v>1063443</v>
      </c>
      <c r="Q19" s="593">
        <v>0</v>
      </c>
      <c r="R19" s="593"/>
      <c r="S19" s="1098"/>
      <c r="T19" s="593"/>
      <c r="U19" s="593">
        <v>0</v>
      </c>
      <c r="V19" s="594"/>
      <c r="W19" s="593"/>
      <c r="X19" s="593">
        <v>1063443</v>
      </c>
      <c r="Y19" s="595">
        <v>1063443</v>
      </c>
      <c r="Z19" s="514"/>
    </row>
    <row r="20" spans="1:26" s="526" customFormat="1" ht="5.0999999999999996" customHeight="1" x14ac:dyDescent="0.2">
      <c r="A20" s="525"/>
      <c r="B20" s="514"/>
      <c r="C20" s="808"/>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8"/>
      <c r="D21" s="514"/>
      <c r="E21" s="527" t="s">
        <v>1098</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8" t="s">
        <v>695</v>
      </c>
      <c r="D22" s="514"/>
      <c r="E22" s="529" t="s">
        <v>425</v>
      </c>
      <c r="F22" s="514"/>
      <c r="G22" s="514"/>
      <c r="H22" s="529"/>
      <c r="I22" s="514"/>
      <c r="J22" s="514"/>
      <c r="K22" s="599"/>
      <c r="L22" s="514"/>
      <c r="M22" s="514"/>
      <c r="N22" s="515" t="s">
        <v>2219</v>
      </c>
      <c r="O22" s="593"/>
      <c r="P22" s="593"/>
      <c r="Q22" s="593"/>
      <c r="R22" s="593"/>
      <c r="S22" s="1161"/>
      <c r="T22" s="593"/>
      <c r="U22" s="593"/>
      <c r="V22" s="594"/>
      <c r="W22" s="593"/>
      <c r="X22" s="593"/>
      <c r="Y22" s="595">
        <v>0</v>
      </c>
      <c r="Z22" s="514"/>
    </row>
    <row r="23" spans="1:26" s="526" customFormat="1" ht="9" customHeight="1" x14ac:dyDescent="0.2">
      <c r="A23" s="525"/>
      <c r="B23" s="514"/>
      <c r="C23" s="808" t="s">
        <v>696</v>
      </c>
      <c r="D23" s="514"/>
      <c r="E23" s="529" t="s">
        <v>1456</v>
      </c>
      <c r="F23" s="514"/>
      <c r="G23" s="514"/>
      <c r="H23" s="529"/>
      <c r="I23" s="514"/>
      <c r="J23" s="514"/>
      <c r="K23" s="599"/>
      <c r="L23" s="514"/>
      <c r="M23" s="514"/>
      <c r="N23" s="515" t="s">
        <v>2219</v>
      </c>
      <c r="O23" s="593"/>
      <c r="P23" s="593"/>
      <c r="Q23" s="593"/>
      <c r="R23" s="593"/>
      <c r="S23" s="1161"/>
      <c r="T23" s="593"/>
      <c r="U23" s="593"/>
      <c r="V23" s="594"/>
      <c r="W23" s="593"/>
      <c r="X23" s="593"/>
      <c r="Y23" s="595">
        <v>0</v>
      </c>
      <c r="Z23" s="514"/>
    </row>
    <row r="24" spans="1:26" s="526" customFormat="1" ht="9" customHeight="1" x14ac:dyDescent="0.2">
      <c r="A24" s="525"/>
      <c r="B24" s="514"/>
      <c r="C24" s="808" t="s">
        <v>697</v>
      </c>
      <c r="D24" s="514"/>
      <c r="E24" s="529" t="s">
        <v>2380</v>
      </c>
      <c r="F24" s="514"/>
      <c r="G24" s="514"/>
      <c r="H24" s="529"/>
      <c r="I24" s="514"/>
      <c r="J24" s="514"/>
      <c r="K24" s="599"/>
      <c r="L24" s="514"/>
      <c r="M24" s="514"/>
      <c r="N24" s="515" t="s">
        <v>2219</v>
      </c>
      <c r="O24" s="593"/>
      <c r="P24" s="593"/>
      <c r="Q24" s="593"/>
      <c r="R24" s="593"/>
      <c r="S24" s="1161"/>
      <c r="T24" s="593"/>
      <c r="U24" s="593"/>
      <c r="V24" s="594"/>
      <c r="W24" s="593"/>
      <c r="X24" s="593"/>
      <c r="Y24" s="595">
        <v>0</v>
      </c>
      <c r="Z24" s="514"/>
    </row>
    <row r="25" spans="1:26" s="526" customFormat="1" ht="9" customHeight="1" x14ac:dyDescent="0.2">
      <c r="A25" s="525"/>
      <c r="B25" s="514"/>
      <c r="C25" s="808" t="s">
        <v>698</v>
      </c>
      <c r="D25" s="514"/>
      <c r="E25" s="529" t="s">
        <v>677</v>
      </c>
      <c r="F25" s="514"/>
      <c r="G25" s="514"/>
      <c r="H25" s="529"/>
      <c r="I25" s="514"/>
      <c r="J25" s="514"/>
      <c r="K25" s="599"/>
      <c r="L25" s="514"/>
      <c r="M25" s="514"/>
      <c r="N25" s="515" t="s">
        <v>2219</v>
      </c>
      <c r="O25" s="593"/>
      <c r="P25" s="593"/>
      <c r="Q25" s="593"/>
      <c r="R25" s="593"/>
      <c r="S25" s="1161"/>
      <c r="T25" s="593"/>
      <c r="U25" s="593"/>
      <c r="V25" s="594"/>
      <c r="W25" s="593"/>
      <c r="X25" s="593"/>
      <c r="Y25" s="595">
        <v>0</v>
      </c>
      <c r="Z25" s="514"/>
    </row>
    <row r="26" spans="1:26" s="526" customFormat="1" ht="9" customHeight="1" x14ac:dyDescent="0.2">
      <c r="A26" s="525"/>
      <c r="B26" s="514"/>
      <c r="C26" s="808" t="s">
        <v>1961</v>
      </c>
      <c r="D26" s="514"/>
      <c r="E26" s="529" t="s">
        <v>1096</v>
      </c>
      <c r="F26" s="514"/>
      <c r="G26" s="514"/>
      <c r="H26" s="529"/>
      <c r="I26" s="514"/>
      <c r="J26" s="514"/>
      <c r="K26" s="599"/>
      <c r="L26" s="514"/>
      <c r="M26" s="514"/>
      <c r="N26" s="515" t="s">
        <v>2219</v>
      </c>
      <c r="O26" s="593"/>
      <c r="P26" s="593"/>
      <c r="Q26" s="593"/>
      <c r="R26" s="593"/>
      <c r="S26" s="1161"/>
      <c r="T26" s="593"/>
      <c r="U26" s="593"/>
      <c r="V26" s="594"/>
      <c r="W26" s="593"/>
      <c r="X26" s="593"/>
      <c r="Y26" s="595">
        <v>0</v>
      </c>
      <c r="Z26" s="514"/>
    </row>
    <row r="27" spans="1:26" s="526" customFormat="1" ht="9" customHeight="1" x14ac:dyDescent="0.2">
      <c r="A27" s="525"/>
      <c r="B27" s="514"/>
      <c r="C27" s="808" t="s">
        <v>2755</v>
      </c>
      <c r="D27" s="514"/>
      <c r="E27" s="529" t="s">
        <v>345</v>
      </c>
      <c r="F27" s="514"/>
      <c r="G27" s="514"/>
      <c r="H27" s="529"/>
      <c r="I27" s="514"/>
      <c r="J27" s="514"/>
      <c r="K27" s="599"/>
      <c r="L27" s="514"/>
      <c r="M27" s="514"/>
      <c r="N27" s="515" t="s">
        <v>2219</v>
      </c>
      <c r="O27" s="593"/>
      <c r="P27" s="593"/>
      <c r="Q27" s="593"/>
      <c r="R27" s="593"/>
      <c r="S27" s="1161"/>
      <c r="T27" s="593"/>
      <c r="U27" s="593"/>
      <c r="V27" s="594"/>
      <c r="W27" s="593"/>
      <c r="X27" s="593"/>
      <c r="Y27" s="595">
        <v>0</v>
      </c>
      <c r="Z27" s="514"/>
    </row>
    <row r="28" spans="1:26" s="526" customFormat="1" ht="9" customHeight="1" x14ac:dyDescent="0.2">
      <c r="A28" s="525"/>
      <c r="B28" s="514"/>
      <c r="C28" s="808" t="s">
        <v>1670</v>
      </c>
      <c r="D28" s="514"/>
      <c r="E28" s="529" t="s">
        <v>1334</v>
      </c>
      <c r="F28" s="514"/>
      <c r="G28" s="514"/>
      <c r="H28" s="529" t="s">
        <v>684</v>
      </c>
      <c r="I28" s="514"/>
      <c r="J28" s="514"/>
      <c r="K28" s="600"/>
      <c r="L28" s="514" t="s">
        <v>1313</v>
      </c>
      <c r="M28" s="514"/>
      <c r="N28" s="514" t="s">
        <v>2219</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8" t="s">
        <v>1898</v>
      </c>
      <c r="D29" s="527"/>
      <c r="E29" s="530"/>
      <c r="F29" s="530"/>
      <c r="G29" s="530"/>
      <c r="H29" s="530"/>
      <c r="I29" s="530"/>
      <c r="J29" s="530"/>
      <c r="K29" s="601"/>
      <c r="L29" s="530" t="s">
        <v>1071</v>
      </c>
      <c r="M29" s="530" t="s">
        <v>1969</v>
      </c>
      <c r="N29" s="530"/>
      <c r="O29" s="595">
        <v>0</v>
      </c>
      <c r="P29" s="595">
        <v>0</v>
      </c>
      <c r="Q29" s="595">
        <v>0</v>
      </c>
      <c r="R29" s="595">
        <v>0</v>
      </c>
      <c r="S29" s="1161">
        <v>0</v>
      </c>
      <c r="T29" s="595">
        <v>0</v>
      </c>
      <c r="U29" s="595">
        <v>0</v>
      </c>
      <c r="V29" s="594"/>
      <c r="W29" s="595">
        <v>0</v>
      </c>
      <c r="X29" s="595">
        <v>0</v>
      </c>
      <c r="Y29" s="595">
        <v>0</v>
      </c>
      <c r="Z29" s="514"/>
    </row>
    <row r="30" spans="1:26" s="526" customFormat="1" ht="9" customHeight="1" x14ac:dyDescent="0.2">
      <c r="A30" s="525"/>
      <c r="B30" s="514"/>
      <c r="C30" s="808"/>
      <c r="D30" s="514"/>
      <c r="E30" s="527" t="s">
        <v>1072</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8" t="s">
        <v>1963</v>
      </c>
      <c r="D31" s="514"/>
      <c r="E31" s="529" t="s">
        <v>2627</v>
      </c>
      <c r="F31" s="514"/>
      <c r="G31" s="514"/>
      <c r="H31" s="529"/>
      <c r="I31" s="514"/>
      <c r="J31" s="514"/>
      <c r="K31" s="599"/>
      <c r="L31" s="514"/>
      <c r="M31" s="514"/>
      <c r="N31" s="515" t="s">
        <v>2219</v>
      </c>
      <c r="O31" s="593">
        <v>0</v>
      </c>
      <c r="P31" s="593">
        <v>11360773</v>
      </c>
      <c r="Q31" s="593"/>
      <c r="R31" s="593"/>
      <c r="S31" s="1098">
        <v>0</v>
      </c>
      <c r="T31" s="593"/>
      <c r="U31" s="593">
        <v>0</v>
      </c>
      <c r="V31" s="594"/>
      <c r="W31" s="593"/>
      <c r="X31" s="593">
        <v>11360773</v>
      </c>
      <c r="Y31" s="595">
        <v>11360773</v>
      </c>
      <c r="Z31" s="514"/>
    </row>
    <row r="32" spans="1:26" s="526" customFormat="1" ht="9" customHeight="1" x14ac:dyDescent="0.2">
      <c r="A32" s="525"/>
      <c r="B32" s="514"/>
      <c r="C32" s="808" t="s">
        <v>1964</v>
      </c>
      <c r="D32" s="514"/>
      <c r="E32" s="529" t="s">
        <v>1563</v>
      </c>
      <c r="F32" s="514"/>
      <c r="G32" s="514"/>
      <c r="H32" s="529"/>
      <c r="I32" s="514"/>
      <c r="J32" s="514"/>
      <c r="K32" s="599"/>
      <c r="L32" s="514"/>
      <c r="M32" s="514"/>
      <c r="N32" s="515" t="s">
        <v>2219</v>
      </c>
      <c r="O32" s="593"/>
      <c r="P32" s="593"/>
      <c r="Q32" s="593"/>
      <c r="R32" s="593"/>
      <c r="S32" s="1161"/>
      <c r="T32" s="593"/>
      <c r="U32" s="593"/>
      <c r="V32" s="594"/>
      <c r="W32" s="593"/>
      <c r="X32" s="593"/>
      <c r="Y32" s="595">
        <v>0</v>
      </c>
      <c r="Z32" s="514"/>
    </row>
    <row r="33" spans="1:26" s="526" customFormat="1" ht="9" customHeight="1" x14ac:dyDescent="0.2">
      <c r="A33" s="525"/>
      <c r="B33" s="514"/>
      <c r="C33" s="808" t="s">
        <v>1965</v>
      </c>
      <c r="D33" s="514"/>
      <c r="E33" s="529" t="s">
        <v>557</v>
      </c>
      <c r="F33" s="514"/>
      <c r="G33" s="514"/>
      <c r="H33" s="529"/>
      <c r="I33" s="514"/>
      <c r="J33" s="514"/>
      <c r="K33" s="599"/>
      <c r="L33" s="514"/>
      <c r="M33" s="514"/>
      <c r="N33" s="515" t="s">
        <v>2219</v>
      </c>
      <c r="O33" s="593"/>
      <c r="P33" s="593"/>
      <c r="Q33" s="593"/>
      <c r="R33" s="593"/>
      <c r="S33" s="1098"/>
      <c r="T33" s="593"/>
      <c r="U33" s="593"/>
      <c r="V33" s="594"/>
      <c r="W33" s="593"/>
      <c r="X33" s="593"/>
      <c r="Y33" s="595">
        <v>0</v>
      </c>
      <c r="Z33" s="514"/>
    </row>
    <row r="34" spans="1:26" s="526" customFormat="1" ht="9" customHeight="1" x14ac:dyDescent="0.2">
      <c r="A34" s="525"/>
      <c r="B34" s="514"/>
      <c r="C34" s="808" t="s">
        <v>1671</v>
      </c>
      <c r="D34" s="514"/>
      <c r="E34" s="529" t="s">
        <v>1336</v>
      </c>
      <c r="F34" s="514"/>
      <c r="G34" s="514"/>
      <c r="H34" s="529"/>
      <c r="I34" s="514"/>
      <c r="J34" s="514"/>
      <c r="K34" s="599"/>
      <c r="L34" s="514"/>
      <c r="M34" s="514"/>
      <c r="N34" s="515" t="s">
        <v>2219</v>
      </c>
      <c r="O34" s="593">
        <v>0</v>
      </c>
      <c r="P34" s="593">
        <v>0</v>
      </c>
      <c r="Q34" s="593"/>
      <c r="R34" s="593"/>
      <c r="S34" s="1161"/>
      <c r="T34" s="593"/>
      <c r="U34" s="593"/>
      <c r="V34" s="594"/>
      <c r="W34" s="593"/>
      <c r="X34" s="593"/>
      <c r="Y34" s="595">
        <v>0</v>
      </c>
      <c r="Z34" s="514"/>
    </row>
    <row r="35" spans="1:26" s="526" customFormat="1" ht="9" customHeight="1" x14ac:dyDescent="0.2">
      <c r="A35" s="525"/>
      <c r="B35" s="514"/>
      <c r="C35" s="808" t="s">
        <v>1439</v>
      </c>
      <c r="D35" s="514"/>
      <c r="E35" s="529" t="s">
        <v>1886</v>
      </c>
      <c r="F35" s="514"/>
      <c r="G35" s="514"/>
      <c r="H35" s="529"/>
      <c r="I35" s="514"/>
      <c r="J35" s="514"/>
      <c r="K35" s="599"/>
      <c r="L35" s="514"/>
      <c r="M35" s="514"/>
      <c r="N35" s="515" t="s">
        <v>2219</v>
      </c>
      <c r="O35" s="593"/>
      <c r="P35" s="593"/>
      <c r="Q35" s="593"/>
      <c r="R35" s="593"/>
      <c r="S35" s="1161"/>
      <c r="T35" s="593"/>
      <c r="U35" s="593"/>
      <c r="V35" s="594"/>
      <c r="W35" s="593"/>
      <c r="X35" s="593"/>
      <c r="Y35" s="595">
        <v>0</v>
      </c>
      <c r="Z35" s="514"/>
    </row>
    <row r="36" spans="1:26" s="526" customFormat="1" ht="9" customHeight="1" x14ac:dyDescent="0.2">
      <c r="A36" s="525"/>
      <c r="B36" s="514"/>
      <c r="C36" s="808" t="s">
        <v>2836</v>
      </c>
      <c r="D36" s="514"/>
      <c r="E36" s="529" t="s">
        <v>1508</v>
      </c>
      <c r="F36" s="514"/>
      <c r="G36" s="514"/>
      <c r="H36" s="529"/>
      <c r="I36" s="514"/>
      <c r="J36" s="514"/>
      <c r="K36" s="599"/>
      <c r="L36" s="514"/>
      <c r="M36" s="514"/>
      <c r="N36" s="515" t="s">
        <v>2219</v>
      </c>
      <c r="O36" s="593"/>
      <c r="P36" s="593">
        <v>446375</v>
      </c>
      <c r="Q36" s="593"/>
      <c r="R36" s="593">
        <v>463548</v>
      </c>
      <c r="S36" s="1161"/>
      <c r="T36" s="593"/>
      <c r="U36" s="593">
        <v>350000</v>
      </c>
      <c r="V36" s="594"/>
      <c r="W36" s="593"/>
      <c r="X36" s="593">
        <v>1238246</v>
      </c>
      <c r="Y36" s="595">
        <v>1238246</v>
      </c>
      <c r="Z36" s="514"/>
    </row>
    <row r="37" spans="1:26" s="526" customFormat="1" ht="9" customHeight="1" x14ac:dyDescent="0.2">
      <c r="A37" s="525"/>
      <c r="B37" s="514"/>
      <c r="C37" s="808" t="s">
        <v>1440</v>
      </c>
      <c r="D37" s="514"/>
      <c r="E37" s="529" t="s">
        <v>1334</v>
      </c>
      <c r="F37" s="514"/>
      <c r="G37" s="514"/>
      <c r="H37" s="529" t="s">
        <v>684</v>
      </c>
      <c r="I37" s="514"/>
      <c r="J37" s="514"/>
      <c r="K37" s="600" t="s">
        <v>32</v>
      </c>
      <c r="L37" s="514" t="s">
        <v>1313</v>
      </c>
      <c r="M37" s="514"/>
      <c r="N37" s="514" t="s">
        <v>2219</v>
      </c>
      <c r="O37" s="593"/>
      <c r="P37" s="593">
        <v>6388</v>
      </c>
      <c r="Q37" s="593"/>
      <c r="R37" s="593">
        <v>0</v>
      </c>
      <c r="S37" s="1161"/>
      <c r="T37" s="593"/>
      <c r="U37" s="593"/>
      <c r="V37" s="594"/>
      <c r="W37" s="593"/>
      <c r="X37" s="593">
        <v>6388</v>
      </c>
      <c r="Y37" s="595">
        <v>6388</v>
      </c>
      <c r="Z37" s="514"/>
    </row>
    <row r="38" spans="1:26" s="531" customFormat="1" ht="9.9499999999999993" customHeight="1" x14ac:dyDescent="0.2">
      <c r="A38" s="525"/>
      <c r="B38" s="527"/>
      <c r="C38" s="808" t="s">
        <v>1218</v>
      </c>
      <c r="D38" s="527"/>
      <c r="E38" s="530"/>
      <c r="F38" s="530"/>
      <c r="G38" s="530"/>
      <c r="H38" s="530"/>
      <c r="I38" s="530"/>
      <c r="J38" s="530"/>
      <c r="K38" s="601"/>
      <c r="L38" s="530" t="s">
        <v>1071</v>
      </c>
      <c r="M38" s="530" t="s">
        <v>1969</v>
      </c>
      <c r="N38" s="530" t="s">
        <v>126</v>
      </c>
      <c r="O38" s="595">
        <v>0</v>
      </c>
      <c r="P38" s="595">
        <v>11813536</v>
      </c>
      <c r="Q38" s="595">
        <v>0</v>
      </c>
      <c r="R38" s="595">
        <v>463548</v>
      </c>
      <c r="S38" s="1099">
        <v>0</v>
      </c>
      <c r="T38" s="595">
        <v>0</v>
      </c>
      <c r="U38" s="595">
        <v>350000</v>
      </c>
      <c r="V38" s="594"/>
      <c r="W38" s="595">
        <v>0</v>
      </c>
      <c r="X38" s="595">
        <v>12605407</v>
      </c>
      <c r="Y38" s="595">
        <v>12605407</v>
      </c>
      <c r="Z38" s="514"/>
    </row>
    <row r="39" spans="1:26" s="526" customFormat="1" ht="9" customHeight="1" x14ac:dyDescent="0.2">
      <c r="A39" s="525"/>
      <c r="B39" s="514"/>
      <c r="C39" s="808"/>
      <c r="D39" s="514"/>
      <c r="E39" s="527" t="s">
        <v>1073</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8" t="s">
        <v>1967</v>
      </c>
      <c r="D40" s="514"/>
      <c r="E40" s="529" t="s">
        <v>2407</v>
      </c>
      <c r="F40" s="514"/>
      <c r="G40" s="514"/>
      <c r="H40" s="529"/>
      <c r="I40" s="514"/>
      <c r="J40" s="514"/>
      <c r="K40" s="599"/>
      <c r="L40" s="514"/>
      <c r="M40" s="514"/>
      <c r="N40" s="515" t="s">
        <v>2219</v>
      </c>
      <c r="O40" s="593">
        <v>0</v>
      </c>
      <c r="P40" s="593">
        <v>1818535</v>
      </c>
      <c r="Q40" s="593">
        <v>1102601</v>
      </c>
      <c r="R40" s="593">
        <v>444725</v>
      </c>
      <c r="S40" s="1098">
        <v>541868</v>
      </c>
      <c r="T40" s="593"/>
      <c r="U40" s="593">
        <v>1497825</v>
      </c>
      <c r="V40" s="594"/>
      <c r="W40" s="593"/>
      <c r="X40" s="593">
        <v>8912223</v>
      </c>
      <c r="Y40" s="595">
        <v>8912223</v>
      </c>
      <c r="Z40" s="514"/>
    </row>
    <row r="41" spans="1:26" s="526" customFormat="1" ht="9" customHeight="1" x14ac:dyDescent="0.2">
      <c r="A41" s="525"/>
      <c r="B41" s="514"/>
      <c r="C41" s="808" t="s">
        <v>1136</v>
      </c>
      <c r="D41" s="514"/>
      <c r="E41" s="529" t="s">
        <v>429</v>
      </c>
      <c r="F41" s="514"/>
      <c r="G41" s="514"/>
      <c r="H41" s="529"/>
      <c r="I41" s="514"/>
      <c r="J41" s="514"/>
      <c r="K41" s="599"/>
      <c r="L41" s="514"/>
      <c r="M41" s="514"/>
      <c r="N41" s="515" t="s">
        <v>2219</v>
      </c>
      <c r="O41" s="593"/>
      <c r="P41" s="593"/>
      <c r="Q41" s="593"/>
      <c r="R41" s="593"/>
      <c r="S41" s="1098"/>
      <c r="T41" s="593"/>
      <c r="U41" s="593"/>
      <c r="V41" s="594"/>
      <c r="W41" s="593"/>
      <c r="X41" s="593">
        <v>0</v>
      </c>
      <c r="Y41" s="595">
        <v>0</v>
      </c>
      <c r="Z41" s="514"/>
    </row>
    <row r="42" spans="1:26" s="526" customFormat="1" ht="9" customHeight="1" x14ac:dyDescent="0.2">
      <c r="A42" s="525"/>
      <c r="B42" s="514"/>
      <c r="C42" s="808" t="s">
        <v>1137</v>
      </c>
      <c r="D42" s="514"/>
      <c r="E42" s="529" t="s">
        <v>561</v>
      </c>
      <c r="F42" s="514"/>
      <c r="G42" s="514"/>
      <c r="H42" s="529"/>
      <c r="I42" s="514"/>
      <c r="J42" s="514"/>
      <c r="K42" s="599"/>
      <c r="L42" s="514"/>
      <c r="M42" s="514"/>
      <c r="N42" s="515" t="s">
        <v>2219</v>
      </c>
      <c r="O42" s="593"/>
      <c r="P42" s="593">
        <v>734144</v>
      </c>
      <c r="Q42" s="593">
        <v>952000</v>
      </c>
      <c r="R42" s="593"/>
      <c r="S42" s="1098">
        <v>146006</v>
      </c>
      <c r="T42" s="593"/>
      <c r="U42" s="593">
        <v>527465</v>
      </c>
      <c r="V42" s="594"/>
      <c r="W42" s="593"/>
      <c r="X42" s="593">
        <v>5862265</v>
      </c>
      <c r="Y42" s="595">
        <v>5862265</v>
      </c>
      <c r="Z42" s="514"/>
    </row>
    <row r="43" spans="1:26" s="526" customFormat="1" ht="9" customHeight="1" x14ac:dyDescent="0.2">
      <c r="A43" s="525"/>
      <c r="B43" s="514"/>
      <c r="C43" s="808" t="s">
        <v>1138</v>
      </c>
      <c r="D43" s="514"/>
      <c r="E43" s="529" t="s">
        <v>232</v>
      </c>
      <c r="F43" s="514"/>
      <c r="G43" s="514"/>
      <c r="H43" s="529"/>
      <c r="I43" s="514"/>
      <c r="J43" s="514"/>
      <c r="K43" s="599"/>
      <c r="L43" s="514"/>
      <c r="M43" s="514"/>
      <c r="N43" s="515" t="s">
        <v>2219</v>
      </c>
      <c r="O43" s="593"/>
      <c r="P43" s="593"/>
      <c r="Q43" s="593"/>
      <c r="R43" s="593"/>
      <c r="S43" s="1098"/>
      <c r="T43" s="593"/>
      <c r="U43" s="593"/>
      <c r="V43" s="594"/>
      <c r="W43" s="593"/>
      <c r="X43" s="593"/>
      <c r="Y43" s="595">
        <v>0</v>
      </c>
      <c r="Z43" s="514"/>
    </row>
    <row r="44" spans="1:26" s="526" customFormat="1" ht="9" customHeight="1" x14ac:dyDescent="0.2">
      <c r="A44" s="525"/>
      <c r="B44" s="514"/>
      <c r="C44" s="808" t="s">
        <v>1139</v>
      </c>
      <c r="D44" s="514"/>
      <c r="E44" s="529" t="s">
        <v>251</v>
      </c>
      <c r="F44" s="514"/>
      <c r="G44" s="514"/>
      <c r="H44" s="529"/>
      <c r="I44" s="514"/>
      <c r="J44" s="514"/>
      <c r="K44" s="599"/>
      <c r="L44" s="514"/>
      <c r="M44" s="514"/>
      <c r="N44" s="515" t="s">
        <v>2219</v>
      </c>
      <c r="O44" s="593"/>
      <c r="P44" s="593">
        <v>822316</v>
      </c>
      <c r="Q44" s="593">
        <v>7000</v>
      </c>
      <c r="R44" s="593">
        <v>122500</v>
      </c>
      <c r="S44" s="1098"/>
      <c r="T44" s="593"/>
      <c r="U44" s="593"/>
      <c r="V44" s="594"/>
      <c r="W44" s="593"/>
      <c r="X44" s="593">
        <v>951816</v>
      </c>
      <c r="Y44" s="595">
        <v>951816</v>
      </c>
      <c r="Z44" s="514"/>
    </row>
    <row r="45" spans="1:26" s="526" customFormat="1" ht="9" customHeight="1" x14ac:dyDescent="0.2">
      <c r="A45" s="525"/>
      <c r="B45" s="514"/>
      <c r="C45" s="808" t="s">
        <v>1441</v>
      </c>
      <c r="D45" s="514"/>
      <c r="E45" s="529" t="s">
        <v>1753</v>
      </c>
      <c r="F45" s="514"/>
      <c r="G45" s="514"/>
      <c r="H45" s="529"/>
      <c r="I45" s="514"/>
      <c r="J45" s="514"/>
      <c r="K45" s="599"/>
      <c r="L45" s="514"/>
      <c r="M45" s="514"/>
      <c r="N45" s="515" t="s">
        <v>2219</v>
      </c>
      <c r="O45" s="593"/>
      <c r="P45" s="593"/>
      <c r="Q45" s="593"/>
      <c r="R45" s="593"/>
      <c r="S45" s="1098"/>
      <c r="T45" s="593"/>
      <c r="U45" s="593"/>
      <c r="V45" s="594"/>
      <c r="W45" s="593"/>
      <c r="X45" s="593"/>
      <c r="Y45" s="595">
        <v>0</v>
      </c>
      <c r="Z45" s="514"/>
    </row>
    <row r="46" spans="1:26" s="526" customFormat="1" ht="9" customHeight="1" x14ac:dyDescent="0.2">
      <c r="A46" s="525"/>
      <c r="B46" s="514"/>
      <c r="C46" s="808" t="s">
        <v>929</v>
      </c>
      <c r="D46" s="514"/>
      <c r="E46" s="529" t="s">
        <v>1334</v>
      </c>
      <c r="F46" s="514"/>
      <c r="G46" s="514"/>
      <c r="H46" s="529" t="s">
        <v>684</v>
      </c>
      <c r="I46" s="514"/>
      <c r="J46" s="514"/>
      <c r="K46" s="600"/>
      <c r="L46" s="514" t="s">
        <v>1313</v>
      </c>
      <c r="M46" s="514"/>
      <c r="N46" s="514" t="s">
        <v>2219</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8" t="s">
        <v>1219</v>
      </c>
      <c r="D47" s="527"/>
      <c r="E47" s="530"/>
      <c r="F47" s="530"/>
      <c r="G47" s="530"/>
      <c r="H47" s="530"/>
      <c r="I47" s="530"/>
      <c r="J47" s="530"/>
      <c r="K47" s="601"/>
      <c r="L47" s="530" t="s">
        <v>1071</v>
      </c>
      <c r="M47" s="530" t="s">
        <v>1969</v>
      </c>
      <c r="N47" s="530" t="s">
        <v>126</v>
      </c>
      <c r="O47" s="595">
        <v>0</v>
      </c>
      <c r="P47" s="595">
        <v>3374995</v>
      </c>
      <c r="Q47" s="595">
        <v>2061601</v>
      </c>
      <c r="R47" s="595">
        <v>567225</v>
      </c>
      <c r="S47" s="1099">
        <v>687874</v>
      </c>
      <c r="T47" s="595">
        <v>0</v>
      </c>
      <c r="U47" s="595">
        <v>2025290</v>
      </c>
      <c r="V47" s="594"/>
      <c r="W47" s="595">
        <v>0</v>
      </c>
      <c r="X47" s="595">
        <v>15726304</v>
      </c>
      <c r="Y47" s="595">
        <v>15726304</v>
      </c>
      <c r="Z47" s="514"/>
    </row>
    <row r="48" spans="1:26" s="526" customFormat="1" ht="9" customHeight="1" x14ac:dyDescent="0.2">
      <c r="A48" s="525"/>
      <c r="B48" s="514"/>
      <c r="C48" s="808"/>
      <c r="D48" s="514"/>
      <c r="E48" s="527" t="s">
        <v>1074</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8" t="s">
        <v>1705</v>
      </c>
      <c r="D49" s="514"/>
      <c r="E49" s="529" t="s">
        <v>2462</v>
      </c>
      <c r="F49" s="514"/>
      <c r="G49" s="514"/>
      <c r="H49" s="529"/>
      <c r="I49" s="514"/>
      <c r="J49" s="514"/>
      <c r="K49" s="599"/>
      <c r="L49" s="514"/>
      <c r="M49" s="514"/>
      <c r="N49" s="515" t="s">
        <v>2219</v>
      </c>
      <c r="O49" s="593">
        <v>0</v>
      </c>
      <c r="P49" s="593"/>
      <c r="Q49" s="593">
        <v>0</v>
      </c>
      <c r="R49" s="593"/>
      <c r="S49" s="1161"/>
      <c r="T49" s="593"/>
      <c r="U49" s="593"/>
      <c r="V49" s="594"/>
      <c r="W49" s="593"/>
      <c r="X49" s="593">
        <v>0</v>
      </c>
      <c r="Y49" s="595">
        <v>0</v>
      </c>
      <c r="Z49" s="514"/>
    </row>
    <row r="50" spans="1:26" s="526" customFormat="1" ht="9" customHeight="1" x14ac:dyDescent="0.2">
      <c r="A50" s="525"/>
      <c r="B50" s="514"/>
      <c r="C50" s="808" t="s">
        <v>1706</v>
      </c>
      <c r="D50" s="514"/>
      <c r="E50" s="529" t="s">
        <v>1575</v>
      </c>
      <c r="F50" s="514"/>
      <c r="G50" s="514"/>
      <c r="H50" s="529"/>
      <c r="I50" s="514"/>
      <c r="J50" s="514"/>
      <c r="K50" s="599"/>
      <c r="L50" s="514"/>
      <c r="M50" s="514"/>
      <c r="N50" s="515" t="s">
        <v>2219</v>
      </c>
      <c r="O50" s="593"/>
      <c r="P50" s="593"/>
      <c r="Q50" s="593"/>
      <c r="R50" s="593"/>
      <c r="S50" s="1161"/>
      <c r="T50" s="593"/>
      <c r="U50" s="593"/>
      <c r="V50" s="594"/>
      <c r="W50" s="593"/>
      <c r="X50" s="593"/>
      <c r="Y50" s="595">
        <v>0</v>
      </c>
      <c r="Z50" s="514"/>
    </row>
    <row r="51" spans="1:26" s="526" customFormat="1" ht="9" customHeight="1" x14ac:dyDescent="0.2">
      <c r="A51" s="525"/>
      <c r="B51" s="514"/>
      <c r="C51" s="808" t="s">
        <v>1443</v>
      </c>
      <c r="D51" s="514"/>
      <c r="E51" s="529" t="s">
        <v>1217</v>
      </c>
      <c r="F51" s="514"/>
      <c r="G51" s="514"/>
      <c r="H51" s="529"/>
      <c r="I51" s="514"/>
      <c r="J51" s="514"/>
      <c r="K51" s="599"/>
      <c r="L51" s="514"/>
      <c r="M51" s="514"/>
      <c r="N51" s="515" t="s">
        <v>2219</v>
      </c>
      <c r="O51" s="593"/>
      <c r="P51" s="593">
        <v>1184031</v>
      </c>
      <c r="Q51" s="593">
        <v>0</v>
      </c>
      <c r="R51" s="593"/>
      <c r="S51" s="1161"/>
      <c r="T51" s="593"/>
      <c r="U51" s="593">
        <v>38540</v>
      </c>
      <c r="V51" s="594"/>
      <c r="W51" s="593"/>
      <c r="X51" s="593">
        <v>1222571</v>
      </c>
      <c r="Y51" s="595">
        <v>1222571</v>
      </c>
      <c r="Z51" s="514"/>
    </row>
    <row r="52" spans="1:26" s="526" customFormat="1" ht="9" customHeight="1" x14ac:dyDescent="0.2">
      <c r="A52" s="525"/>
      <c r="B52" s="514"/>
      <c r="C52" s="808" t="s">
        <v>1026</v>
      </c>
      <c r="D52" s="514"/>
      <c r="E52" s="529" t="s">
        <v>1422</v>
      </c>
      <c r="F52" s="514"/>
      <c r="G52" s="514"/>
      <c r="H52" s="529"/>
      <c r="I52" s="514"/>
      <c r="J52" s="514"/>
      <c r="K52" s="599"/>
      <c r="L52" s="514"/>
      <c r="M52" s="514"/>
      <c r="N52" s="515" t="s">
        <v>2219</v>
      </c>
      <c r="O52" s="593"/>
      <c r="P52" s="593"/>
      <c r="Q52" s="593"/>
      <c r="R52" s="593"/>
      <c r="S52" s="1161"/>
      <c r="T52" s="593"/>
      <c r="U52" s="593"/>
      <c r="V52" s="594"/>
      <c r="W52" s="593"/>
      <c r="X52" s="593"/>
      <c r="Y52" s="595">
        <v>0</v>
      </c>
      <c r="Z52" s="514"/>
    </row>
    <row r="53" spans="1:26" s="526" customFormat="1" ht="9" customHeight="1" x14ac:dyDescent="0.2">
      <c r="A53" s="525"/>
      <c r="B53" s="514"/>
      <c r="C53" s="808" t="s">
        <v>1444</v>
      </c>
      <c r="D53" s="514"/>
      <c r="E53" s="529" t="s">
        <v>1426</v>
      </c>
      <c r="F53" s="514"/>
      <c r="G53" s="514"/>
      <c r="H53" s="529"/>
      <c r="I53" s="514"/>
      <c r="J53" s="514"/>
      <c r="K53" s="599"/>
      <c r="L53" s="514"/>
      <c r="M53" s="514"/>
      <c r="N53" s="515" t="s">
        <v>2219</v>
      </c>
      <c r="O53" s="593"/>
      <c r="P53" s="593"/>
      <c r="Q53" s="593"/>
      <c r="R53" s="593"/>
      <c r="S53" s="1161"/>
      <c r="T53" s="593"/>
      <c r="U53" s="593"/>
      <c r="V53" s="594"/>
      <c r="W53" s="593"/>
      <c r="X53" s="593"/>
      <c r="Y53" s="595">
        <v>0</v>
      </c>
      <c r="Z53" s="514"/>
    </row>
    <row r="54" spans="1:26" s="526" customFormat="1" ht="9" customHeight="1" x14ac:dyDescent="0.2">
      <c r="A54" s="525"/>
      <c r="B54" s="514"/>
      <c r="C54" s="808" t="s">
        <v>1445</v>
      </c>
      <c r="D54" s="514"/>
      <c r="E54" s="529" t="s">
        <v>1334</v>
      </c>
      <c r="F54" s="514"/>
      <c r="G54" s="514"/>
      <c r="H54" s="529" t="s">
        <v>684</v>
      </c>
      <c r="I54" s="514"/>
      <c r="J54" s="514"/>
      <c r="K54" s="600"/>
      <c r="L54" s="514" t="s">
        <v>1313</v>
      </c>
      <c r="M54" s="514"/>
      <c r="N54" s="514" t="s">
        <v>2219</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8" t="s">
        <v>1220</v>
      </c>
      <c r="D55" s="527"/>
      <c r="E55" s="530"/>
      <c r="F55" s="530"/>
      <c r="G55" s="530"/>
      <c r="H55" s="530"/>
      <c r="I55" s="530"/>
      <c r="J55" s="530"/>
      <c r="K55" s="601"/>
      <c r="L55" s="530" t="s">
        <v>1071</v>
      </c>
      <c r="M55" s="530" t="s">
        <v>1969</v>
      </c>
      <c r="N55" s="530" t="s">
        <v>126</v>
      </c>
      <c r="O55" s="595">
        <v>0</v>
      </c>
      <c r="P55" s="595">
        <v>1184031</v>
      </c>
      <c r="Q55" s="595">
        <v>0</v>
      </c>
      <c r="R55" s="595">
        <v>0</v>
      </c>
      <c r="S55" s="1161">
        <v>0</v>
      </c>
      <c r="T55" s="595">
        <v>0</v>
      </c>
      <c r="U55" s="595">
        <v>38540</v>
      </c>
      <c r="V55" s="594"/>
      <c r="W55" s="595">
        <v>0</v>
      </c>
      <c r="X55" s="595">
        <v>1222571</v>
      </c>
      <c r="Y55" s="595">
        <v>1222571</v>
      </c>
      <c r="Z55" s="514"/>
    </row>
    <row r="56" spans="1:26" s="526" customFormat="1" ht="9" customHeight="1" x14ac:dyDescent="0.2">
      <c r="A56" s="525"/>
      <c r="B56" s="514"/>
      <c r="C56" s="808"/>
      <c r="D56" s="514"/>
      <c r="E56" s="527" t="s">
        <v>1359</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8" t="s">
        <v>1449</v>
      </c>
      <c r="D57" s="514"/>
      <c r="E57" s="529" t="s">
        <v>1586</v>
      </c>
      <c r="F57" s="514"/>
      <c r="G57" s="514"/>
      <c r="H57" s="529"/>
      <c r="I57" s="514"/>
      <c r="J57" s="514"/>
      <c r="K57" s="599"/>
      <c r="L57" s="514"/>
      <c r="M57" s="514"/>
      <c r="N57" s="515" t="s">
        <v>2219</v>
      </c>
      <c r="O57" s="593"/>
      <c r="P57" s="593">
        <v>0</v>
      </c>
      <c r="Q57" s="593"/>
      <c r="R57" s="593"/>
      <c r="S57" s="1161"/>
      <c r="T57" s="593"/>
      <c r="U57" s="593"/>
      <c r="V57" s="594"/>
      <c r="W57" s="593"/>
      <c r="X57" s="593">
        <v>0</v>
      </c>
      <c r="Y57" s="595">
        <v>0</v>
      </c>
      <c r="Z57" s="514"/>
    </row>
    <row r="58" spans="1:26" s="526" customFormat="1" ht="9" customHeight="1" x14ac:dyDescent="0.2">
      <c r="A58" s="525"/>
      <c r="B58" s="514"/>
      <c r="C58" s="808" t="s">
        <v>1450</v>
      </c>
      <c r="D58" s="514"/>
      <c r="E58" s="529" t="s">
        <v>1328</v>
      </c>
      <c r="F58" s="514"/>
      <c r="G58" s="514"/>
      <c r="H58" s="529"/>
      <c r="I58" s="514"/>
      <c r="J58" s="514"/>
      <c r="K58" s="599"/>
      <c r="L58" s="514"/>
      <c r="M58" s="514"/>
      <c r="N58" s="515" t="s">
        <v>2219</v>
      </c>
      <c r="O58" s="593">
        <v>0</v>
      </c>
      <c r="P58" s="593">
        <v>0</v>
      </c>
      <c r="Q58" s="593"/>
      <c r="R58" s="593"/>
      <c r="S58" s="1161"/>
      <c r="T58" s="593"/>
      <c r="U58" s="593">
        <v>0</v>
      </c>
      <c r="V58" s="594"/>
      <c r="W58" s="593"/>
      <c r="X58" s="593">
        <v>0</v>
      </c>
      <c r="Y58" s="595">
        <v>0</v>
      </c>
      <c r="Z58" s="514"/>
    </row>
    <row r="59" spans="1:26" s="526" customFormat="1" ht="9" customHeight="1" x14ac:dyDescent="0.2">
      <c r="A59" s="525"/>
      <c r="B59" s="514"/>
      <c r="C59" s="808" t="s">
        <v>1126</v>
      </c>
      <c r="D59" s="514"/>
      <c r="E59" s="529" t="s">
        <v>2834</v>
      </c>
      <c r="F59" s="514"/>
      <c r="G59" s="514"/>
      <c r="H59" s="529"/>
      <c r="I59" s="514"/>
      <c r="J59" s="514"/>
      <c r="K59" s="599"/>
      <c r="L59" s="514"/>
      <c r="M59" s="514"/>
      <c r="N59" s="515" t="s">
        <v>2219</v>
      </c>
      <c r="O59" s="593"/>
      <c r="P59" s="593"/>
      <c r="Q59" s="593"/>
      <c r="R59" s="593"/>
      <c r="S59" s="1161"/>
      <c r="T59" s="593"/>
      <c r="U59" s="593"/>
      <c r="V59" s="594"/>
      <c r="W59" s="593"/>
      <c r="X59" s="593"/>
      <c r="Y59" s="595">
        <v>0</v>
      </c>
      <c r="Z59" s="514"/>
    </row>
    <row r="60" spans="1:26" s="526" customFormat="1" ht="9" customHeight="1" x14ac:dyDescent="0.2">
      <c r="A60" s="525"/>
      <c r="B60" s="514"/>
      <c r="C60" s="808" t="s">
        <v>1446</v>
      </c>
      <c r="D60" s="514"/>
      <c r="E60" s="529" t="s">
        <v>1334</v>
      </c>
      <c r="F60" s="514"/>
      <c r="G60" s="514"/>
      <c r="H60" s="529" t="s">
        <v>684</v>
      </c>
      <c r="I60" s="514"/>
      <c r="J60" s="514"/>
      <c r="K60" s="600"/>
      <c r="L60" s="514" t="s">
        <v>1313</v>
      </c>
      <c r="M60" s="514"/>
      <c r="N60" s="514" t="s">
        <v>2219</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8" t="s">
        <v>1221</v>
      </c>
      <c r="D61" s="527"/>
      <c r="E61" s="530"/>
      <c r="F61" s="530"/>
      <c r="G61" s="530"/>
      <c r="H61" s="530"/>
      <c r="I61" s="530"/>
      <c r="J61" s="530"/>
      <c r="K61" s="601"/>
      <c r="L61" s="530" t="s">
        <v>1071</v>
      </c>
      <c r="M61" s="530" t="s">
        <v>1969</v>
      </c>
      <c r="N61" s="530" t="s">
        <v>126</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8"/>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8" t="s">
        <v>1222</v>
      </c>
      <c r="D63" s="514"/>
      <c r="E63" s="527" t="s">
        <v>1677</v>
      </c>
      <c r="F63" s="514"/>
      <c r="G63" s="514"/>
      <c r="H63" s="527"/>
      <c r="I63" s="514"/>
      <c r="J63" s="514"/>
      <c r="K63" s="599"/>
      <c r="L63" s="514"/>
      <c r="M63" s="514"/>
      <c r="N63" s="596" t="s">
        <v>2219</v>
      </c>
      <c r="O63" s="593"/>
      <c r="P63" s="593">
        <v>0</v>
      </c>
      <c r="Q63" s="593"/>
      <c r="R63" s="593"/>
      <c r="S63" s="1161"/>
      <c r="T63" s="593"/>
      <c r="U63" s="593"/>
      <c r="V63" s="594"/>
      <c r="W63" s="593"/>
      <c r="X63" s="593">
        <v>0</v>
      </c>
      <c r="Y63" s="595">
        <v>0</v>
      </c>
      <c r="Z63" s="514"/>
    </row>
    <row r="64" spans="1:26" s="526" customFormat="1" ht="5.0999999999999996" customHeight="1" x14ac:dyDescent="0.2">
      <c r="A64" s="525"/>
      <c r="B64" s="514"/>
      <c r="C64" s="808"/>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8"/>
      <c r="D65" s="514"/>
      <c r="E65" s="527" t="s">
        <v>1730</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8" t="s">
        <v>1869</v>
      </c>
      <c r="D66" s="514"/>
      <c r="E66" s="529" t="s">
        <v>2283</v>
      </c>
      <c r="F66" s="514"/>
      <c r="G66" s="514"/>
      <c r="H66" s="529"/>
      <c r="I66" s="514"/>
      <c r="J66" s="514"/>
      <c r="K66" s="599"/>
      <c r="L66" s="514"/>
      <c r="M66" s="514"/>
      <c r="N66" s="515" t="s">
        <v>2219</v>
      </c>
      <c r="O66" s="593"/>
      <c r="P66" s="593"/>
      <c r="Q66" s="593"/>
      <c r="R66" s="593"/>
      <c r="S66" s="1161"/>
      <c r="T66" s="593"/>
      <c r="U66" s="593"/>
      <c r="V66" s="594"/>
      <c r="W66" s="593"/>
      <c r="X66" s="593"/>
      <c r="Y66" s="595">
        <v>0</v>
      </c>
      <c r="Z66" s="514"/>
    </row>
    <row r="67" spans="1:26" s="526" customFormat="1" ht="9" customHeight="1" x14ac:dyDescent="0.2">
      <c r="A67" s="525"/>
      <c r="B67" s="514"/>
      <c r="C67" s="808" t="s">
        <v>1870</v>
      </c>
      <c r="D67" s="514"/>
      <c r="E67" s="529" t="s">
        <v>2547</v>
      </c>
      <c r="F67" s="514"/>
      <c r="G67" s="514"/>
      <c r="H67" s="529"/>
      <c r="I67" s="514"/>
      <c r="J67" s="514"/>
      <c r="K67" s="599"/>
      <c r="L67" s="514"/>
      <c r="M67" s="514"/>
      <c r="N67" s="515" t="s">
        <v>2219</v>
      </c>
      <c r="O67" s="593"/>
      <c r="P67" s="593"/>
      <c r="Q67" s="593"/>
      <c r="R67" s="593"/>
      <c r="S67" s="1161"/>
      <c r="T67" s="593"/>
      <c r="U67" s="593"/>
      <c r="V67" s="594"/>
      <c r="W67" s="593"/>
      <c r="X67" s="593"/>
      <c r="Y67" s="595">
        <v>0</v>
      </c>
      <c r="Z67" s="514"/>
    </row>
    <row r="68" spans="1:26" s="888" customFormat="1" ht="9" customHeight="1" x14ac:dyDescent="0.2">
      <c r="A68" s="884"/>
      <c r="B68" s="885"/>
      <c r="C68" s="1000" t="s">
        <v>1637</v>
      </c>
      <c r="D68" s="1001"/>
      <c r="E68" s="1002" t="s">
        <v>2322</v>
      </c>
      <c r="F68" s="1001"/>
      <c r="G68" s="1001"/>
      <c r="H68" s="1002"/>
      <c r="I68" s="1001"/>
      <c r="J68" s="1001"/>
      <c r="K68" s="1003"/>
      <c r="L68" s="1001"/>
      <c r="M68" s="1001"/>
      <c r="N68" s="1004" t="s">
        <v>2219</v>
      </c>
      <c r="O68" s="1098"/>
      <c r="P68" s="1098"/>
      <c r="Q68" s="1098"/>
      <c r="R68" s="1098"/>
      <c r="S68" s="1161"/>
      <c r="T68" s="1098"/>
      <c r="U68" s="1098"/>
      <c r="V68" s="889"/>
      <c r="W68" s="1098"/>
      <c r="X68" s="1098"/>
      <c r="Y68" s="1099">
        <v>0</v>
      </c>
      <c r="Z68" s="885"/>
    </row>
    <row r="69" spans="1:26" s="888" customFormat="1" ht="9" customHeight="1" x14ac:dyDescent="0.2">
      <c r="A69" s="884"/>
      <c r="B69" s="885"/>
      <c r="C69" s="1000" t="s">
        <v>2470</v>
      </c>
      <c r="D69" s="1001"/>
      <c r="E69" s="1002" t="s">
        <v>2615</v>
      </c>
      <c r="F69" s="1001"/>
      <c r="G69" s="1001"/>
      <c r="H69" s="1002"/>
      <c r="I69" s="1001"/>
      <c r="J69" s="1001"/>
      <c r="K69" s="1003"/>
      <c r="L69" s="1001"/>
      <c r="M69" s="1001"/>
      <c r="N69" s="1004" t="s">
        <v>2219</v>
      </c>
      <c r="O69" s="1098"/>
      <c r="P69" s="1098"/>
      <c r="Q69" s="1098"/>
      <c r="R69" s="1098"/>
      <c r="S69" s="1161"/>
      <c r="T69" s="1098"/>
      <c r="U69" s="1098"/>
      <c r="V69" s="889"/>
      <c r="W69" s="1098"/>
      <c r="X69" s="1098"/>
      <c r="Y69" s="1099">
        <v>0</v>
      </c>
      <c r="Z69" s="885"/>
    </row>
    <row r="70" spans="1:26" s="526" customFormat="1" ht="9" customHeight="1" x14ac:dyDescent="0.2">
      <c r="A70" s="525"/>
      <c r="B70" s="514"/>
      <c r="C70" s="808" t="s">
        <v>1481</v>
      </c>
      <c r="D70" s="514"/>
      <c r="E70" s="529" t="s">
        <v>1022</v>
      </c>
      <c r="F70" s="514"/>
      <c r="G70" s="514"/>
      <c r="H70" s="529"/>
      <c r="I70" s="514"/>
      <c r="J70" s="514"/>
      <c r="K70" s="599"/>
      <c r="L70" s="514"/>
      <c r="M70" s="514"/>
      <c r="N70" s="515" t="s">
        <v>2219</v>
      </c>
      <c r="O70" s="593"/>
      <c r="P70" s="593"/>
      <c r="Q70" s="593"/>
      <c r="R70" s="593"/>
      <c r="S70" s="1161"/>
      <c r="T70" s="593"/>
      <c r="U70" s="593"/>
      <c r="V70" s="594"/>
      <c r="W70" s="593"/>
      <c r="X70" s="593"/>
      <c r="Y70" s="595">
        <v>0</v>
      </c>
      <c r="Z70" s="514"/>
    </row>
    <row r="71" spans="1:26" s="526" customFormat="1" ht="9" customHeight="1" x14ac:dyDescent="0.2">
      <c r="A71" s="525"/>
      <c r="B71" s="514"/>
      <c r="C71" s="808" t="s">
        <v>1482</v>
      </c>
      <c r="D71" s="514"/>
      <c r="E71" s="529" t="s">
        <v>178</v>
      </c>
      <c r="F71" s="514"/>
      <c r="G71" s="514"/>
      <c r="H71" s="529"/>
      <c r="I71" s="514"/>
      <c r="J71" s="514"/>
      <c r="K71" s="599"/>
      <c r="L71" s="514"/>
      <c r="M71" s="514"/>
      <c r="N71" s="515" t="s">
        <v>2219</v>
      </c>
      <c r="O71" s="593"/>
      <c r="P71" s="593"/>
      <c r="Q71" s="593"/>
      <c r="R71" s="593"/>
      <c r="S71" s="1161"/>
      <c r="T71" s="593"/>
      <c r="U71" s="593"/>
      <c r="V71" s="594"/>
      <c r="W71" s="593"/>
      <c r="X71" s="593"/>
      <c r="Y71" s="595">
        <v>0</v>
      </c>
      <c r="Z71" s="514"/>
    </row>
    <row r="72" spans="1:26" s="526" customFormat="1" ht="9" customHeight="1" x14ac:dyDescent="0.2">
      <c r="A72" s="525"/>
      <c r="B72" s="514"/>
      <c r="C72" s="808" t="s">
        <v>1447</v>
      </c>
      <c r="D72" s="514"/>
      <c r="E72" s="529" t="s">
        <v>1334</v>
      </c>
      <c r="F72" s="514"/>
      <c r="G72" s="514"/>
      <c r="H72" s="529" t="s">
        <v>684</v>
      </c>
      <c r="I72" s="514"/>
      <c r="J72" s="514"/>
      <c r="K72" s="600"/>
      <c r="L72" s="514" t="s">
        <v>1313</v>
      </c>
      <c r="M72" s="514"/>
      <c r="N72" s="514" t="s">
        <v>2219</v>
      </c>
      <c r="O72" s="593"/>
      <c r="P72" s="593"/>
      <c r="Q72" s="593"/>
      <c r="R72" s="593"/>
      <c r="S72" s="1161"/>
      <c r="T72" s="593">
        <v>0</v>
      </c>
      <c r="U72" s="593"/>
      <c r="V72" s="594"/>
      <c r="W72" s="593"/>
      <c r="X72" s="593"/>
      <c r="Y72" s="595">
        <v>0</v>
      </c>
      <c r="Z72" s="514"/>
    </row>
    <row r="73" spans="1:26" s="531" customFormat="1" ht="9.9499999999999993" customHeight="1" x14ac:dyDescent="0.2">
      <c r="A73" s="525"/>
      <c r="B73" s="527"/>
      <c r="C73" s="808" t="s">
        <v>1223</v>
      </c>
      <c r="D73" s="527"/>
      <c r="E73" s="530"/>
      <c r="F73" s="530"/>
      <c r="G73" s="530"/>
      <c r="H73" s="530"/>
      <c r="I73" s="530"/>
      <c r="J73" s="530"/>
      <c r="K73" s="601"/>
      <c r="L73" s="530" t="s">
        <v>1071</v>
      </c>
      <c r="M73" s="530" t="s">
        <v>1969</v>
      </c>
      <c r="N73" s="530" t="s">
        <v>126</v>
      </c>
      <c r="O73" s="595">
        <v>0</v>
      </c>
      <c r="P73" s="595">
        <v>0</v>
      </c>
      <c r="Q73" s="595">
        <v>0</v>
      </c>
      <c r="R73" s="595">
        <v>0</v>
      </c>
      <c r="S73" s="1161">
        <v>0</v>
      </c>
      <c r="T73" s="595">
        <v>0</v>
      </c>
      <c r="U73" s="595">
        <v>0</v>
      </c>
      <c r="V73" s="594"/>
      <c r="W73" s="595">
        <v>0</v>
      </c>
      <c r="X73" s="595">
        <v>0</v>
      </c>
      <c r="Y73" s="595">
        <v>0</v>
      </c>
      <c r="Z73" s="514"/>
    </row>
    <row r="74" spans="1:26" s="526" customFormat="1" ht="9" customHeight="1" x14ac:dyDescent="0.2">
      <c r="A74" s="525"/>
      <c r="B74" s="514"/>
      <c r="C74" s="808"/>
      <c r="D74" s="514"/>
      <c r="E74" s="527" t="s">
        <v>2469</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8" t="s">
        <v>1483</v>
      </c>
      <c r="D75" s="514"/>
      <c r="E75" s="529" t="s">
        <v>1689</v>
      </c>
      <c r="F75" s="514"/>
      <c r="G75" s="514"/>
      <c r="H75" s="529"/>
      <c r="I75" s="514"/>
      <c r="J75" s="514"/>
      <c r="K75" s="599"/>
      <c r="L75" s="514"/>
      <c r="M75" s="514"/>
      <c r="N75" s="515" t="s">
        <v>2219</v>
      </c>
      <c r="O75" s="593">
        <v>0</v>
      </c>
      <c r="P75" s="593">
        <v>136613</v>
      </c>
      <c r="Q75" s="593"/>
      <c r="R75" s="1020">
        <v>25490</v>
      </c>
      <c r="S75" s="1161"/>
      <c r="T75" s="1021"/>
      <c r="U75" s="593">
        <v>0</v>
      </c>
      <c r="V75" s="594"/>
      <c r="W75" s="593"/>
      <c r="X75" s="593">
        <v>162103</v>
      </c>
      <c r="Y75" s="595">
        <v>162103</v>
      </c>
      <c r="Z75" s="514"/>
    </row>
    <row r="76" spans="1:26" s="526" customFormat="1" ht="9" customHeight="1" x14ac:dyDescent="0.2">
      <c r="A76" s="525"/>
      <c r="B76" s="514"/>
      <c r="C76" s="808" t="s">
        <v>1484</v>
      </c>
      <c r="D76" s="514"/>
      <c r="E76" s="529" t="s">
        <v>2016</v>
      </c>
      <c r="F76" s="514"/>
      <c r="G76" s="514"/>
      <c r="H76" s="529"/>
      <c r="I76" s="514"/>
      <c r="J76" s="514"/>
      <c r="K76" s="599"/>
      <c r="L76" s="514"/>
      <c r="M76" s="514"/>
      <c r="N76" s="515" t="s">
        <v>2219</v>
      </c>
      <c r="O76" s="593"/>
      <c r="P76" s="593"/>
      <c r="Q76" s="593"/>
      <c r="R76" s="1020"/>
      <c r="S76" s="1161"/>
      <c r="T76" s="1021"/>
      <c r="U76" s="593"/>
      <c r="V76" s="594"/>
      <c r="W76" s="593"/>
      <c r="X76" s="593"/>
      <c r="Y76" s="595">
        <v>0</v>
      </c>
      <c r="Z76" s="514"/>
    </row>
    <row r="77" spans="1:26" s="526" customFormat="1" ht="9" customHeight="1" x14ac:dyDescent="0.2">
      <c r="A77" s="525"/>
      <c r="B77" s="514"/>
      <c r="C77" s="808" t="s">
        <v>1485</v>
      </c>
      <c r="D77" s="514"/>
      <c r="E77" s="529" t="s">
        <v>726</v>
      </c>
      <c r="F77" s="514"/>
      <c r="G77" s="514"/>
      <c r="H77" s="529"/>
      <c r="I77" s="514"/>
      <c r="J77" s="514"/>
      <c r="K77" s="599"/>
      <c r="L77" s="514"/>
      <c r="M77" s="514"/>
      <c r="N77" s="515" t="s">
        <v>2219</v>
      </c>
      <c r="O77" s="593"/>
      <c r="P77" s="593"/>
      <c r="Q77" s="593"/>
      <c r="R77" s="1020"/>
      <c r="S77" s="1161"/>
      <c r="T77" s="1021"/>
      <c r="U77" s="593"/>
      <c r="V77" s="594"/>
      <c r="W77" s="593"/>
      <c r="X77" s="593"/>
      <c r="Y77" s="595">
        <v>0</v>
      </c>
      <c r="Z77" s="514"/>
    </row>
    <row r="78" spans="1:26" s="526" customFormat="1" ht="9" customHeight="1" x14ac:dyDescent="0.2">
      <c r="A78" s="525"/>
      <c r="B78" s="514"/>
      <c r="C78" s="808" t="s">
        <v>1486</v>
      </c>
      <c r="D78" s="514"/>
      <c r="E78" s="529" t="s">
        <v>2621</v>
      </c>
      <c r="F78" s="514"/>
      <c r="G78" s="514"/>
      <c r="H78" s="529"/>
      <c r="I78" s="514"/>
      <c r="J78" s="514"/>
      <c r="K78" s="599"/>
      <c r="L78" s="514"/>
      <c r="M78" s="514"/>
      <c r="N78" s="515" t="s">
        <v>2219</v>
      </c>
      <c r="O78" s="593"/>
      <c r="P78" s="593"/>
      <c r="Q78" s="593"/>
      <c r="R78" s="1020"/>
      <c r="S78" s="1161"/>
      <c r="T78" s="1021"/>
      <c r="U78" s="593"/>
      <c r="V78" s="594"/>
      <c r="W78" s="593"/>
      <c r="X78" s="593"/>
      <c r="Y78" s="595">
        <v>0</v>
      </c>
      <c r="Z78" s="514"/>
    </row>
    <row r="79" spans="1:26" s="526" customFormat="1" ht="9" customHeight="1" x14ac:dyDescent="0.2">
      <c r="A79" s="525"/>
      <c r="B79" s="514"/>
      <c r="C79" s="808" t="s">
        <v>1487</v>
      </c>
      <c r="D79" s="514"/>
      <c r="E79" s="529" t="s">
        <v>642</v>
      </c>
      <c r="F79" s="514"/>
      <c r="G79" s="514"/>
      <c r="H79" s="529"/>
      <c r="I79" s="514"/>
      <c r="J79" s="514"/>
      <c r="K79" s="599"/>
      <c r="L79" s="514"/>
      <c r="M79" s="514"/>
      <c r="N79" s="515" t="s">
        <v>2219</v>
      </c>
      <c r="O79" s="774"/>
      <c r="P79" s="774" t="s">
        <v>2219</v>
      </c>
      <c r="Q79" s="774" t="s">
        <v>2219</v>
      </c>
      <c r="R79" s="774" t="s">
        <v>2219</v>
      </c>
      <c r="S79" s="1161"/>
      <c r="T79" s="774" t="s">
        <v>2219</v>
      </c>
      <c r="U79" s="774" t="s">
        <v>2219</v>
      </c>
      <c r="V79" s="594"/>
      <c r="W79" s="774" t="s">
        <v>2219</v>
      </c>
      <c r="X79" s="774" t="s">
        <v>2219</v>
      </c>
      <c r="Y79" s="774" t="s">
        <v>2219</v>
      </c>
      <c r="Z79" s="514"/>
    </row>
    <row r="80" spans="1:26" s="526" customFormat="1" ht="9" customHeight="1" x14ac:dyDescent="0.2">
      <c r="A80" s="525"/>
      <c r="B80" s="514"/>
      <c r="C80" s="808" t="s">
        <v>1448</v>
      </c>
      <c r="D80" s="514"/>
      <c r="E80" s="529" t="s">
        <v>1334</v>
      </c>
      <c r="F80" s="514"/>
      <c r="G80" s="514"/>
      <c r="H80" s="529" t="s">
        <v>684</v>
      </c>
      <c r="I80" s="514"/>
      <c r="J80" s="514"/>
      <c r="K80" s="600"/>
      <c r="L80" s="514" t="s">
        <v>1313</v>
      </c>
      <c r="M80" s="514"/>
      <c r="N80" s="514" t="s">
        <v>2219</v>
      </c>
      <c r="O80" s="593"/>
      <c r="P80" s="593"/>
      <c r="Q80" s="593"/>
      <c r="R80" s="1020"/>
      <c r="S80" s="1161"/>
      <c r="T80" s="1021"/>
      <c r="U80" s="593"/>
      <c r="V80" s="594"/>
      <c r="W80" s="593"/>
      <c r="X80" s="593"/>
      <c r="Y80" s="595">
        <v>0</v>
      </c>
      <c r="Z80" s="514"/>
    </row>
    <row r="81" spans="1:26" s="531" customFormat="1" ht="9.9499999999999993" customHeight="1" x14ac:dyDescent="0.2">
      <c r="A81" s="525"/>
      <c r="B81" s="527"/>
      <c r="C81" s="808" t="s">
        <v>1224</v>
      </c>
      <c r="D81" s="527"/>
      <c r="E81" s="530"/>
      <c r="F81" s="530"/>
      <c r="G81" s="530"/>
      <c r="H81" s="530"/>
      <c r="I81" s="530"/>
      <c r="J81" s="530"/>
      <c r="K81" s="601"/>
      <c r="L81" s="530" t="s">
        <v>1071</v>
      </c>
      <c r="M81" s="530" t="s">
        <v>1969</v>
      </c>
      <c r="N81" s="530" t="s">
        <v>126</v>
      </c>
      <c r="O81" s="595">
        <v>0</v>
      </c>
      <c r="P81" s="595">
        <v>136613</v>
      </c>
      <c r="Q81" s="595">
        <v>0</v>
      </c>
      <c r="R81" s="595">
        <v>25490</v>
      </c>
      <c r="S81" s="1161">
        <v>0</v>
      </c>
      <c r="T81" s="595">
        <v>0</v>
      </c>
      <c r="U81" s="595">
        <v>0</v>
      </c>
      <c r="V81" s="594"/>
      <c r="W81" s="595">
        <v>0</v>
      </c>
      <c r="X81" s="595">
        <v>162103</v>
      </c>
      <c r="Y81" s="595">
        <v>162103</v>
      </c>
      <c r="Z81" s="514"/>
    </row>
    <row r="82" spans="1:26" s="526" customFormat="1" ht="5.0999999999999996" customHeight="1" x14ac:dyDescent="0.2">
      <c r="A82" s="525"/>
      <c r="B82" s="514"/>
      <c r="C82" s="808"/>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347" t="s">
        <v>2553</v>
      </c>
      <c r="D83" s="1348"/>
      <c r="E83" s="1349" t="s">
        <v>1334</v>
      </c>
      <c r="F83" s="1348"/>
      <c r="G83" s="1348"/>
      <c r="H83" s="1349" t="s">
        <v>684</v>
      </c>
      <c r="I83" s="1348"/>
      <c r="J83" s="1348"/>
      <c r="K83" s="1346"/>
      <c r="L83" s="514" t="s">
        <v>1313</v>
      </c>
      <c r="M83" s="514"/>
      <c r="N83" s="514" t="s">
        <v>2219</v>
      </c>
      <c r="O83" s="1342"/>
      <c r="P83" s="1342"/>
      <c r="Q83" s="1342"/>
      <c r="R83" s="1342"/>
      <c r="S83" s="1350"/>
      <c r="T83" s="1342"/>
      <c r="U83" s="1342"/>
      <c r="V83" s="594"/>
      <c r="W83" s="1342"/>
      <c r="X83" s="1342"/>
      <c r="Y83" s="595">
        <v>0</v>
      </c>
      <c r="Z83" s="514"/>
    </row>
    <row r="84" spans="1:26" s="526" customFormat="1" ht="5.0999999999999996" customHeight="1" x14ac:dyDescent="0.2">
      <c r="A84" s="525"/>
      <c r="B84" s="514"/>
      <c r="C84" s="808"/>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8" t="s">
        <v>435</v>
      </c>
      <c r="D85" s="514"/>
      <c r="E85" s="514" t="s">
        <v>1580</v>
      </c>
      <c r="F85" s="514"/>
      <c r="G85" s="514"/>
      <c r="H85" s="514"/>
      <c r="I85" s="514"/>
      <c r="J85" s="514"/>
      <c r="K85" s="599"/>
      <c r="L85" s="514"/>
      <c r="M85" s="514"/>
      <c r="N85" s="515" t="s">
        <v>2219</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8"/>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8" t="s">
        <v>2544</v>
      </c>
      <c r="D87" s="514"/>
      <c r="E87" s="514" t="s">
        <v>713</v>
      </c>
      <c r="F87" s="514"/>
      <c r="G87" s="514"/>
      <c r="H87" s="527"/>
      <c r="I87" s="514"/>
      <c r="J87" s="514"/>
      <c r="K87" s="599"/>
      <c r="L87" s="514"/>
      <c r="M87" s="514"/>
      <c r="N87" s="596" t="s">
        <v>2219</v>
      </c>
      <c r="O87" s="1019"/>
      <c r="P87" s="1019"/>
      <c r="Q87" s="1019"/>
      <c r="R87" s="1019"/>
      <c r="S87" s="1161"/>
      <c r="T87" s="1019"/>
      <c r="U87" s="1019"/>
      <c r="V87" s="594"/>
      <c r="W87" s="593"/>
      <c r="X87" s="593"/>
      <c r="Y87" s="595">
        <v>0</v>
      </c>
      <c r="Z87" s="514"/>
    </row>
    <row r="88" spans="1:26" s="526" customFormat="1" ht="5.0999999999999996" customHeight="1" x14ac:dyDescent="0.2">
      <c r="B88" s="514"/>
      <c r="C88" s="944"/>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0" t="s">
        <v>1489</v>
      </c>
      <c r="D89" s="527"/>
      <c r="E89" s="530"/>
      <c r="F89" s="530"/>
      <c r="G89" s="530"/>
      <c r="H89" s="530"/>
      <c r="I89" s="530"/>
      <c r="J89" s="530"/>
      <c r="K89" s="601"/>
      <c r="L89" s="530" t="s">
        <v>1028</v>
      </c>
      <c r="M89" s="530" t="s">
        <v>1028</v>
      </c>
      <c r="N89" s="530"/>
      <c r="O89" s="597">
        <v>0</v>
      </c>
      <c r="P89" s="597">
        <v>17572618</v>
      </c>
      <c r="Q89" s="597">
        <v>2061601</v>
      </c>
      <c r="R89" s="597">
        <v>1056263</v>
      </c>
      <c r="S89" s="1103">
        <v>687874</v>
      </c>
      <c r="T89" s="597">
        <v>0</v>
      </c>
      <c r="U89" s="597">
        <v>2413830</v>
      </c>
      <c r="V89" s="594"/>
      <c r="W89" s="597">
        <v>0</v>
      </c>
      <c r="X89" s="597">
        <v>30779828</v>
      </c>
      <c r="Y89" s="597">
        <v>30779828</v>
      </c>
      <c r="Z89" s="514"/>
    </row>
    <row r="90" spans="1:26" s="531" customFormat="1" ht="9.75" customHeight="1" x14ac:dyDescent="0.2">
      <c r="A90" s="525"/>
      <c r="B90" s="527"/>
      <c r="C90" s="1022"/>
      <c r="D90" s="1023"/>
      <c r="E90" s="1024"/>
      <c r="F90" s="1024"/>
      <c r="G90" s="1024"/>
      <c r="H90" s="1024"/>
      <c r="I90" s="1024"/>
      <c r="J90" s="1024"/>
      <c r="K90" s="1025"/>
      <c r="L90" s="1026"/>
      <c r="M90" s="1026"/>
      <c r="N90" s="1026"/>
      <c r="O90" s="1027"/>
      <c r="P90" s="1027"/>
      <c r="Q90" s="1027"/>
      <c r="R90" s="601"/>
      <c r="S90" s="601"/>
      <c r="T90" s="601"/>
      <c r="U90" s="601"/>
      <c r="V90" s="601"/>
      <c r="W90" s="601"/>
      <c r="X90" s="601"/>
      <c r="Y90" s="601"/>
      <c r="Z90" s="514"/>
    </row>
    <row r="91" spans="1:26" s="531" customFormat="1" ht="1.5" hidden="1" customHeight="1" x14ac:dyDescent="0.2">
      <c r="A91" s="525"/>
      <c r="B91" s="527"/>
      <c r="C91" s="1022"/>
      <c r="D91" s="1023"/>
      <c r="E91" s="1028"/>
      <c r="F91" s="1028"/>
      <c r="G91" s="1028"/>
      <c r="H91" s="1028"/>
      <c r="I91" s="1028"/>
      <c r="J91" s="1028"/>
      <c r="K91" s="1029"/>
      <c r="L91" s="1030"/>
      <c r="M91" s="1030"/>
      <c r="N91" s="1030"/>
      <c r="O91" s="1027"/>
      <c r="P91" s="1027"/>
      <c r="Q91" s="1027"/>
      <c r="R91" s="1027"/>
      <c r="S91" s="1027"/>
      <c r="T91" s="1027"/>
      <c r="U91" s="1027"/>
      <c r="V91" s="1027"/>
      <c r="W91" s="1027"/>
      <c r="X91" s="1027"/>
      <c r="Y91" s="1027"/>
      <c r="Z91" s="514"/>
    </row>
    <row r="92" spans="1:26" s="2" customFormat="1" ht="4.5" hidden="1" customHeight="1" x14ac:dyDescent="0.2">
      <c r="A92" s="95"/>
      <c r="B92" s="227"/>
      <c r="C92" s="1005"/>
      <c r="D92" s="1008"/>
      <c r="E92" s="1008"/>
      <c r="F92" s="1008"/>
      <c r="G92" s="1008"/>
      <c r="H92" s="1008"/>
      <c r="I92" s="1008"/>
      <c r="J92" s="1008"/>
      <c r="K92" s="1008"/>
      <c r="L92" s="1008"/>
      <c r="M92" s="1008"/>
      <c r="N92" s="1017"/>
      <c r="O92" s="1008"/>
      <c r="P92" s="1008"/>
      <c r="Q92" s="1008"/>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8"/>
      <c r="B1" s="201"/>
      <c r="C1" s="795" t="s">
        <v>2874</v>
      </c>
      <c r="D1" s="201"/>
      <c r="E1" s="162"/>
      <c r="F1" s="203" t="s">
        <v>2012</v>
      </c>
      <c r="G1" s="203" t="s">
        <v>2012</v>
      </c>
      <c r="H1" s="203" t="s">
        <v>2012</v>
      </c>
      <c r="I1" s="162" t="s">
        <v>782</v>
      </c>
      <c r="J1" s="203" t="s">
        <v>2012</v>
      </c>
      <c r="K1" s="203" t="s">
        <v>2012</v>
      </c>
      <c r="L1" s="203" t="s">
        <v>2012</v>
      </c>
      <c r="M1" s="204"/>
      <c r="N1" s="203"/>
      <c r="O1" s="203"/>
      <c r="P1" s="203"/>
      <c r="Q1" s="203"/>
      <c r="R1" s="203" t="s">
        <v>782</v>
      </c>
      <c r="S1" s="203"/>
      <c r="T1" s="203"/>
      <c r="U1" s="203"/>
      <c r="V1" s="823">
        <v>42893.548082291702</v>
      </c>
      <c r="W1" s="203"/>
    </row>
    <row r="2" spans="1:30" s="174" customFormat="1" ht="6" customHeight="1" x14ac:dyDescent="0.15">
      <c r="A2" s="213"/>
      <c r="B2" s="1259"/>
      <c r="C2" s="1219" t="s">
        <v>2605</v>
      </c>
      <c r="D2" s="1260"/>
      <c r="E2" s="1259"/>
      <c r="F2" s="1261"/>
      <c r="G2" s="1263"/>
      <c r="H2" s="1262"/>
      <c r="I2" s="1262"/>
      <c r="J2" s="1263"/>
      <c r="K2" s="1261"/>
      <c r="L2" s="1263"/>
      <c r="M2" s="1262"/>
      <c r="N2" s="1262"/>
      <c r="O2" s="1262"/>
      <c r="P2" s="1262"/>
      <c r="Q2" s="1262"/>
      <c r="R2" s="1262"/>
      <c r="S2" s="1262"/>
      <c r="T2" s="1262"/>
      <c r="U2" s="1262"/>
      <c r="V2" s="1279"/>
      <c r="W2" s="1262"/>
    </row>
    <row r="3" spans="1:30" s="177" customFormat="1" ht="17.100000000000001" customHeight="1" x14ac:dyDescent="0.25">
      <c r="A3" s="209"/>
      <c r="B3" s="1265"/>
      <c r="C3" s="1221" t="s">
        <v>2877</v>
      </c>
      <c r="D3" s="1266"/>
      <c r="E3" s="1265"/>
      <c r="F3" s="1267"/>
      <c r="G3" s="1269"/>
      <c r="H3" s="1268"/>
      <c r="I3" s="1268"/>
      <c r="J3" s="1269"/>
      <c r="K3" s="1267"/>
      <c r="L3" s="1269"/>
      <c r="M3" s="1297"/>
      <c r="N3" s="1268"/>
      <c r="O3" s="1268"/>
      <c r="P3" s="1268"/>
      <c r="Q3" s="1268"/>
      <c r="R3" s="1268"/>
      <c r="S3" s="1268"/>
      <c r="T3" s="1268"/>
      <c r="U3" s="1268"/>
      <c r="V3" s="1224" t="s">
        <v>663</v>
      </c>
      <c r="W3" s="1268"/>
    </row>
    <row r="4" spans="1:30" s="182" customFormat="1" ht="15" customHeight="1" x14ac:dyDescent="0.25">
      <c r="A4" s="162"/>
      <c r="B4" s="1225"/>
      <c r="C4" s="1226" t="s">
        <v>2878</v>
      </c>
      <c r="D4" s="1227"/>
      <c r="E4" s="1228"/>
      <c r="F4" s="1270"/>
      <c r="G4" s="1272"/>
      <c r="H4" s="1271"/>
      <c r="I4" s="1271"/>
      <c r="J4" s="1272"/>
      <c r="K4" s="1273"/>
      <c r="L4" s="1273"/>
      <c r="M4" s="1270"/>
      <c r="N4" s="1270"/>
      <c r="O4" s="1270"/>
      <c r="P4" s="1270"/>
      <c r="Q4" s="1270"/>
      <c r="R4" s="1270"/>
      <c r="S4" s="1270"/>
      <c r="T4" s="1270"/>
      <c r="U4" s="1270"/>
      <c r="V4" s="1230" t="s">
        <v>1699</v>
      </c>
      <c r="W4" s="1273"/>
      <c r="AD4" s="186"/>
    </row>
    <row r="5" spans="1:30" s="182"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70"/>
      <c r="V5" s="1234" t="s">
        <v>2880</v>
      </c>
      <c r="W5" s="1273"/>
      <c r="AD5" s="170"/>
    </row>
    <row r="6" spans="1:30" s="180" customFormat="1" ht="17.100000000000001" hidden="1" customHeight="1" x14ac:dyDescent="0.25">
      <c r="A6" s="209"/>
      <c r="B6" s="1265"/>
      <c r="C6" s="1221" t="s">
        <v>2881</v>
      </c>
      <c r="D6" s="1266"/>
      <c r="E6" s="1265"/>
      <c r="F6" s="1267"/>
      <c r="G6" s="1281"/>
      <c r="H6" s="1268"/>
      <c r="I6" s="1268"/>
      <c r="J6" s="1275"/>
      <c r="K6" s="1267"/>
      <c r="L6" s="1269"/>
      <c r="M6" s="1268"/>
      <c r="N6" s="1268"/>
      <c r="O6" s="1268"/>
      <c r="P6" s="1268"/>
      <c r="Q6" s="1268"/>
      <c r="R6" s="1268"/>
      <c r="S6" s="1268"/>
      <c r="T6" s="1268"/>
      <c r="U6" s="1268"/>
      <c r="V6" s="1224" t="s">
        <v>434</v>
      </c>
      <c r="W6" s="1268"/>
    </row>
    <row r="7" spans="1:30" s="184" customFormat="1" ht="15" hidden="1" customHeight="1" x14ac:dyDescent="0.25">
      <c r="A7" s="162"/>
      <c r="B7" s="1225"/>
      <c r="C7" s="1226" t="s">
        <v>2882</v>
      </c>
      <c r="D7" s="1227"/>
      <c r="E7" s="1228"/>
      <c r="F7" s="1270"/>
      <c r="G7" s="1282"/>
      <c r="H7" s="1271"/>
      <c r="I7" s="1271"/>
      <c r="J7" s="1272"/>
      <c r="K7" s="1273"/>
      <c r="L7" s="1273"/>
      <c r="M7" s="1270"/>
      <c r="N7" s="1270"/>
      <c r="O7" s="1270"/>
      <c r="P7" s="1270"/>
      <c r="Q7" s="1270"/>
      <c r="R7" s="1270"/>
      <c r="S7" s="1270"/>
      <c r="T7" s="1270"/>
      <c r="U7" s="1270"/>
      <c r="V7" s="1230"/>
      <c r="W7" s="1273"/>
      <c r="AD7" s="189"/>
    </row>
    <row r="8" spans="1:30" s="184"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70"/>
      <c r="V8" s="1234" t="s">
        <v>2884</v>
      </c>
      <c r="W8" s="1273"/>
      <c r="AD8" s="171"/>
    </row>
    <row r="9" spans="1:30" s="171"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2703</v>
      </c>
      <c r="U11" s="251" t="s">
        <v>2704</v>
      </c>
      <c r="V11" s="251" t="s">
        <v>1700</v>
      </c>
      <c r="W11" s="428"/>
      <c r="Y11" s="431" t="s">
        <v>1028</v>
      </c>
    </row>
    <row r="12" spans="1:30" s="421" customFormat="1" ht="9" hidden="1" x14ac:dyDescent="0.2">
      <c r="A12" s="420" t="s">
        <v>782</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1099</v>
      </c>
      <c r="U14" s="38" t="s">
        <v>1099</v>
      </c>
      <c r="V14" s="38" t="s">
        <v>1099</v>
      </c>
      <c r="W14" s="227"/>
      <c r="Y14" s="227"/>
    </row>
    <row r="15" spans="1:30" s="2" customFormat="1" x14ac:dyDescent="0.2">
      <c r="A15" s="95"/>
      <c r="B15" s="227"/>
      <c r="C15" s="197" t="s">
        <v>1897</v>
      </c>
      <c r="D15" s="227"/>
      <c r="E15" s="194" t="s">
        <v>2495</v>
      </c>
      <c r="F15" s="193"/>
      <c r="G15" s="193"/>
      <c r="H15" s="194"/>
      <c r="I15" s="194"/>
      <c r="J15" s="194"/>
      <c r="K15" s="194"/>
      <c r="L15" s="194"/>
      <c r="M15" s="233"/>
      <c r="N15" s="239"/>
      <c r="O15" s="235"/>
      <c r="P15" s="235"/>
      <c r="Q15" s="235"/>
      <c r="R15" s="235"/>
      <c r="S15" s="416" t="s">
        <v>2219</v>
      </c>
      <c r="T15" s="111">
        <v>1467910</v>
      </c>
      <c r="U15" s="111">
        <v>20800564</v>
      </c>
      <c r="V15" s="111">
        <v>7020147</v>
      </c>
      <c r="W15" s="227"/>
      <c r="Y15" s="394">
        <v>29288621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1549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695</v>
      </c>
      <c r="D18" s="227"/>
      <c r="E18" s="236" t="s">
        <v>1922</v>
      </c>
      <c r="F18" s="193"/>
      <c r="G18" s="193"/>
      <c r="H18" s="193"/>
      <c r="I18" s="236"/>
      <c r="J18" s="193"/>
      <c r="K18" s="193"/>
      <c r="L18" s="193"/>
      <c r="M18" s="233"/>
      <c r="N18" s="193"/>
      <c r="O18" s="193"/>
      <c r="P18" s="193"/>
      <c r="Q18" s="193"/>
      <c r="R18" s="193"/>
      <c r="S18" s="416" t="s">
        <v>2219</v>
      </c>
      <c r="T18" s="111"/>
      <c r="U18" s="111">
        <v>23496977</v>
      </c>
      <c r="V18" s="111">
        <v>920462</v>
      </c>
      <c r="W18" s="227"/>
      <c r="Y18" s="394">
        <v>24417439</v>
      </c>
    </row>
    <row r="19" spans="1:25" s="2" customFormat="1" ht="11.45" customHeight="1" x14ac:dyDescent="0.2">
      <c r="A19" s="95"/>
      <c r="B19" s="227"/>
      <c r="C19" s="197" t="s">
        <v>696</v>
      </c>
      <c r="D19" s="227"/>
      <c r="E19" s="236" t="s">
        <v>2570</v>
      </c>
      <c r="F19" s="193"/>
      <c r="G19" s="193"/>
      <c r="H19" s="193"/>
      <c r="I19" s="236"/>
      <c r="J19" s="193"/>
      <c r="K19" s="193"/>
      <c r="L19" s="193"/>
      <c r="M19" s="233"/>
      <c r="N19" s="235"/>
      <c r="O19" s="235"/>
      <c r="P19" s="235"/>
      <c r="Q19" s="235"/>
      <c r="R19" s="235"/>
      <c r="S19" s="416" t="s">
        <v>2219</v>
      </c>
      <c r="T19" s="111">
        <v>0</v>
      </c>
      <c r="U19" s="111"/>
      <c r="V19" s="111"/>
      <c r="W19" s="227"/>
      <c r="Y19" s="394">
        <v>0</v>
      </c>
    </row>
    <row r="20" spans="1:25" s="2" customFormat="1" ht="11.45" customHeight="1" x14ac:dyDescent="0.2">
      <c r="A20" s="95"/>
      <c r="B20" s="227"/>
      <c r="C20" s="197" t="s">
        <v>1898</v>
      </c>
      <c r="D20" s="227"/>
      <c r="E20" s="194"/>
      <c r="F20" s="193"/>
      <c r="G20" s="193"/>
      <c r="H20" s="194"/>
      <c r="I20" s="194"/>
      <c r="J20" s="194"/>
      <c r="K20" s="194"/>
      <c r="L20" s="194"/>
      <c r="M20" s="233"/>
      <c r="N20" s="239"/>
      <c r="O20" s="235"/>
      <c r="P20" s="235"/>
      <c r="Q20" s="849" t="s">
        <v>1071</v>
      </c>
      <c r="R20" s="195" t="s">
        <v>662</v>
      </c>
      <c r="S20" s="237"/>
      <c r="T20" s="334">
        <v>0</v>
      </c>
      <c r="U20" s="334">
        <v>23496977</v>
      </c>
      <c r="V20" s="334">
        <v>920462</v>
      </c>
      <c r="W20" s="227"/>
      <c r="Y20" s="394">
        <v>24417439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1963</v>
      </c>
      <c r="D23" s="227"/>
      <c r="E23" s="314" t="s">
        <v>347</v>
      </c>
      <c r="F23" s="193"/>
      <c r="G23" s="193"/>
      <c r="H23" s="193"/>
      <c r="I23" s="314"/>
      <c r="J23" s="193"/>
      <c r="K23" s="193"/>
      <c r="L23" s="193"/>
      <c r="M23" s="233"/>
      <c r="N23" s="235"/>
      <c r="O23" s="235"/>
      <c r="P23" s="235"/>
      <c r="Q23" s="235"/>
      <c r="R23" s="235"/>
      <c r="S23" s="416" t="s">
        <v>2219</v>
      </c>
      <c r="T23" s="111"/>
      <c r="U23" s="34"/>
      <c r="V23" s="34"/>
      <c r="W23" s="227"/>
      <c r="Y23" s="394">
        <v>0</v>
      </c>
    </row>
    <row r="24" spans="1:25" s="2" customFormat="1" ht="11.45" customHeight="1" x14ac:dyDescent="0.2">
      <c r="A24" s="95"/>
      <c r="B24" s="227"/>
      <c r="C24" s="197" t="s">
        <v>1964</v>
      </c>
      <c r="D24" s="227"/>
      <c r="E24" s="314" t="s">
        <v>348</v>
      </c>
      <c r="F24" s="193"/>
      <c r="G24" s="193"/>
      <c r="H24" s="193"/>
      <c r="I24" s="314"/>
      <c r="J24" s="193"/>
      <c r="K24" s="193"/>
      <c r="L24" s="193"/>
      <c r="M24" s="233"/>
      <c r="N24" s="235"/>
      <c r="O24" s="235"/>
      <c r="P24" s="235"/>
      <c r="Q24" s="235"/>
      <c r="R24" s="235"/>
      <c r="S24" s="416" t="s">
        <v>2219</v>
      </c>
      <c r="T24" s="111">
        <v>3822430</v>
      </c>
      <c r="U24" s="34"/>
      <c r="V24" s="34"/>
      <c r="W24" s="227"/>
      <c r="Y24" s="394">
        <v>3822430</v>
      </c>
    </row>
    <row r="25" spans="1:25" s="2" customFormat="1" ht="11.45" customHeight="1" x14ac:dyDescent="0.2">
      <c r="A25" s="95"/>
      <c r="B25" s="227"/>
      <c r="C25" s="197" t="s">
        <v>1965</v>
      </c>
      <c r="D25" s="227"/>
      <c r="E25" s="314" t="s">
        <v>327</v>
      </c>
      <c r="F25" s="193"/>
      <c r="G25" s="193"/>
      <c r="H25" s="193"/>
      <c r="I25" s="314"/>
      <c r="J25" s="193"/>
      <c r="K25" s="193"/>
      <c r="L25" s="193"/>
      <c r="M25" s="233"/>
      <c r="N25" s="235"/>
      <c r="O25" s="235"/>
      <c r="P25" s="235"/>
      <c r="Q25" s="235"/>
      <c r="R25" s="235"/>
      <c r="S25" s="416" t="s">
        <v>2219</v>
      </c>
      <c r="T25" s="111"/>
      <c r="U25" s="34"/>
      <c r="V25" s="34"/>
      <c r="W25" s="227"/>
      <c r="Y25" s="394">
        <v>0</v>
      </c>
    </row>
    <row r="26" spans="1:25" s="2" customFormat="1" ht="11.45" customHeight="1" x14ac:dyDescent="0.2">
      <c r="A26" s="95"/>
      <c r="B26" s="227"/>
      <c r="C26" s="197" t="s">
        <v>1218</v>
      </c>
      <c r="D26" s="227"/>
      <c r="E26" s="236"/>
      <c r="F26" s="193"/>
      <c r="G26" s="193"/>
      <c r="H26" s="193"/>
      <c r="I26" s="236"/>
      <c r="J26" s="193"/>
      <c r="K26" s="193"/>
      <c r="L26" s="193"/>
      <c r="M26" s="233"/>
      <c r="N26" s="235"/>
      <c r="O26" s="235"/>
      <c r="P26" s="235"/>
      <c r="Q26" s="849" t="s">
        <v>1581</v>
      </c>
      <c r="R26" s="850" t="s">
        <v>662</v>
      </c>
      <c r="S26" s="353"/>
      <c r="T26" s="334">
        <v>3822430</v>
      </c>
      <c r="U26" s="34"/>
      <c r="V26" s="34"/>
      <c r="W26" s="227"/>
      <c r="Y26" s="394">
        <v>3822430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1967</v>
      </c>
      <c r="D28" s="227"/>
      <c r="E28" s="236" t="s">
        <v>2081</v>
      </c>
      <c r="F28" s="193"/>
      <c r="G28" s="193"/>
      <c r="H28" s="193"/>
      <c r="I28" s="236"/>
      <c r="J28" s="193"/>
      <c r="K28" s="193"/>
      <c r="L28" s="193"/>
      <c r="M28" s="233"/>
      <c r="N28" s="235"/>
      <c r="O28" s="235"/>
      <c r="P28" s="235"/>
      <c r="Q28" s="235"/>
      <c r="R28" s="235"/>
      <c r="S28" s="416" t="s">
        <v>2219</v>
      </c>
      <c r="T28" s="34"/>
      <c r="U28" s="111"/>
      <c r="V28" s="111"/>
      <c r="W28" s="227"/>
      <c r="Y28" s="394">
        <v>0</v>
      </c>
    </row>
    <row r="29" spans="1:25" s="2" customFormat="1" ht="11.45" customHeight="1" x14ac:dyDescent="0.2">
      <c r="A29" s="95"/>
      <c r="B29" s="227"/>
      <c r="C29" s="197" t="s">
        <v>1136</v>
      </c>
      <c r="D29" s="227"/>
      <c r="E29" s="236" t="s">
        <v>754</v>
      </c>
      <c r="F29" s="193"/>
      <c r="G29" s="193"/>
      <c r="H29" s="193"/>
      <c r="I29" s="236"/>
      <c r="J29" s="193"/>
      <c r="K29" s="193"/>
      <c r="L29" s="193"/>
      <c r="M29" s="233"/>
      <c r="N29" s="235"/>
      <c r="O29" s="235"/>
      <c r="P29" s="235"/>
      <c r="Q29" s="235"/>
      <c r="R29" s="235"/>
      <c r="S29" s="416" t="s">
        <v>2219</v>
      </c>
      <c r="T29" s="111"/>
      <c r="U29" s="34"/>
      <c r="V29" s="34"/>
      <c r="W29" s="227"/>
      <c r="Y29" s="394">
        <v>0</v>
      </c>
    </row>
    <row r="30" spans="1:25" s="2" customFormat="1" ht="11.45" customHeight="1" x14ac:dyDescent="0.2">
      <c r="A30" s="95"/>
      <c r="B30" s="227"/>
      <c r="C30" s="197" t="s">
        <v>1137</v>
      </c>
      <c r="D30" s="227"/>
      <c r="E30" s="236" t="s">
        <v>1826</v>
      </c>
      <c r="F30" s="193"/>
      <c r="G30" s="193"/>
      <c r="H30" s="193"/>
      <c r="I30" s="236"/>
      <c r="J30" s="193"/>
      <c r="K30" s="193"/>
      <c r="L30" s="193"/>
      <c r="M30" s="233"/>
      <c r="N30" s="235"/>
      <c r="O30" s="235"/>
      <c r="P30" s="235"/>
      <c r="Q30" s="235"/>
      <c r="R30" s="235"/>
      <c r="S30" s="416" t="s">
        <v>2219</v>
      </c>
      <c r="T30" s="111"/>
      <c r="U30" s="34"/>
      <c r="V30" s="34"/>
      <c r="W30" s="227"/>
      <c r="Y30" s="394">
        <v>0</v>
      </c>
    </row>
    <row r="31" spans="1:25" s="2" customFormat="1" ht="11.45" customHeight="1" x14ac:dyDescent="0.2">
      <c r="A31" s="95"/>
      <c r="B31" s="227"/>
      <c r="C31" s="197"/>
      <c r="D31" s="227"/>
      <c r="E31" s="236" t="s">
        <v>1392</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1138</v>
      </c>
      <c r="D32" s="227"/>
      <c r="E32" s="314" t="s">
        <v>1672</v>
      </c>
      <c r="F32" s="193"/>
      <c r="G32" s="193"/>
      <c r="H32" s="193"/>
      <c r="I32" s="314"/>
      <c r="J32" s="193"/>
      <c r="K32" s="193"/>
      <c r="L32" s="193"/>
      <c r="M32" s="233"/>
      <c r="N32" s="193"/>
      <c r="O32" s="235"/>
      <c r="P32" s="235"/>
      <c r="Q32" s="235"/>
      <c r="R32" s="235"/>
      <c r="S32" s="416" t="s">
        <v>2219</v>
      </c>
      <c r="T32" s="111"/>
      <c r="U32" s="111">
        <v>0</v>
      </c>
      <c r="V32" s="111"/>
      <c r="W32" s="227"/>
      <c r="Y32" s="394">
        <v>0</v>
      </c>
    </row>
    <row r="33" spans="1:25" s="2" customFormat="1" ht="11.45" customHeight="1" x14ac:dyDescent="0.2">
      <c r="A33" s="95"/>
      <c r="B33" s="227"/>
      <c r="C33" s="197" t="s">
        <v>1139</v>
      </c>
      <c r="D33" s="227"/>
      <c r="E33" s="314" t="s">
        <v>1033</v>
      </c>
      <c r="F33" s="193"/>
      <c r="G33" s="193"/>
      <c r="H33" s="193"/>
      <c r="I33" s="314"/>
      <c r="J33" s="193"/>
      <c r="K33" s="193"/>
      <c r="L33" s="193"/>
      <c r="M33" s="233"/>
      <c r="N33" s="193"/>
      <c r="O33" s="235"/>
      <c r="P33" s="235"/>
      <c r="Q33" s="235"/>
      <c r="R33" s="235"/>
      <c r="S33" s="416" t="s">
        <v>2219</v>
      </c>
      <c r="T33" s="111">
        <v>117904</v>
      </c>
      <c r="U33" s="111">
        <v>1287236</v>
      </c>
      <c r="V33" s="111">
        <v>0</v>
      </c>
      <c r="W33" s="227"/>
      <c r="Y33" s="394">
        <v>1405140</v>
      </c>
    </row>
    <row r="34" spans="1:25" s="2" customFormat="1" ht="11.45" customHeight="1" x14ac:dyDescent="0.2">
      <c r="A34" s="95"/>
      <c r="B34" s="227"/>
      <c r="C34" s="991" t="s">
        <v>1441</v>
      </c>
      <c r="D34" s="992"/>
      <c r="E34" s="993" t="s">
        <v>1460</v>
      </c>
      <c r="F34" s="994"/>
      <c r="G34" s="994"/>
      <c r="H34" s="994"/>
      <c r="I34" s="995"/>
      <c r="J34" s="994"/>
      <c r="K34" s="994"/>
      <c r="L34" s="994"/>
      <c r="M34" s="1129"/>
      <c r="N34" s="994"/>
      <c r="O34" s="997"/>
      <c r="P34" s="997"/>
      <c r="Q34" s="997"/>
      <c r="R34" s="235"/>
      <c r="S34" s="416" t="s">
        <v>2219</v>
      </c>
      <c r="T34" s="1100"/>
      <c r="U34" s="34"/>
      <c r="V34" s="386"/>
      <c r="W34" s="227"/>
      <c r="Y34" s="394">
        <v>0</v>
      </c>
    </row>
    <row r="35" spans="1:25" s="2" customFormat="1" ht="11.45" customHeight="1" x14ac:dyDescent="0.2">
      <c r="A35" s="95"/>
      <c r="B35" s="227"/>
      <c r="C35" s="991" t="s">
        <v>953</v>
      </c>
      <c r="D35" s="992"/>
      <c r="E35" s="993" t="s">
        <v>1737</v>
      </c>
      <c r="F35" s="994"/>
      <c r="G35" s="994"/>
      <c r="H35" s="994"/>
      <c r="I35" s="995"/>
      <c r="J35" s="994"/>
      <c r="K35" s="994"/>
      <c r="L35" s="994"/>
      <c r="M35" s="1129"/>
      <c r="N35" s="994"/>
      <c r="O35" s="997"/>
      <c r="P35" s="997"/>
      <c r="Q35" s="997"/>
      <c r="R35" s="235"/>
      <c r="S35" s="416" t="s">
        <v>2219</v>
      </c>
      <c r="T35" s="1100"/>
      <c r="U35" s="34"/>
      <c r="V35" s="1075"/>
      <c r="W35" s="227"/>
      <c r="Y35" s="394">
        <v>0</v>
      </c>
    </row>
    <row r="36" spans="1:25" s="2" customFormat="1" ht="11.45" customHeight="1" x14ac:dyDescent="0.2">
      <c r="A36" s="95"/>
      <c r="B36" s="227"/>
      <c r="C36" s="991" t="s">
        <v>954</v>
      </c>
      <c r="D36" s="992"/>
      <c r="E36" s="993" t="s">
        <v>1459</v>
      </c>
      <c r="F36" s="994"/>
      <c r="G36" s="994"/>
      <c r="H36" s="994"/>
      <c r="I36" s="995"/>
      <c r="J36" s="994"/>
      <c r="K36" s="994"/>
      <c r="L36" s="994"/>
      <c r="M36" s="1129"/>
      <c r="N36" s="994"/>
      <c r="O36" s="997"/>
      <c r="P36" s="997"/>
      <c r="Q36" s="997"/>
      <c r="R36" s="235"/>
      <c r="S36" s="416" t="s">
        <v>2219</v>
      </c>
      <c r="T36" s="1100">
        <v>0</v>
      </c>
      <c r="U36" s="34"/>
      <c r="V36" s="1075"/>
      <c r="W36" s="227"/>
      <c r="Y36" s="394">
        <v>0</v>
      </c>
    </row>
    <row r="37" spans="1:25" s="2" customFormat="1" ht="11.45" customHeight="1" x14ac:dyDescent="0.2">
      <c r="A37" s="95"/>
      <c r="B37" s="227"/>
      <c r="C37" s="991" t="s">
        <v>955</v>
      </c>
      <c r="D37" s="992"/>
      <c r="E37" s="993" t="s">
        <v>1130</v>
      </c>
      <c r="F37" s="994"/>
      <c r="G37" s="994"/>
      <c r="H37" s="994"/>
      <c r="I37" s="995"/>
      <c r="J37" s="994"/>
      <c r="K37" s="994"/>
      <c r="L37" s="994"/>
      <c r="M37" s="1129"/>
      <c r="N37" s="994"/>
      <c r="O37" s="997"/>
      <c r="P37" s="997"/>
      <c r="Q37" s="997"/>
      <c r="R37" s="235"/>
      <c r="S37" s="416" t="s">
        <v>2219</v>
      </c>
      <c r="T37" s="1100"/>
      <c r="U37" s="34"/>
      <c r="V37" s="1082"/>
      <c r="W37" s="227"/>
      <c r="Y37" s="394"/>
    </row>
    <row r="38" spans="1:25" s="2" customFormat="1" ht="11.45" customHeight="1" x14ac:dyDescent="0.2">
      <c r="A38" s="95"/>
      <c r="B38" s="227"/>
      <c r="C38" s="991" t="s">
        <v>1442</v>
      </c>
      <c r="D38" s="992"/>
      <c r="E38" s="993" t="s">
        <v>836</v>
      </c>
      <c r="F38" s="994"/>
      <c r="G38" s="994"/>
      <c r="H38" s="994"/>
      <c r="I38" s="995"/>
      <c r="J38" s="994"/>
      <c r="K38" s="994"/>
      <c r="L38" s="994"/>
      <c r="M38" s="1129"/>
      <c r="N38" s="994"/>
      <c r="O38" s="997"/>
      <c r="P38" s="997"/>
      <c r="Q38" s="997"/>
      <c r="R38" s="235"/>
      <c r="S38" s="416" t="s">
        <v>2219</v>
      </c>
      <c r="T38" s="1186"/>
      <c r="U38" s="1100"/>
      <c r="V38" s="1100"/>
      <c r="W38" s="227"/>
      <c r="Y38" s="394"/>
    </row>
    <row r="39" spans="1:25" s="2" customFormat="1" ht="11.45" customHeight="1" x14ac:dyDescent="0.2">
      <c r="A39" s="95"/>
      <c r="B39" s="227"/>
      <c r="C39" s="991" t="s">
        <v>1161</v>
      </c>
      <c r="D39" s="992"/>
      <c r="E39" s="1133" t="s">
        <v>1132</v>
      </c>
      <c r="F39" s="994"/>
      <c r="G39" s="994"/>
      <c r="H39" s="994"/>
      <c r="I39" s="995" t="s">
        <v>684</v>
      </c>
      <c r="J39" s="994"/>
      <c r="K39" s="994"/>
      <c r="L39" s="994"/>
      <c r="M39" s="1135" t="s">
        <v>38</v>
      </c>
      <c r="N39" s="994" t="s">
        <v>156</v>
      </c>
      <c r="O39" s="994"/>
      <c r="P39" s="997"/>
      <c r="Q39" s="997"/>
      <c r="R39" s="235"/>
      <c r="S39" s="416" t="s">
        <v>2219</v>
      </c>
      <c r="T39" s="1100"/>
      <c r="U39" s="1100">
        <v>769</v>
      </c>
      <c r="V39" s="1100"/>
      <c r="W39" s="227"/>
      <c r="Y39" s="394"/>
    </row>
    <row r="40" spans="1:25" s="2" customFormat="1" x14ac:dyDescent="0.2">
      <c r="A40" s="95"/>
      <c r="B40" s="227"/>
      <c r="C40" s="240" t="s">
        <v>1489</v>
      </c>
      <c r="D40" s="227"/>
      <c r="E40" s="194"/>
      <c r="F40" s="193"/>
      <c r="G40" s="193"/>
      <c r="H40" s="194"/>
      <c r="I40" s="194"/>
      <c r="J40" s="194"/>
      <c r="K40" s="194"/>
      <c r="L40" s="194"/>
      <c r="M40" s="233"/>
      <c r="N40" s="239"/>
      <c r="O40" s="235"/>
      <c r="P40" s="235"/>
      <c r="Q40" s="196" t="s">
        <v>1582</v>
      </c>
      <c r="R40" s="195" t="s">
        <v>662</v>
      </c>
      <c r="S40" s="237"/>
      <c r="T40" s="334">
        <v>3940334</v>
      </c>
      <c r="U40" s="334">
        <v>24784982</v>
      </c>
      <c r="V40" s="334">
        <v>920462</v>
      </c>
      <c r="W40" s="227"/>
      <c r="Y40" s="394">
        <v>29645778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1578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1705</v>
      </c>
      <c r="D43" s="234"/>
      <c r="E43" s="236" t="s">
        <v>219</v>
      </c>
      <c r="F43" s="193"/>
      <c r="G43" s="193"/>
      <c r="H43" s="193"/>
      <c r="I43" s="236"/>
      <c r="J43" s="193"/>
      <c r="K43" s="193"/>
      <c r="L43" s="193"/>
      <c r="M43" s="233"/>
      <c r="N43" s="235"/>
      <c r="O43" s="239"/>
      <c r="P43" s="239"/>
      <c r="Q43" s="239"/>
      <c r="R43" s="239"/>
      <c r="S43" s="416" t="s">
        <v>2219</v>
      </c>
      <c r="T43" s="111">
        <v>1528408</v>
      </c>
      <c r="U43" s="111">
        <v>15407714</v>
      </c>
      <c r="V43" s="111">
        <v>636496</v>
      </c>
      <c r="W43" s="234"/>
      <c r="Y43" s="394">
        <v>17572618</v>
      </c>
    </row>
    <row r="44" spans="1:25" s="2" customFormat="1" ht="11.45" customHeight="1" x14ac:dyDescent="0.2">
      <c r="A44" s="95"/>
      <c r="B44" s="227"/>
      <c r="C44" s="197" t="s">
        <v>1706</v>
      </c>
      <c r="D44" s="227"/>
      <c r="E44" s="236" t="s">
        <v>279</v>
      </c>
      <c r="F44" s="193"/>
      <c r="G44" s="193"/>
      <c r="H44" s="193"/>
      <c r="I44" s="236"/>
      <c r="J44" s="193"/>
      <c r="K44" s="193"/>
      <c r="L44" s="193"/>
      <c r="M44" s="233"/>
      <c r="N44" s="193"/>
      <c r="O44" s="193"/>
      <c r="P44" s="193"/>
      <c r="Q44" s="193"/>
      <c r="R44" s="193"/>
      <c r="S44" s="416" t="s">
        <v>2219</v>
      </c>
      <c r="T44" s="111"/>
      <c r="U44" s="111">
        <v>646263</v>
      </c>
      <c r="V44" s="111">
        <v>0</v>
      </c>
      <c r="W44" s="227"/>
      <c r="Y44" s="394">
        <v>646263</v>
      </c>
    </row>
    <row r="45" spans="1:25" s="2" customFormat="1" ht="11.45" customHeight="1" x14ac:dyDescent="0.2">
      <c r="A45" s="95"/>
      <c r="B45" s="227"/>
      <c r="C45" s="197" t="s">
        <v>1443</v>
      </c>
      <c r="D45" s="227"/>
      <c r="E45" s="236" t="s">
        <v>288</v>
      </c>
      <c r="F45" s="193"/>
      <c r="G45" s="193"/>
      <c r="H45" s="193"/>
      <c r="I45" s="236"/>
      <c r="J45" s="193"/>
      <c r="K45" s="193"/>
      <c r="L45" s="193"/>
      <c r="M45" s="233"/>
      <c r="N45" s="193"/>
      <c r="O45" s="235"/>
      <c r="P45" s="235"/>
      <c r="Q45" s="235"/>
      <c r="R45" s="235"/>
      <c r="S45" s="416" t="s">
        <v>2219</v>
      </c>
      <c r="T45" s="111"/>
      <c r="U45" s="111"/>
      <c r="V45" s="111"/>
      <c r="W45" s="227"/>
      <c r="Y45" s="394">
        <v>0</v>
      </c>
    </row>
    <row r="46" spans="1:25" s="2" customFormat="1" ht="11.45" customHeight="1" x14ac:dyDescent="0.2">
      <c r="A46" s="95"/>
      <c r="B46" s="227"/>
      <c r="C46" s="197" t="s">
        <v>1444</v>
      </c>
      <c r="D46" s="227"/>
      <c r="E46" s="236" t="s">
        <v>321</v>
      </c>
      <c r="F46" s="193"/>
      <c r="G46" s="193"/>
      <c r="H46" s="193"/>
      <c r="I46" s="236"/>
      <c r="J46" s="193"/>
      <c r="K46" s="193"/>
      <c r="L46" s="193"/>
      <c r="M46" s="233"/>
      <c r="N46" s="193"/>
      <c r="O46" s="235"/>
      <c r="P46" s="235"/>
      <c r="Q46" s="235"/>
      <c r="R46" s="235"/>
      <c r="S46" s="416" t="s">
        <v>2219</v>
      </c>
      <c r="T46" s="111"/>
      <c r="U46" s="111"/>
      <c r="V46" s="111"/>
      <c r="W46" s="227"/>
      <c r="Y46" s="394">
        <v>0</v>
      </c>
    </row>
    <row r="47" spans="1:25" s="2" customFormat="1" ht="11.45" customHeight="1" x14ac:dyDescent="0.2">
      <c r="A47" s="95"/>
      <c r="B47" s="227"/>
      <c r="C47" s="197" t="s">
        <v>531</v>
      </c>
      <c r="D47" s="227"/>
      <c r="E47" s="236" t="s">
        <v>688</v>
      </c>
      <c r="F47" s="193"/>
      <c r="G47" s="193"/>
      <c r="H47" s="193"/>
      <c r="I47" s="236"/>
      <c r="J47" s="193"/>
      <c r="K47" s="193"/>
      <c r="L47" s="193"/>
      <c r="M47" s="233"/>
      <c r="N47" s="193"/>
      <c r="O47" s="235"/>
      <c r="P47" s="235"/>
      <c r="Q47" s="235"/>
      <c r="R47" s="235"/>
      <c r="S47" s="416" t="s">
        <v>2219</v>
      </c>
      <c r="T47" s="1100"/>
      <c r="U47" s="111"/>
      <c r="V47" s="111"/>
      <c r="W47" s="227"/>
      <c r="Y47" s="394">
        <v>0</v>
      </c>
    </row>
    <row r="48" spans="1:25" s="2" customFormat="1" ht="11.45" customHeight="1" x14ac:dyDescent="0.2">
      <c r="A48" s="95"/>
      <c r="B48" s="227"/>
      <c r="C48" s="991" t="s">
        <v>2062</v>
      </c>
      <c r="D48" s="992"/>
      <c r="E48" s="993" t="s">
        <v>836</v>
      </c>
      <c r="F48" s="994"/>
      <c r="G48" s="994"/>
      <c r="H48" s="994"/>
      <c r="I48" s="995"/>
      <c r="J48" s="994"/>
      <c r="K48" s="994"/>
      <c r="L48" s="994"/>
      <c r="M48" s="1129"/>
      <c r="N48" s="994"/>
      <c r="O48" s="997"/>
      <c r="P48" s="997"/>
      <c r="Q48" s="997"/>
      <c r="R48" s="235"/>
      <c r="S48" s="416" t="s">
        <v>2219</v>
      </c>
      <c r="T48" s="1186"/>
      <c r="U48" s="1100"/>
      <c r="V48" s="1100"/>
      <c r="W48" s="227"/>
      <c r="Y48" s="394"/>
    </row>
    <row r="49" spans="1:25" s="2" customFormat="1" ht="11.45" customHeight="1" x14ac:dyDescent="0.2">
      <c r="A49" s="95"/>
      <c r="B49" s="227"/>
      <c r="C49" s="991" t="s">
        <v>1162</v>
      </c>
      <c r="D49" s="992"/>
      <c r="E49" s="1133" t="s">
        <v>1132</v>
      </c>
      <c r="F49" s="994"/>
      <c r="G49" s="994"/>
      <c r="H49" s="994"/>
      <c r="I49" s="995" t="s">
        <v>684</v>
      </c>
      <c r="J49" s="994"/>
      <c r="K49" s="994"/>
      <c r="L49" s="994"/>
      <c r="M49" s="1135"/>
      <c r="N49" s="994" t="s">
        <v>156</v>
      </c>
      <c r="O49" s="994"/>
      <c r="P49" s="997"/>
      <c r="Q49" s="997"/>
      <c r="R49" s="235"/>
      <c r="S49" s="416" t="s">
        <v>2219</v>
      </c>
      <c r="T49" s="1100"/>
      <c r="U49" s="1100"/>
      <c r="V49" s="1100"/>
      <c r="W49" s="227"/>
      <c r="Y49" s="394"/>
    </row>
    <row r="50" spans="1:25" s="2" customFormat="1" x14ac:dyDescent="0.2">
      <c r="A50" s="95"/>
      <c r="B50" s="227"/>
      <c r="C50" s="240" t="s">
        <v>1490</v>
      </c>
      <c r="D50" s="227"/>
      <c r="E50" s="194"/>
      <c r="F50" s="193"/>
      <c r="G50" s="193"/>
      <c r="H50" s="194"/>
      <c r="I50" s="194"/>
      <c r="J50" s="194"/>
      <c r="K50" s="194"/>
      <c r="L50" s="194"/>
      <c r="M50" s="233"/>
      <c r="N50" s="239"/>
      <c r="O50" s="235"/>
      <c r="P50" s="235"/>
      <c r="Q50" s="196" t="s">
        <v>165</v>
      </c>
      <c r="R50" s="195"/>
      <c r="S50" s="237"/>
      <c r="T50" s="334">
        <v>1528408</v>
      </c>
      <c r="U50" s="334">
        <v>16053977</v>
      </c>
      <c r="V50" s="334">
        <v>636496</v>
      </c>
      <c r="W50" s="227"/>
      <c r="Y50" s="394">
        <v>18218881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2467</v>
      </c>
      <c r="D52" s="227"/>
      <c r="E52" s="194" t="s">
        <v>1754</v>
      </c>
      <c r="F52" s="193"/>
      <c r="G52" s="193"/>
      <c r="H52" s="194"/>
      <c r="I52" s="194"/>
      <c r="J52" s="194"/>
      <c r="K52" s="194"/>
      <c r="L52" s="194"/>
      <c r="M52" s="233"/>
      <c r="N52" s="235"/>
      <c r="O52" s="235"/>
      <c r="P52" s="235"/>
      <c r="Q52" s="235"/>
      <c r="R52" s="235"/>
      <c r="S52" s="416" t="s">
        <v>2219</v>
      </c>
      <c r="T52" s="364">
        <v>3879836</v>
      </c>
      <c r="U52" s="364">
        <v>29531569</v>
      </c>
      <c r="V52" s="364">
        <v>7304113</v>
      </c>
      <c r="W52" s="227"/>
      <c r="Y52" s="394">
        <v>40715518</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2703</v>
      </c>
      <c r="U55" s="10" t="s">
        <v>2704</v>
      </c>
      <c r="V55" s="10" t="s">
        <v>1700</v>
      </c>
      <c r="W55" s="227"/>
      <c r="Y55" s="227"/>
    </row>
    <row r="56" spans="1:25" s="2" customFormat="1" hidden="1" x14ac:dyDescent="0.2">
      <c r="A56" s="95" t="s">
        <v>782</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1845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1099</v>
      </c>
      <c r="U58" s="38" t="s">
        <v>1099</v>
      </c>
      <c r="V58" s="38" t="s">
        <v>1099</v>
      </c>
      <c r="W58" s="227"/>
      <c r="Y58" s="227"/>
    </row>
    <row r="59" spans="1:25" s="2" customFormat="1" ht="10.35" customHeight="1" x14ac:dyDescent="0.2">
      <c r="A59" s="95"/>
      <c r="B59" s="227"/>
      <c r="C59" s="197" t="s">
        <v>163</v>
      </c>
      <c r="D59" s="227"/>
      <c r="E59" s="236" t="s">
        <v>2490</v>
      </c>
      <c r="F59" s="193"/>
      <c r="G59" s="193"/>
      <c r="H59" s="193"/>
      <c r="I59" s="236"/>
      <c r="J59" s="193"/>
      <c r="K59" s="193"/>
      <c r="L59" s="195"/>
      <c r="M59" s="228"/>
      <c r="N59" s="235"/>
      <c r="O59" s="235"/>
      <c r="P59" s="235"/>
      <c r="Q59" s="235"/>
      <c r="R59" s="235"/>
      <c r="S59" s="416" t="s">
        <v>2219</v>
      </c>
      <c r="T59" s="1076"/>
      <c r="U59" s="118">
        <v>0</v>
      </c>
      <c r="V59" s="118">
        <v>2508813</v>
      </c>
      <c r="W59" s="227"/>
      <c r="Y59" s="394">
        <v>2508813</v>
      </c>
    </row>
    <row r="60" spans="1:25" s="2" customFormat="1" ht="10.35" customHeight="1" x14ac:dyDescent="0.2">
      <c r="A60" s="95"/>
      <c r="B60" s="227"/>
      <c r="C60" s="197" t="s">
        <v>2193</v>
      </c>
      <c r="D60" s="227"/>
      <c r="E60" s="236" t="s">
        <v>578</v>
      </c>
      <c r="F60" s="193"/>
      <c r="G60" s="193"/>
      <c r="H60" s="193"/>
      <c r="I60" s="236"/>
      <c r="J60" s="193"/>
      <c r="K60" s="193"/>
      <c r="L60" s="195"/>
      <c r="M60" s="227"/>
      <c r="N60" s="193"/>
      <c r="O60" s="235"/>
      <c r="P60" s="235"/>
      <c r="Q60" s="235"/>
      <c r="R60" s="235"/>
      <c r="S60" s="416" t="s">
        <v>2219</v>
      </c>
      <c r="T60" s="1079"/>
      <c r="U60" s="111">
        <v>0</v>
      </c>
      <c r="V60" s="111"/>
      <c r="W60" s="227"/>
      <c r="Y60" s="394">
        <v>0</v>
      </c>
    </row>
    <row r="61" spans="1:25" s="2" customFormat="1" ht="10.35" customHeight="1" x14ac:dyDescent="0.2">
      <c r="A61" s="95"/>
      <c r="B61" s="227"/>
      <c r="C61" s="197"/>
      <c r="D61" s="227"/>
      <c r="E61" s="236" t="s">
        <v>1503</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1323</v>
      </c>
      <c r="D62" s="227"/>
      <c r="E62" s="314" t="s">
        <v>469</v>
      </c>
      <c r="F62" s="193"/>
      <c r="G62" s="193"/>
      <c r="H62" s="193"/>
      <c r="I62" s="314"/>
      <c r="J62" s="193"/>
      <c r="K62" s="193"/>
      <c r="L62" s="195"/>
      <c r="M62" s="228"/>
      <c r="N62" s="235"/>
      <c r="O62" s="235"/>
      <c r="P62" s="235"/>
      <c r="Q62" s="235"/>
      <c r="R62" s="235"/>
      <c r="S62" s="416" t="s">
        <v>2219</v>
      </c>
      <c r="T62" s="1076"/>
      <c r="U62" s="111">
        <v>0</v>
      </c>
      <c r="V62" s="111"/>
      <c r="W62" s="227"/>
      <c r="Y62" s="394">
        <v>0</v>
      </c>
    </row>
    <row r="63" spans="1:25" s="401" customFormat="1" ht="10.35" customHeight="1" x14ac:dyDescent="0.2">
      <c r="A63" s="95"/>
      <c r="B63" s="234"/>
      <c r="C63" s="197" t="s">
        <v>1324</v>
      </c>
      <c r="D63" s="234"/>
      <c r="E63" s="314" t="s">
        <v>2780</v>
      </c>
      <c r="F63" s="193"/>
      <c r="G63" s="193"/>
      <c r="H63" s="193"/>
      <c r="I63" s="314"/>
      <c r="J63" s="193"/>
      <c r="K63" s="193"/>
      <c r="L63" s="195"/>
      <c r="M63" s="228"/>
      <c r="N63" s="235"/>
      <c r="O63" s="239"/>
      <c r="P63" s="239"/>
      <c r="Q63" s="239"/>
      <c r="R63" s="239"/>
      <c r="S63" s="416" t="s">
        <v>2219</v>
      </c>
      <c r="T63" s="1078"/>
      <c r="U63" s="111">
        <v>0</v>
      </c>
      <c r="V63" s="111"/>
      <c r="W63" s="234"/>
      <c r="Y63" s="394">
        <v>0</v>
      </c>
    </row>
    <row r="64" spans="1:25" s="2" customFormat="1" ht="10.35" customHeight="1" x14ac:dyDescent="0.2">
      <c r="A64" s="95"/>
      <c r="B64" s="227"/>
      <c r="C64" s="197" t="s">
        <v>1164</v>
      </c>
      <c r="D64" s="227"/>
      <c r="E64" s="236" t="s">
        <v>176</v>
      </c>
      <c r="F64" s="193"/>
      <c r="G64" s="193"/>
      <c r="H64" s="193"/>
      <c r="I64" s="236"/>
      <c r="J64" s="193"/>
      <c r="K64" s="193"/>
      <c r="L64" s="195"/>
      <c r="M64" s="227"/>
      <c r="N64" s="193"/>
      <c r="O64" s="193"/>
      <c r="P64" s="193"/>
      <c r="Q64" s="193"/>
      <c r="R64" s="193"/>
      <c r="S64" s="416" t="s">
        <v>2219</v>
      </c>
      <c r="T64" s="1078"/>
      <c r="U64" s="111">
        <v>0</v>
      </c>
      <c r="V64" s="111"/>
      <c r="W64" s="227"/>
      <c r="Y64" s="394">
        <v>0</v>
      </c>
    </row>
    <row r="65" spans="1:25" s="2" customFormat="1" ht="10.35" customHeight="1" x14ac:dyDescent="0.2">
      <c r="A65" s="95"/>
      <c r="B65" s="227"/>
      <c r="C65" s="197" t="s">
        <v>1165</v>
      </c>
      <c r="D65" s="227"/>
      <c r="E65" s="236" t="s">
        <v>2104</v>
      </c>
      <c r="F65" s="193"/>
      <c r="G65" s="193"/>
      <c r="H65" s="193"/>
      <c r="I65" s="236"/>
      <c r="J65" s="193"/>
      <c r="K65" s="193"/>
      <c r="L65" s="195"/>
      <c r="M65" s="228"/>
      <c r="N65" s="235"/>
      <c r="O65" s="235"/>
      <c r="P65" s="235"/>
      <c r="Q65" s="235"/>
      <c r="R65" s="235"/>
      <c r="S65" s="416" t="s">
        <v>2219</v>
      </c>
      <c r="T65" s="1078"/>
      <c r="U65" s="111">
        <v>0</v>
      </c>
      <c r="V65" s="111"/>
      <c r="W65" s="227"/>
      <c r="Y65" s="394">
        <v>0</v>
      </c>
    </row>
    <row r="66" spans="1:25" s="2" customFormat="1" ht="10.35" customHeight="1" x14ac:dyDescent="0.2">
      <c r="A66" s="95"/>
      <c r="B66" s="227"/>
      <c r="C66" s="197" t="s">
        <v>1166</v>
      </c>
      <c r="D66" s="227"/>
      <c r="E66" s="236" t="s">
        <v>1452</v>
      </c>
      <c r="F66" s="193"/>
      <c r="G66" s="193"/>
      <c r="H66" s="193"/>
      <c r="I66" s="236"/>
      <c r="J66" s="193"/>
      <c r="K66" s="193"/>
      <c r="L66" s="195"/>
      <c r="M66" s="228"/>
      <c r="N66" s="235"/>
      <c r="O66" s="235"/>
      <c r="P66" s="235"/>
      <c r="Q66" s="235"/>
      <c r="R66" s="235"/>
      <c r="S66" s="416" t="s">
        <v>2219</v>
      </c>
      <c r="T66" s="1078"/>
      <c r="U66" s="111">
        <v>0</v>
      </c>
      <c r="V66" s="111"/>
      <c r="W66" s="227"/>
      <c r="Y66" s="394">
        <v>0</v>
      </c>
    </row>
    <row r="67" spans="1:25" s="2" customFormat="1" ht="10.35" customHeight="1" x14ac:dyDescent="0.2">
      <c r="A67" s="95"/>
      <c r="B67" s="227"/>
      <c r="C67" s="197" t="s">
        <v>1167</v>
      </c>
      <c r="D67" s="227"/>
      <c r="E67" s="236" t="s">
        <v>968</v>
      </c>
      <c r="F67" s="193"/>
      <c r="G67" s="193"/>
      <c r="H67" s="193"/>
      <c r="I67" s="236"/>
      <c r="J67" s="193"/>
      <c r="K67" s="193"/>
      <c r="L67" s="195"/>
      <c r="M67" s="228"/>
      <c r="N67" s="235"/>
      <c r="O67" s="235"/>
      <c r="P67" s="235"/>
      <c r="Q67" s="235"/>
      <c r="R67" s="235"/>
      <c r="S67" s="416" t="s">
        <v>2219</v>
      </c>
      <c r="T67" s="1078"/>
      <c r="U67" s="111">
        <v>2271032</v>
      </c>
      <c r="V67" s="111"/>
      <c r="W67" s="227"/>
      <c r="Y67" s="394">
        <v>2271032</v>
      </c>
    </row>
    <row r="68" spans="1:25" s="2" customFormat="1" ht="10.35" customHeight="1" x14ac:dyDescent="0.2">
      <c r="A68" s="95"/>
      <c r="B68" s="227"/>
      <c r="C68" s="197" t="s">
        <v>1168</v>
      </c>
      <c r="D68" s="227"/>
      <c r="E68" s="236" t="s">
        <v>331</v>
      </c>
      <c r="F68" s="193"/>
      <c r="G68" s="193"/>
      <c r="H68" s="193"/>
      <c r="I68" s="236"/>
      <c r="J68" s="193"/>
      <c r="K68" s="193"/>
      <c r="L68" s="195"/>
      <c r="M68" s="228"/>
      <c r="N68" s="235"/>
      <c r="O68" s="235"/>
      <c r="P68" s="235"/>
      <c r="Q68" s="235"/>
      <c r="R68" s="235"/>
      <c r="S68" s="416" t="s">
        <v>2219</v>
      </c>
      <c r="T68" s="1078"/>
      <c r="U68" s="111">
        <v>0</v>
      </c>
      <c r="V68" s="111">
        <v>929912</v>
      </c>
      <c r="W68" s="227"/>
      <c r="Y68" s="394">
        <v>929912</v>
      </c>
    </row>
    <row r="69" spans="1:25" s="2" customFormat="1" ht="10.35" customHeight="1" x14ac:dyDescent="0.2">
      <c r="A69" s="95"/>
      <c r="B69" s="227"/>
      <c r="C69" s="197" t="s">
        <v>1170</v>
      </c>
      <c r="D69" s="227"/>
      <c r="E69" s="236" t="s">
        <v>2081</v>
      </c>
      <c r="F69" s="193"/>
      <c r="G69" s="193"/>
      <c r="H69" s="193"/>
      <c r="I69" s="236"/>
      <c r="J69" s="193"/>
      <c r="K69" s="193"/>
      <c r="L69" s="195"/>
      <c r="M69" s="228"/>
      <c r="N69" s="235"/>
      <c r="O69" s="235"/>
      <c r="P69" s="235"/>
      <c r="Q69" s="235"/>
      <c r="R69" s="235"/>
      <c r="S69" s="416" t="s">
        <v>2219</v>
      </c>
      <c r="T69" s="1078"/>
      <c r="U69" s="111"/>
      <c r="V69" s="111"/>
      <c r="W69" s="227"/>
      <c r="Y69" s="394">
        <v>0</v>
      </c>
    </row>
    <row r="70" spans="1:25" s="2" customFormat="1" ht="10.35" customHeight="1" x14ac:dyDescent="0.2">
      <c r="A70" s="95"/>
      <c r="B70" s="227"/>
      <c r="C70" s="197" t="s">
        <v>1173</v>
      </c>
      <c r="D70" s="227"/>
      <c r="E70" s="236" t="s">
        <v>341</v>
      </c>
      <c r="F70" s="193"/>
      <c r="G70" s="193"/>
      <c r="H70" s="193"/>
      <c r="I70" s="236"/>
      <c r="J70" s="193"/>
      <c r="K70" s="193"/>
      <c r="L70" s="195"/>
      <c r="M70" s="228"/>
      <c r="N70" s="235"/>
      <c r="O70" s="235"/>
      <c r="P70" s="235"/>
      <c r="Q70" s="235"/>
      <c r="R70" s="235"/>
      <c r="S70" s="416" t="s">
        <v>2219</v>
      </c>
      <c r="T70" s="1078"/>
      <c r="U70" s="111"/>
      <c r="V70" s="111"/>
      <c r="W70" s="227"/>
      <c r="Y70" s="394">
        <v>0</v>
      </c>
    </row>
    <row r="71" spans="1:25" s="2" customFormat="1" ht="10.35" customHeight="1" x14ac:dyDescent="0.2">
      <c r="A71" s="95"/>
      <c r="B71" s="227"/>
      <c r="C71" s="197" t="s">
        <v>1174</v>
      </c>
      <c r="D71" s="227"/>
      <c r="E71" s="236" t="s">
        <v>324</v>
      </c>
      <c r="F71" s="193"/>
      <c r="G71" s="193"/>
      <c r="H71" s="193"/>
      <c r="I71" s="236"/>
      <c r="J71" s="193"/>
      <c r="K71" s="193"/>
      <c r="L71" s="195"/>
      <c r="M71" s="228"/>
      <c r="N71" s="235"/>
      <c r="O71" s="235"/>
      <c r="P71" s="235"/>
      <c r="Q71" s="235"/>
      <c r="R71" s="235"/>
      <c r="S71" s="416" t="s">
        <v>2219</v>
      </c>
      <c r="T71" s="1078"/>
      <c r="U71" s="111"/>
      <c r="V71" s="111"/>
      <c r="W71" s="227"/>
      <c r="Y71" s="394">
        <v>0</v>
      </c>
    </row>
    <row r="72" spans="1:25" s="2" customFormat="1" ht="10.35" customHeight="1" x14ac:dyDescent="0.2">
      <c r="A72" s="95"/>
      <c r="B72" s="227"/>
      <c r="C72" s="197" t="s">
        <v>1175</v>
      </c>
      <c r="D72" s="227"/>
      <c r="E72" s="236" t="s">
        <v>757</v>
      </c>
      <c r="F72" s="193"/>
      <c r="G72" s="193"/>
      <c r="H72" s="193"/>
      <c r="I72" s="236"/>
      <c r="J72" s="193"/>
      <c r="K72" s="193"/>
      <c r="L72" s="195"/>
      <c r="M72" s="228"/>
      <c r="N72" s="235"/>
      <c r="O72" s="235"/>
      <c r="P72" s="235"/>
      <c r="Q72" s="235"/>
      <c r="R72" s="235"/>
      <c r="S72" s="416" t="s">
        <v>2219</v>
      </c>
      <c r="T72" s="107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332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70</v>
      </c>
      <c r="F75" s="193"/>
      <c r="G75" s="193"/>
      <c r="H75" s="193"/>
      <c r="I75" s="314"/>
      <c r="J75" s="193"/>
      <c r="K75" s="193"/>
      <c r="L75" s="195"/>
      <c r="M75" s="227"/>
      <c r="N75" s="193"/>
      <c r="O75" s="193"/>
      <c r="P75" s="193"/>
      <c r="Q75" s="193"/>
      <c r="R75" s="193"/>
      <c r="S75" s="416" t="s">
        <v>2219</v>
      </c>
      <c r="T75" s="1076"/>
      <c r="U75" s="111">
        <v>0</v>
      </c>
      <c r="V75" s="111"/>
      <c r="W75" s="227"/>
      <c r="Y75" s="394">
        <v>0</v>
      </c>
    </row>
    <row r="76" spans="1:25" s="2" customFormat="1" ht="10.35" customHeight="1" x14ac:dyDescent="0.2">
      <c r="A76" s="95"/>
      <c r="B76" s="227"/>
      <c r="C76" s="197">
        <v>5210</v>
      </c>
      <c r="D76" s="227"/>
      <c r="E76" s="314" t="s">
        <v>1505</v>
      </c>
      <c r="F76" s="193"/>
      <c r="G76" s="193"/>
      <c r="H76" s="193"/>
      <c r="I76" s="314"/>
      <c r="J76" s="193"/>
      <c r="K76" s="193"/>
      <c r="L76" s="195"/>
      <c r="M76" s="228"/>
      <c r="N76" s="235"/>
      <c r="O76" s="239"/>
      <c r="P76" s="239"/>
      <c r="Q76" s="193"/>
      <c r="R76" s="193"/>
      <c r="S76" s="416" t="s">
        <v>2219</v>
      </c>
      <c r="T76" s="1079"/>
      <c r="U76" s="111">
        <v>0</v>
      </c>
      <c r="V76" s="111"/>
      <c r="W76" s="227"/>
      <c r="Y76" s="394">
        <v>0</v>
      </c>
    </row>
    <row r="77" spans="1:25" s="2" customFormat="1" ht="10.35" customHeight="1" x14ac:dyDescent="0.2">
      <c r="A77" s="95"/>
      <c r="B77" s="227"/>
      <c r="C77" s="197"/>
      <c r="D77" s="227"/>
      <c r="E77" s="314" t="s">
        <v>349</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1" t="s">
        <v>218</v>
      </c>
      <c r="F78" s="193"/>
      <c r="G78" s="193"/>
      <c r="H78" s="235"/>
      <c r="I78" s="851"/>
      <c r="J78" s="193"/>
      <c r="K78" s="193"/>
      <c r="L78" s="195"/>
      <c r="M78" s="228"/>
      <c r="N78" s="235"/>
      <c r="O78" s="193"/>
      <c r="P78" s="193"/>
      <c r="Q78" s="193"/>
      <c r="R78" s="193"/>
      <c r="S78" s="416" t="s">
        <v>2219</v>
      </c>
      <c r="T78" s="1076"/>
      <c r="U78" s="111">
        <v>0</v>
      </c>
      <c r="V78" s="111">
        <v>188278</v>
      </c>
      <c r="W78" s="227"/>
      <c r="Y78" s="394">
        <v>188278</v>
      </c>
    </row>
    <row r="79" spans="1:25" s="2" customFormat="1" ht="10.35" customHeight="1" x14ac:dyDescent="0.2">
      <c r="A79" s="95"/>
      <c r="B79" s="227"/>
      <c r="C79" s="991">
        <v>5220</v>
      </c>
      <c r="D79" s="992"/>
      <c r="E79" s="1162" t="s">
        <v>1115</v>
      </c>
      <c r="F79" s="994"/>
      <c r="G79" s="994"/>
      <c r="H79" s="994"/>
      <c r="I79" s="1162"/>
      <c r="J79" s="994"/>
      <c r="K79" s="994"/>
      <c r="L79" s="998"/>
      <c r="M79" s="992"/>
      <c r="N79" s="994"/>
      <c r="O79" s="994"/>
      <c r="P79" s="994"/>
      <c r="Q79" s="994"/>
      <c r="R79" s="193"/>
      <c r="S79" s="416" t="s">
        <v>2219</v>
      </c>
      <c r="T79" s="1079"/>
      <c r="U79" s="1100">
        <v>0</v>
      </c>
      <c r="V79" s="1100"/>
      <c r="W79" s="227"/>
      <c r="Y79" s="394">
        <v>0</v>
      </c>
    </row>
    <row r="80" spans="1:25" s="2" customFormat="1" ht="10.35" customHeight="1" x14ac:dyDescent="0.2">
      <c r="A80" s="95"/>
      <c r="B80" s="227"/>
      <c r="C80" s="197"/>
      <c r="D80" s="227"/>
      <c r="E80" s="314" t="s">
        <v>2256</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1" t="s">
        <v>1742</v>
      </c>
      <c r="F81" s="193"/>
      <c r="G81" s="193"/>
      <c r="H81" s="235"/>
      <c r="I81" s="851"/>
      <c r="J81" s="193"/>
      <c r="K81" s="193"/>
      <c r="L81" s="195"/>
      <c r="M81" s="228"/>
      <c r="N81" s="235"/>
      <c r="O81" s="235"/>
      <c r="P81" s="235"/>
      <c r="Q81" s="193"/>
      <c r="R81" s="193"/>
      <c r="S81" s="416" t="s">
        <v>2219</v>
      </c>
      <c r="T81" s="1076"/>
      <c r="U81" s="111">
        <v>0</v>
      </c>
      <c r="V81" s="111"/>
      <c r="W81" s="227"/>
      <c r="Y81" s="394">
        <v>0</v>
      </c>
    </row>
    <row r="82" spans="1:25" s="2" customFormat="1" ht="10.35" customHeight="1" x14ac:dyDescent="0.2">
      <c r="A82" s="95"/>
      <c r="B82" s="227"/>
      <c r="C82" s="197">
        <v>5230</v>
      </c>
      <c r="D82" s="227"/>
      <c r="E82" s="851" t="s">
        <v>289</v>
      </c>
      <c r="F82" s="193"/>
      <c r="G82" s="193"/>
      <c r="H82" s="235"/>
      <c r="I82" s="851"/>
      <c r="J82" s="193"/>
      <c r="K82" s="193"/>
      <c r="L82" s="195"/>
      <c r="M82" s="228"/>
      <c r="N82" s="235"/>
      <c r="O82" s="235"/>
      <c r="P82" s="235"/>
      <c r="Q82" s="193"/>
      <c r="R82" s="193"/>
      <c r="S82" s="416" t="s">
        <v>2219</v>
      </c>
      <c r="T82" s="1078"/>
      <c r="U82" s="111">
        <v>0</v>
      </c>
      <c r="V82" s="111"/>
      <c r="W82" s="227"/>
      <c r="Y82" s="394">
        <v>0</v>
      </c>
    </row>
    <row r="83" spans="1:25" s="2" customFormat="1" ht="10.35" customHeight="1" x14ac:dyDescent="0.2">
      <c r="A83" s="95"/>
      <c r="B83" s="227"/>
      <c r="C83" s="197">
        <v>5235</v>
      </c>
      <c r="D83" s="227"/>
      <c r="E83" s="851" t="s">
        <v>943</v>
      </c>
      <c r="F83" s="193"/>
      <c r="G83" s="193"/>
      <c r="H83" s="235"/>
      <c r="I83" s="851"/>
      <c r="J83" s="193"/>
      <c r="K83" s="193"/>
      <c r="L83" s="195"/>
      <c r="M83" s="228"/>
      <c r="N83" s="235"/>
      <c r="O83" s="235"/>
      <c r="P83" s="235"/>
      <c r="Q83" s="193"/>
      <c r="R83" s="193"/>
      <c r="S83" s="416" t="s">
        <v>2219</v>
      </c>
      <c r="T83" s="1078"/>
      <c r="U83" s="111">
        <v>0</v>
      </c>
      <c r="V83" s="111"/>
      <c r="W83" s="227"/>
      <c r="Y83" s="394">
        <v>0</v>
      </c>
    </row>
    <row r="84" spans="1:25" s="2" customFormat="1" ht="10.35" customHeight="1" x14ac:dyDescent="0.2">
      <c r="A84" s="95"/>
      <c r="B84" s="227"/>
      <c r="C84" s="197">
        <v>5240</v>
      </c>
      <c r="D84" s="227"/>
      <c r="E84" s="851" t="s">
        <v>2020</v>
      </c>
      <c r="F84" s="193"/>
      <c r="G84" s="193"/>
      <c r="H84" s="235"/>
      <c r="I84" s="851"/>
      <c r="J84" s="193"/>
      <c r="K84" s="193"/>
      <c r="L84" s="195"/>
      <c r="M84" s="228"/>
      <c r="N84" s="235"/>
      <c r="O84" s="235"/>
      <c r="P84" s="235"/>
      <c r="Q84" s="193"/>
      <c r="R84" s="193"/>
      <c r="S84" s="416" t="s">
        <v>2219</v>
      </c>
      <c r="T84" s="1078"/>
      <c r="U84" s="111">
        <v>0</v>
      </c>
      <c r="V84" s="111"/>
      <c r="W84" s="227"/>
      <c r="Y84" s="394">
        <v>0</v>
      </c>
    </row>
    <row r="85" spans="1:25" s="2" customFormat="1" ht="10.35" customHeight="1" x14ac:dyDescent="0.2">
      <c r="A85" s="95"/>
      <c r="B85" s="227"/>
      <c r="C85" s="197">
        <v>5245</v>
      </c>
      <c r="D85" s="227"/>
      <c r="E85" s="851" t="s">
        <v>2255</v>
      </c>
      <c r="F85" s="193"/>
      <c r="G85" s="193"/>
      <c r="H85" s="235"/>
      <c r="I85" s="851"/>
      <c r="J85" s="193"/>
      <c r="K85" s="193"/>
      <c r="L85" s="195"/>
      <c r="M85" s="228"/>
      <c r="N85" s="235"/>
      <c r="O85" s="235"/>
      <c r="P85" s="235"/>
      <c r="Q85" s="193"/>
      <c r="R85" s="193"/>
      <c r="S85" s="416" t="s">
        <v>2219</v>
      </c>
      <c r="T85" s="1078"/>
      <c r="U85" s="111">
        <v>0</v>
      </c>
      <c r="V85" s="111"/>
      <c r="W85" s="227"/>
      <c r="Y85" s="394">
        <v>0</v>
      </c>
    </row>
    <row r="86" spans="1:25" s="2" customFormat="1" ht="10.35" customHeight="1" x14ac:dyDescent="0.2">
      <c r="A86" s="95"/>
      <c r="B86" s="227"/>
      <c r="C86" s="197">
        <v>5250</v>
      </c>
      <c r="D86" s="227"/>
      <c r="E86" s="314" t="s">
        <v>1045</v>
      </c>
      <c r="F86" s="193"/>
      <c r="G86" s="193"/>
      <c r="H86" s="193"/>
      <c r="I86" s="314"/>
      <c r="J86" s="193"/>
      <c r="K86" s="193"/>
      <c r="L86" s="195"/>
      <c r="M86" s="228"/>
      <c r="N86" s="235"/>
      <c r="O86" s="235"/>
      <c r="P86" s="235"/>
      <c r="Q86" s="193"/>
      <c r="R86" s="193"/>
      <c r="S86" s="416" t="s">
        <v>2219</v>
      </c>
      <c r="T86" s="1078"/>
      <c r="U86" s="111">
        <v>0</v>
      </c>
      <c r="V86" s="111">
        <v>0</v>
      </c>
      <c r="W86" s="227"/>
      <c r="Y86" s="394">
        <v>0</v>
      </c>
    </row>
    <row r="87" spans="1:25" s="2" customFormat="1" ht="10.35" customHeight="1" x14ac:dyDescent="0.2">
      <c r="A87" s="95"/>
      <c r="B87" s="227"/>
      <c r="C87" s="197">
        <v>5255</v>
      </c>
      <c r="D87" s="227"/>
      <c r="E87" s="314" t="s">
        <v>298</v>
      </c>
      <c r="F87" s="193"/>
      <c r="G87" s="193"/>
      <c r="H87" s="193"/>
      <c r="I87" s="314"/>
      <c r="J87" s="193"/>
      <c r="K87" s="193"/>
      <c r="L87" s="195"/>
      <c r="M87" s="228"/>
      <c r="N87" s="235"/>
      <c r="O87" s="235"/>
      <c r="P87" s="235"/>
      <c r="Q87" s="193"/>
      <c r="R87" s="193"/>
      <c r="S87" s="416" t="s">
        <v>2219</v>
      </c>
      <c r="T87" s="1078"/>
      <c r="U87" s="111">
        <v>0</v>
      </c>
      <c r="V87" s="111">
        <v>2811250</v>
      </c>
      <c r="W87" s="227"/>
      <c r="Y87" s="394">
        <v>2811250</v>
      </c>
    </row>
    <row r="88" spans="1:25" s="2" customFormat="1" ht="10.35" customHeight="1" x14ac:dyDescent="0.2">
      <c r="A88" s="95"/>
      <c r="B88" s="227"/>
      <c r="C88" s="197">
        <v>5260</v>
      </c>
      <c r="D88" s="227"/>
      <c r="E88" s="314" t="s">
        <v>2186</v>
      </c>
      <c r="F88" s="193"/>
      <c r="G88" s="193"/>
      <c r="H88" s="193"/>
      <c r="I88" s="314"/>
      <c r="J88" s="193"/>
      <c r="K88" s="193"/>
      <c r="L88" s="195"/>
      <c r="M88" s="228"/>
      <c r="N88" s="235"/>
      <c r="O88" s="235"/>
      <c r="P88" s="235"/>
      <c r="Q88" s="193"/>
      <c r="R88" s="193"/>
      <c r="S88" s="416" t="s">
        <v>2219</v>
      </c>
      <c r="T88" s="1079"/>
      <c r="U88" s="111">
        <v>0</v>
      </c>
      <c r="V88" s="111"/>
      <c r="W88" s="227"/>
      <c r="Y88" s="394">
        <v>0</v>
      </c>
    </row>
    <row r="89" spans="1:25" s="2" customFormat="1" ht="10.35" customHeight="1" x14ac:dyDescent="0.2">
      <c r="A89" s="95"/>
      <c r="B89" s="227"/>
      <c r="C89" s="197"/>
      <c r="D89" s="227"/>
      <c r="E89" s="314" t="s">
        <v>2808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1" t="s">
        <v>2157</v>
      </c>
      <c r="F90" s="193"/>
      <c r="G90" s="193"/>
      <c r="H90" s="235"/>
      <c r="I90" s="851"/>
      <c r="J90" s="193"/>
      <c r="K90" s="193"/>
      <c r="L90" s="195"/>
      <c r="M90" s="228"/>
      <c r="N90" s="235"/>
      <c r="O90" s="235"/>
      <c r="P90" s="239"/>
      <c r="Q90" s="193"/>
      <c r="R90" s="193"/>
      <c r="S90" s="416" t="s">
        <v>2219</v>
      </c>
      <c r="T90" s="1076"/>
      <c r="U90" s="111">
        <v>0</v>
      </c>
      <c r="V90" s="111"/>
      <c r="W90" s="234"/>
      <c r="Y90" s="394">
        <v>0</v>
      </c>
    </row>
    <row r="91" spans="1:25" s="893" customFormat="1" ht="10.35" customHeight="1" x14ac:dyDescent="0.2">
      <c r="A91" s="890"/>
      <c r="B91" s="876"/>
      <c r="C91" s="991" t="s">
        <v>1638</v>
      </c>
      <c r="D91" s="992"/>
      <c r="E91" s="996" t="s">
        <v>2323</v>
      </c>
      <c r="F91" s="994"/>
      <c r="G91" s="994"/>
      <c r="H91" s="997"/>
      <c r="I91" s="996"/>
      <c r="J91" s="994"/>
      <c r="K91" s="994"/>
      <c r="L91" s="998"/>
      <c r="M91" s="999"/>
      <c r="N91" s="997"/>
      <c r="O91" s="997"/>
      <c r="P91" s="994"/>
      <c r="Q91" s="877"/>
      <c r="R91" s="877"/>
      <c r="S91" s="892" t="s">
        <v>2219</v>
      </c>
      <c r="T91" s="1077"/>
      <c r="U91" s="1100">
        <v>0</v>
      </c>
      <c r="V91" s="1100"/>
      <c r="W91" s="876"/>
      <c r="Y91" s="1101">
        <v>0</v>
      </c>
    </row>
    <row r="92" spans="1:25" s="893" customFormat="1" ht="10.35" customHeight="1" x14ac:dyDescent="0.2">
      <c r="A92" s="890"/>
      <c r="B92" s="876"/>
      <c r="C92" s="991" t="s">
        <v>2472</v>
      </c>
      <c r="D92" s="992"/>
      <c r="E92" s="996" t="s">
        <v>2471</v>
      </c>
      <c r="F92" s="994"/>
      <c r="G92" s="994"/>
      <c r="H92" s="997"/>
      <c r="I92" s="996"/>
      <c r="J92" s="994"/>
      <c r="K92" s="994"/>
      <c r="L92" s="998"/>
      <c r="M92" s="999"/>
      <c r="N92" s="997"/>
      <c r="O92" s="997"/>
      <c r="P92" s="994"/>
      <c r="Q92" s="877"/>
      <c r="R92" s="877"/>
      <c r="S92" s="892" t="s">
        <v>2219</v>
      </c>
      <c r="T92" s="1077"/>
      <c r="U92" s="1100"/>
      <c r="V92" s="1100"/>
      <c r="W92" s="876"/>
      <c r="Y92" s="1101">
        <v>0</v>
      </c>
    </row>
    <row r="93" spans="1:25" s="2" customFormat="1" ht="10.35" customHeight="1" x14ac:dyDescent="0.2">
      <c r="A93" s="95"/>
      <c r="B93" s="227"/>
      <c r="C93" s="197">
        <v>5275</v>
      </c>
      <c r="D93" s="227"/>
      <c r="E93" s="851" t="s">
        <v>2594</v>
      </c>
      <c r="F93" s="193"/>
      <c r="G93" s="193"/>
      <c r="H93" s="235"/>
      <c r="I93" s="851"/>
      <c r="J93" s="193"/>
      <c r="K93" s="193"/>
      <c r="L93" s="195"/>
      <c r="M93" s="228"/>
      <c r="N93" s="235"/>
      <c r="O93" s="235"/>
      <c r="P93" s="193"/>
      <c r="Q93" s="193"/>
      <c r="R93" s="193"/>
      <c r="S93" s="416" t="s">
        <v>2219</v>
      </c>
      <c r="T93" s="1078"/>
      <c r="U93" s="111">
        <v>0</v>
      </c>
      <c r="V93" s="111"/>
      <c r="W93" s="227"/>
      <c r="Y93" s="394">
        <v>0</v>
      </c>
    </row>
    <row r="94" spans="1:25" s="2" customFormat="1" ht="10.35" customHeight="1" x14ac:dyDescent="0.2">
      <c r="A94" s="95"/>
      <c r="B94" s="227"/>
      <c r="C94" s="197">
        <v>5280</v>
      </c>
      <c r="D94" s="227"/>
      <c r="E94" s="314" t="s">
        <v>166</v>
      </c>
      <c r="F94" s="193"/>
      <c r="G94" s="193"/>
      <c r="H94" s="193"/>
      <c r="I94" s="314"/>
      <c r="J94" s="193"/>
      <c r="K94" s="193"/>
      <c r="L94" s="195"/>
      <c r="M94" s="228"/>
      <c r="N94" s="235"/>
      <c r="O94" s="235"/>
      <c r="P94" s="235"/>
      <c r="Q94" s="193"/>
      <c r="R94" s="193"/>
      <c r="S94" s="416" t="s">
        <v>2219</v>
      </c>
      <c r="T94" s="1078"/>
      <c r="U94" s="111">
        <v>0</v>
      </c>
      <c r="V94" s="111"/>
      <c r="W94" s="227"/>
      <c r="Y94" s="394">
        <v>0</v>
      </c>
    </row>
    <row r="95" spans="1:25" s="2" customFormat="1" ht="10.35" customHeight="1" x14ac:dyDescent="0.2">
      <c r="A95" s="95"/>
      <c r="B95" s="227"/>
      <c r="C95" s="197" t="s">
        <v>300</v>
      </c>
      <c r="D95" s="227"/>
      <c r="E95" s="314" t="s">
        <v>1334</v>
      </c>
      <c r="F95" s="193"/>
      <c r="G95" s="193"/>
      <c r="H95" s="193"/>
      <c r="I95" s="314" t="s">
        <v>684</v>
      </c>
      <c r="J95" s="193"/>
      <c r="K95" s="193"/>
      <c r="L95" s="193"/>
      <c r="M95" s="110"/>
      <c r="N95" s="193" t="s">
        <v>156</v>
      </c>
      <c r="O95" s="193"/>
      <c r="P95" s="235"/>
      <c r="Q95" s="235"/>
      <c r="R95" s="235"/>
      <c r="S95" s="416" t="s">
        <v>2219</v>
      </c>
      <c r="T95" s="1079"/>
      <c r="U95" s="111">
        <v>0</v>
      </c>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2528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1">
        <v>5405</v>
      </c>
      <c r="D98" s="992"/>
      <c r="E98" s="995" t="s">
        <v>70</v>
      </c>
      <c r="F98" s="994"/>
      <c r="G98" s="994"/>
      <c r="H98" s="994"/>
      <c r="I98" s="995"/>
      <c r="J98" s="994"/>
      <c r="K98" s="994"/>
      <c r="L98" s="998"/>
      <c r="M98" s="999"/>
      <c r="N98" s="997"/>
      <c r="O98" s="997"/>
      <c r="P98" s="997"/>
      <c r="Q98" s="994"/>
      <c r="R98" s="193"/>
      <c r="S98" s="416" t="s">
        <v>2219</v>
      </c>
      <c r="T98" s="1078"/>
      <c r="U98" s="1100">
        <v>9495998</v>
      </c>
      <c r="V98" s="1100">
        <v>865860</v>
      </c>
      <c r="W98" s="227"/>
      <c r="Y98" s="394">
        <v>10361858</v>
      </c>
    </row>
    <row r="99" spans="1:25" s="2" customFormat="1" ht="10.35" customHeight="1" x14ac:dyDescent="0.2">
      <c r="A99" s="95"/>
      <c r="B99" s="227"/>
      <c r="C99" s="197">
        <v>5410</v>
      </c>
      <c r="D99" s="227"/>
      <c r="E99" s="314" t="s">
        <v>1505</v>
      </c>
      <c r="F99" s="193"/>
      <c r="G99" s="193"/>
      <c r="H99" s="193"/>
      <c r="I99" s="314"/>
      <c r="J99" s="193"/>
      <c r="K99" s="193"/>
      <c r="L99" s="195"/>
      <c r="M99" s="228"/>
      <c r="N99" s="235"/>
      <c r="O99" s="235"/>
      <c r="P99" s="235"/>
      <c r="Q99" s="193"/>
      <c r="R99" s="193"/>
      <c r="S99" s="416" t="s">
        <v>2219</v>
      </c>
      <c r="T99" s="1079"/>
      <c r="U99" s="1100">
        <v>0</v>
      </c>
      <c r="V99" s="1100"/>
      <c r="W99" s="227"/>
      <c r="Y99" s="394">
        <v>0</v>
      </c>
    </row>
    <row r="100" spans="1:25" s="2" customFormat="1" ht="10.35" customHeight="1" x14ac:dyDescent="0.2">
      <c r="A100" s="95"/>
      <c r="B100" s="227"/>
      <c r="C100" s="197"/>
      <c r="D100" s="227"/>
      <c r="E100" s="314" t="s">
        <v>349</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1">
        <v>5415</v>
      </c>
      <c r="D101" s="992"/>
      <c r="E101" s="996" t="s">
        <v>218</v>
      </c>
      <c r="F101" s="994"/>
      <c r="G101" s="994"/>
      <c r="H101" s="997"/>
      <c r="I101" s="996"/>
      <c r="J101" s="994"/>
      <c r="K101" s="994"/>
      <c r="L101" s="998"/>
      <c r="M101" s="999"/>
      <c r="N101" s="997"/>
      <c r="O101" s="997"/>
      <c r="P101" s="997"/>
      <c r="Q101" s="994"/>
      <c r="R101" s="193"/>
      <c r="S101" s="416" t="s">
        <v>2219</v>
      </c>
      <c r="T101" s="1078"/>
      <c r="U101" s="1100">
        <v>3163479</v>
      </c>
      <c r="V101" s="1100"/>
      <c r="W101" s="234"/>
      <c r="Y101" s="394">
        <v>3163479</v>
      </c>
    </row>
    <row r="102" spans="1:25" s="2" customFormat="1" ht="10.35" customHeight="1" x14ac:dyDescent="0.2">
      <c r="A102" s="95"/>
      <c r="B102" s="227"/>
      <c r="C102" s="991">
        <v>5420</v>
      </c>
      <c r="D102" s="992"/>
      <c r="E102" s="1162" t="s">
        <v>1115</v>
      </c>
      <c r="F102" s="994"/>
      <c r="G102" s="994"/>
      <c r="H102" s="994"/>
      <c r="I102" s="1162"/>
      <c r="J102" s="994"/>
      <c r="K102" s="994"/>
      <c r="L102" s="998"/>
      <c r="M102" s="992"/>
      <c r="N102" s="994"/>
      <c r="O102" s="994"/>
      <c r="P102" s="994"/>
      <c r="Q102" s="994"/>
      <c r="R102" s="193"/>
      <c r="S102" s="416" t="s">
        <v>2219</v>
      </c>
      <c r="T102" s="1079"/>
      <c r="U102" s="1100">
        <v>0</v>
      </c>
      <c r="V102" s="1100"/>
      <c r="W102" s="227"/>
      <c r="Y102" s="394">
        <v>0</v>
      </c>
    </row>
    <row r="103" spans="1:25" s="2" customFormat="1" ht="10.35" customHeight="1" x14ac:dyDescent="0.2">
      <c r="A103" s="95"/>
      <c r="B103" s="227"/>
      <c r="C103" s="991"/>
      <c r="D103" s="992"/>
      <c r="E103" s="995" t="s">
        <v>2256</v>
      </c>
      <c r="F103" s="994"/>
      <c r="G103" s="994"/>
      <c r="H103" s="994"/>
      <c r="I103" s="995"/>
      <c r="J103" s="994"/>
      <c r="K103" s="994"/>
      <c r="L103" s="998"/>
      <c r="M103" s="992"/>
      <c r="N103" s="994"/>
      <c r="O103" s="994"/>
      <c r="P103" s="994"/>
      <c r="Q103" s="994"/>
      <c r="R103" s="239"/>
      <c r="S103" s="416"/>
      <c r="T103" s="394"/>
      <c r="U103" s="394"/>
      <c r="V103" s="394"/>
      <c r="W103" s="234"/>
      <c r="Y103" s="227"/>
    </row>
    <row r="104" spans="1:25" s="2" customFormat="1" ht="10.35" customHeight="1" x14ac:dyDescent="0.2">
      <c r="A104" s="95"/>
      <c r="B104" s="227"/>
      <c r="C104" s="991">
        <v>5425</v>
      </c>
      <c r="D104" s="992"/>
      <c r="E104" s="996" t="s">
        <v>1742</v>
      </c>
      <c r="F104" s="994"/>
      <c r="G104" s="994"/>
      <c r="H104" s="997"/>
      <c r="I104" s="996"/>
      <c r="J104" s="994"/>
      <c r="K104" s="994"/>
      <c r="L104" s="998"/>
      <c r="M104" s="999"/>
      <c r="N104" s="997"/>
      <c r="O104" s="997"/>
      <c r="P104" s="997"/>
      <c r="Q104" s="994"/>
      <c r="R104" s="193"/>
      <c r="S104" s="416" t="s">
        <v>2219</v>
      </c>
      <c r="T104" s="1076"/>
      <c r="U104" s="1100">
        <v>2977871</v>
      </c>
      <c r="V104" s="1100"/>
      <c r="W104" s="227"/>
      <c r="Y104" s="394">
        <v>2977871</v>
      </c>
    </row>
    <row r="105" spans="1:25" s="2" customFormat="1" ht="10.35" customHeight="1" x14ac:dyDescent="0.2">
      <c r="A105" s="95"/>
      <c r="B105" s="227"/>
      <c r="C105" s="991">
        <v>5430</v>
      </c>
      <c r="D105" s="992"/>
      <c r="E105" s="996" t="s">
        <v>289</v>
      </c>
      <c r="F105" s="994"/>
      <c r="G105" s="994"/>
      <c r="H105" s="997"/>
      <c r="I105" s="996"/>
      <c r="J105" s="994"/>
      <c r="K105" s="994"/>
      <c r="L105" s="998"/>
      <c r="M105" s="999"/>
      <c r="N105" s="997"/>
      <c r="O105" s="997"/>
      <c r="P105" s="997"/>
      <c r="Q105" s="994"/>
      <c r="R105" s="194"/>
      <c r="S105" s="416" t="s">
        <v>2219</v>
      </c>
      <c r="T105" s="1078"/>
      <c r="U105" s="1100">
        <v>0</v>
      </c>
      <c r="V105" s="1100"/>
      <c r="W105" s="227"/>
      <c r="Y105" s="394">
        <v>0</v>
      </c>
    </row>
    <row r="106" spans="1:25" s="2" customFormat="1" ht="10.35" customHeight="1" x14ac:dyDescent="0.2">
      <c r="A106" s="95"/>
      <c r="B106" s="227"/>
      <c r="C106" s="991">
        <v>5435</v>
      </c>
      <c r="D106" s="992"/>
      <c r="E106" s="996" t="s">
        <v>943</v>
      </c>
      <c r="F106" s="994"/>
      <c r="G106" s="994"/>
      <c r="H106" s="997"/>
      <c r="I106" s="996"/>
      <c r="J106" s="994"/>
      <c r="K106" s="994"/>
      <c r="L106" s="998"/>
      <c r="M106" s="999"/>
      <c r="N106" s="997"/>
      <c r="O106" s="997"/>
      <c r="P106" s="997"/>
      <c r="Q106" s="994"/>
      <c r="R106" s="193"/>
      <c r="S106" s="416" t="s">
        <v>2219</v>
      </c>
      <c r="T106" s="1078"/>
      <c r="U106" s="1100">
        <v>1828130</v>
      </c>
      <c r="V106" s="1100"/>
      <c r="W106" s="227"/>
      <c r="Y106" s="394">
        <v>1828130</v>
      </c>
    </row>
    <row r="107" spans="1:25" s="2" customFormat="1" ht="10.35" customHeight="1" x14ac:dyDescent="0.2">
      <c r="A107" s="95"/>
      <c r="B107" s="227"/>
      <c r="C107" s="991">
        <v>5440</v>
      </c>
      <c r="D107" s="992"/>
      <c r="E107" s="996" t="s">
        <v>2020</v>
      </c>
      <c r="F107" s="994"/>
      <c r="G107" s="994"/>
      <c r="H107" s="997"/>
      <c r="I107" s="996"/>
      <c r="J107" s="994"/>
      <c r="K107" s="994"/>
      <c r="L107" s="998"/>
      <c r="M107" s="999"/>
      <c r="N107" s="997"/>
      <c r="O107" s="997"/>
      <c r="P107" s="997"/>
      <c r="Q107" s="994"/>
      <c r="R107" s="194"/>
      <c r="S107" s="416" t="s">
        <v>2219</v>
      </c>
      <c r="T107" s="1078"/>
      <c r="U107" s="1100">
        <v>0</v>
      </c>
      <c r="V107" s="1100"/>
      <c r="W107" s="227"/>
      <c r="Y107" s="394">
        <v>0</v>
      </c>
    </row>
    <row r="108" spans="1:25" s="2" customFormat="1" ht="10.35" customHeight="1" x14ac:dyDescent="0.2">
      <c r="A108" s="95"/>
      <c r="B108" s="227"/>
      <c r="C108" s="991">
        <v>5445</v>
      </c>
      <c r="D108" s="992"/>
      <c r="E108" s="996" t="s">
        <v>2255</v>
      </c>
      <c r="F108" s="994"/>
      <c r="G108" s="994"/>
      <c r="H108" s="997"/>
      <c r="I108" s="996"/>
      <c r="J108" s="994"/>
      <c r="K108" s="994"/>
      <c r="L108" s="998"/>
      <c r="M108" s="999"/>
      <c r="N108" s="997"/>
      <c r="O108" s="997"/>
      <c r="P108" s="997"/>
      <c r="Q108" s="994"/>
      <c r="R108" s="193"/>
      <c r="S108" s="416" t="s">
        <v>2219</v>
      </c>
      <c r="T108" s="1078"/>
      <c r="U108" s="1100">
        <v>1874245</v>
      </c>
      <c r="V108" s="1100"/>
      <c r="W108" s="227"/>
      <c r="Y108" s="394">
        <v>1874245</v>
      </c>
    </row>
    <row r="109" spans="1:25" s="2" customFormat="1" ht="10.35" customHeight="1" x14ac:dyDescent="0.2">
      <c r="A109" s="95"/>
      <c r="B109" s="227"/>
      <c r="C109" s="197">
        <v>5450</v>
      </c>
      <c r="D109" s="227"/>
      <c r="E109" s="314" t="s">
        <v>1045</v>
      </c>
      <c r="F109" s="193"/>
      <c r="G109" s="193"/>
      <c r="H109" s="193"/>
      <c r="I109" s="314"/>
      <c r="J109" s="193"/>
      <c r="K109" s="193"/>
      <c r="L109" s="195"/>
      <c r="M109" s="228"/>
      <c r="N109" s="235"/>
      <c r="O109" s="235"/>
      <c r="P109" s="235"/>
      <c r="Q109" s="194"/>
      <c r="R109" s="194"/>
      <c r="S109" s="416" t="s">
        <v>2219</v>
      </c>
      <c r="T109" s="1078"/>
      <c r="U109" s="111">
        <v>3710014</v>
      </c>
      <c r="V109" s="111"/>
      <c r="W109" s="227"/>
      <c r="Y109" s="394">
        <v>3710014</v>
      </c>
    </row>
    <row r="110" spans="1:25" s="2" customFormat="1" ht="10.35" customHeight="1" x14ac:dyDescent="0.2">
      <c r="A110" s="95"/>
      <c r="B110" s="227"/>
      <c r="C110" s="197">
        <v>5455</v>
      </c>
      <c r="D110" s="227"/>
      <c r="E110" s="314" t="s">
        <v>298</v>
      </c>
      <c r="F110" s="193"/>
      <c r="G110" s="193"/>
      <c r="H110" s="193"/>
      <c r="I110" s="314"/>
      <c r="J110" s="193"/>
      <c r="K110" s="193"/>
      <c r="L110" s="195"/>
      <c r="M110" s="228"/>
      <c r="N110" s="235"/>
      <c r="O110" s="235"/>
      <c r="P110" s="235"/>
      <c r="Q110" s="194"/>
      <c r="R110" s="194"/>
      <c r="S110" s="416" t="s">
        <v>2219</v>
      </c>
      <c r="T110" s="1078"/>
      <c r="U110" s="111">
        <v>539373</v>
      </c>
      <c r="V110" s="111"/>
      <c r="W110" s="227"/>
      <c r="Y110" s="394">
        <v>539373</v>
      </c>
    </row>
    <row r="111" spans="1:25" s="2" customFormat="1" ht="10.35" customHeight="1" x14ac:dyDescent="0.2">
      <c r="A111" s="95"/>
      <c r="B111" s="227"/>
      <c r="C111" s="197">
        <v>5460</v>
      </c>
      <c r="D111" s="227"/>
      <c r="E111" s="314" t="s">
        <v>2186</v>
      </c>
      <c r="F111" s="193"/>
      <c r="G111" s="193"/>
      <c r="H111" s="193"/>
      <c r="I111" s="314"/>
      <c r="J111" s="193"/>
      <c r="K111" s="193"/>
      <c r="L111" s="195"/>
      <c r="M111" s="228"/>
      <c r="N111" s="235"/>
      <c r="O111" s="235"/>
      <c r="P111" s="235"/>
      <c r="Q111" s="193"/>
      <c r="R111" s="193"/>
      <c r="S111" s="416" t="s">
        <v>2219</v>
      </c>
      <c r="T111" s="1079"/>
      <c r="U111" s="111">
        <v>2131775</v>
      </c>
      <c r="V111" s="111"/>
      <c r="W111" s="227"/>
      <c r="Y111" s="394">
        <v>2131775</v>
      </c>
    </row>
    <row r="112" spans="1:25" s="2" customFormat="1" ht="10.35" customHeight="1" x14ac:dyDescent="0.2">
      <c r="A112" s="95"/>
      <c r="B112" s="227"/>
      <c r="C112" s="197"/>
      <c r="D112" s="227"/>
      <c r="E112" s="314" t="s">
        <v>2808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1" t="s">
        <v>2157</v>
      </c>
      <c r="F113" s="193"/>
      <c r="G113" s="193"/>
      <c r="H113" s="235"/>
      <c r="I113" s="851"/>
      <c r="J113" s="193"/>
      <c r="K113" s="193"/>
      <c r="L113" s="195"/>
      <c r="M113" s="228"/>
      <c r="N113" s="235"/>
      <c r="O113" s="235"/>
      <c r="P113" s="193"/>
      <c r="Q113" s="193"/>
      <c r="R113" s="193"/>
      <c r="S113" s="416" t="s">
        <v>2219</v>
      </c>
      <c r="T113" s="1076"/>
      <c r="U113" s="111">
        <v>0</v>
      </c>
      <c r="V113" s="111"/>
      <c r="W113" s="227"/>
      <c r="Y113" s="394">
        <v>0</v>
      </c>
    </row>
    <row r="114" spans="1:25" s="893" customFormat="1" ht="10.35" customHeight="1" x14ac:dyDescent="0.2">
      <c r="A114" s="890"/>
      <c r="B114" s="876"/>
      <c r="C114" s="991" t="s">
        <v>1639</v>
      </c>
      <c r="D114" s="992"/>
      <c r="E114" s="996" t="s">
        <v>2323</v>
      </c>
      <c r="F114" s="994"/>
      <c r="G114" s="994"/>
      <c r="H114" s="997"/>
      <c r="I114" s="996"/>
      <c r="J114" s="994"/>
      <c r="K114" s="994"/>
      <c r="L114" s="998"/>
      <c r="M114" s="999"/>
      <c r="N114" s="997"/>
      <c r="O114" s="997"/>
      <c r="P114" s="994"/>
      <c r="Q114" s="877"/>
      <c r="R114" s="877"/>
      <c r="S114" s="892" t="s">
        <v>2219</v>
      </c>
      <c r="T114" s="1077"/>
      <c r="U114" s="1100">
        <v>0</v>
      </c>
      <c r="V114" s="1100"/>
      <c r="W114" s="876"/>
      <c r="Y114" s="1101">
        <v>0</v>
      </c>
    </row>
    <row r="115" spans="1:25" s="893" customFormat="1" ht="10.35" customHeight="1" x14ac:dyDescent="0.2">
      <c r="A115" s="890"/>
      <c r="B115" s="876"/>
      <c r="C115" s="991" t="s">
        <v>2473</v>
      </c>
      <c r="D115" s="992"/>
      <c r="E115" s="996" t="s">
        <v>2471</v>
      </c>
      <c r="F115" s="994"/>
      <c r="G115" s="994"/>
      <c r="H115" s="997"/>
      <c r="I115" s="996"/>
      <c r="J115" s="994"/>
      <c r="K115" s="994"/>
      <c r="L115" s="998"/>
      <c r="M115" s="999"/>
      <c r="N115" s="997"/>
      <c r="O115" s="997"/>
      <c r="P115" s="994"/>
      <c r="Q115" s="877"/>
      <c r="R115" s="877"/>
      <c r="S115" s="892" t="s">
        <v>2219</v>
      </c>
      <c r="T115" s="1077"/>
      <c r="U115" s="1100"/>
      <c r="V115" s="1100"/>
      <c r="W115" s="876"/>
      <c r="Y115" s="1101">
        <v>0</v>
      </c>
    </row>
    <row r="116" spans="1:25" s="2" customFormat="1" ht="10.35" customHeight="1" x14ac:dyDescent="0.2">
      <c r="A116" s="95"/>
      <c r="B116" s="227"/>
      <c r="C116" s="991">
        <v>5475</v>
      </c>
      <c r="D116" s="992"/>
      <c r="E116" s="996" t="s">
        <v>2594</v>
      </c>
      <c r="F116" s="994"/>
      <c r="G116" s="994"/>
      <c r="H116" s="997"/>
      <c r="I116" s="996"/>
      <c r="J116" s="994"/>
      <c r="K116" s="994"/>
      <c r="L116" s="998"/>
      <c r="M116" s="999"/>
      <c r="N116" s="997"/>
      <c r="O116" s="997"/>
      <c r="P116" s="994"/>
      <c r="Q116" s="193"/>
      <c r="R116" s="193"/>
      <c r="S116" s="416" t="s">
        <v>2219</v>
      </c>
      <c r="T116" s="1078"/>
      <c r="U116" s="111">
        <v>0</v>
      </c>
      <c r="V116" s="111"/>
      <c r="W116" s="227"/>
      <c r="Y116" s="394">
        <v>0</v>
      </c>
    </row>
    <row r="117" spans="1:25" s="2" customFormat="1" ht="10.35" customHeight="1" x14ac:dyDescent="0.2">
      <c r="A117" s="95"/>
      <c r="B117" s="227"/>
      <c r="C117" s="197">
        <v>5480</v>
      </c>
      <c r="D117" s="227"/>
      <c r="E117" s="314" t="s">
        <v>166</v>
      </c>
      <c r="F117" s="193"/>
      <c r="G117" s="193"/>
      <c r="H117" s="193"/>
      <c r="I117" s="314"/>
      <c r="J117" s="193"/>
      <c r="K117" s="193"/>
      <c r="L117" s="195"/>
      <c r="M117" s="228"/>
      <c r="N117" s="235"/>
      <c r="O117" s="235"/>
      <c r="P117" s="235"/>
      <c r="Q117" s="193"/>
      <c r="R117" s="193"/>
      <c r="S117" s="416" t="s">
        <v>2219</v>
      </c>
      <c r="T117" s="1078"/>
      <c r="U117" s="111">
        <v>388374</v>
      </c>
      <c r="V117" s="111"/>
      <c r="W117" s="227"/>
      <c r="Y117" s="394">
        <v>388374</v>
      </c>
    </row>
    <row r="118" spans="1:25" s="2" customFormat="1" ht="10.35" customHeight="1" x14ac:dyDescent="0.2">
      <c r="A118" s="95"/>
      <c r="B118" s="227"/>
      <c r="C118" s="991" t="s">
        <v>299</v>
      </c>
      <c r="D118" s="992"/>
      <c r="E118" s="995" t="s">
        <v>1334</v>
      </c>
      <c r="F118" s="994"/>
      <c r="G118" s="994"/>
      <c r="H118" s="994"/>
      <c r="I118" s="995" t="s">
        <v>684</v>
      </c>
      <c r="J118" s="994"/>
      <c r="K118" s="994"/>
      <c r="L118" s="994"/>
      <c r="M118" s="1135" t="s">
        <v>39</v>
      </c>
      <c r="N118" s="1073" t="s">
        <v>156</v>
      </c>
      <c r="O118" s="1073"/>
      <c r="P118" s="1145"/>
      <c r="Q118" s="1145"/>
      <c r="R118" s="235"/>
      <c r="S118" s="416" t="s">
        <v>2219</v>
      </c>
      <c r="T118" s="1079"/>
      <c r="U118" s="1100">
        <v>1151278</v>
      </c>
      <c r="V118" s="1100"/>
      <c r="W118" s="227"/>
      <c r="Y118" s="394">
        <v>1151278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581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2198</v>
      </c>
      <c r="D121" s="227"/>
      <c r="E121" s="314" t="s">
        <v>1861</v>
      </c>
      <c r="F121" s="193"/>
      <c r="G121" s="193"/>
      <c r="H121" s="193"/>
      <c r="I121" s="317"/>
      <c r="J121" s="193"/>
      <c r="K121" s="193"/>
      <c r="L121" s="193"/>
      <c r="M121" s="233"/>
      <c r="N121" s="235"/>
      <c r="O121" s="235"/>
      <c r="P121" s="235"/>
      <c r="Q121" s="235"/>
      <c r="R121" s="235"/>
      <c r="S121" s="416" t="s">
        <v>2219</v>
      </c>
      <c r="T121" s="111"/>
      <c r="U121" s="98"/>
      <c r="V121" s="386"/>
      <c r="W121" s="227"/>
      <c r="Y121" s="394">
        <v>0</v>
      </c>
    </row>
    <row r="122" spans="1:25" s="2" customFormat="1" ht="10.35" customHeight="1" x14ac:dyDescent="0.2">
      <c r="A122" s="95"/>
      <c r="B122" s="227"/>
      <c r="C122" s="197" t="s">
        <v>1169</v>
      </c>
      <c r="D122" s="227"/>
      <c r="E122" s="314" t="s">
        <v>1973</v>
      </c>
      <c r="F122" s="193"/>
      <c r="G122" s="193"/>
      <c r="H122" s="193"/>
      <c r="I122" s="317"/>
      <c r="J122" s="193"/>
      <c r="K122" s="193"/>
      <c r="L122" s="193"/>
      <c r="M122" s="233"/>
      <c r="N122" s="235"/>
      <c r="O122" s="235"/>
      <c r="P122" s="235"/>
      <c r="Q122" s="235"/>
      <c r="R122" s="235"/>
      <c r="S122" s="416" t="s">
        <v>2219</v>
      </c>
      <c r="T122" s="111">
        <v>3879836</v>
      </c>
      <c r="U122" s="1080"/>
      <c r="V122" s="1075"/>
      <c r="W122" s="227"/>
      <c r="Y122" s="394">
        <v>3879836</v>
      </c>
    </row>
    <row r="123" spans="1:25" s="2" customFormat="1" ht="10.35" customHeight="1" x14ac:dyDescent="0.2">
      <c r="A123" s="95"/>
      <c r="B123" s="227"/>
      <c r="C123" s="197" t="s">
        <v>1171</v>
      </c>
      <c r="D123" s="227"/>
      <c r="E123" s="314" t="s">
        <v>754</v>
      </c>
      <c r="F123" s="193"/>
      <c r="G123" s="193"/>
      <c r="H123" s="193"/>
      <c r="I123" s="314"/>
      <c r="J123" s="193"/>
      <c r="K123" s="193"/>
      <c r="L123" s="193"/>
      <c r="M123" s="233"/>
      <c r="N123" s="235"/>
      <c r="O123" s="235"/>
      <c r="P123" s="235"/>
      <c r="Q123" s="235"/>
      <c r="R123" s="235"/>
      <c r="S123" s="416" t="s">
        <v>2219</v>
      </c>
      <c r="T123" s="111"/>
      <c r="U123" s="1080"/>
      <c r="V123" s="1075"/>
      <c r="W123" s="227"/>
      <c r="Y123" s="394">
        <v>0</v>
      </c>
    </row>
    <row r="124" spans="1:25" s="2" customFormat="1" ht="10.35" customHeight="1" x14ac:dyDescent="0.2">
      <c r="A124" s="95"/>
      <c r="B124" s="227"/>
      <c r="C124" s="197" t="s">
        <v>1172</v>
      </c>
      <c r="D124" s="227"/>
      <c r="E124" s="314" t="s">
        <v>1826</v>
      </c>
      <c r="F124" s="193"/>
      <c r="G124" s="193"/>
      <c r="H124" s="193"/>
      <c r="I124" s="314"/>
      <c r="J124" s="193"/>
      <c r="K124" s="193"/>
      <c r="L124" s="193"/>
      <c r="M124" s="233"/>
      <c r="N124" s="235"/>
      <c r="O124" s="235"/>
      <c r="P124" s="235"/>
      <c r="Q124" s="235"/>
      <c r="R124" s="235"/>
      <c r="S124" s="416" t="s">
        <v>2219</v>
      </c>
      <c r="T124" s="111"/>
      <c r="U124" s="1080"/>
      <c r="V124" s="1075"/>
      <c r="W124" s="227"/>
      <c r="Y124" s="394">
        <v>0</v>
      </c>
    </row>
    <row r="125" spans="1:25" s="2" customFormat="1" ht="10.35" customHeight="1" x14ac:dyDescent="0.2">
      <c r="A125" s="95"/>
      <c r="B125" s="227"/>
      <c r="C125" s="991" t="s">
        <v>2862</v>
      </c>
      <c r="D125" s="992"/>
      <c r="E125" s="995" t="s">
        <v>1642</v>
      </c>
      <c r="F125" s="994"/>
      <c r="G125" s="994"/>
      <c r="H125" s="994"/>
      <c r="I125" s="995"/>
      <c r="J125" s="994"/>
      <c r="K125" s="994"/>
      <c r="L125" s="994"/>
      <c r="M125" s="1129"/>
      <c r="N125" s="997"/>
      <c r="O125" s="997"/>
      <c r="P125" s="997"/>
      <c r="Q125" s="997"/>
      <c r="R125" s="1122"/>
      <c r="S125" s="416" t="s">
        <v>2219</v>
      </c>
      <c r="T125" s="1182"/>
      <c r="U125" s="1080"/>
      <c r="V125" s="1075"/>
      <c r="W125" s="227"/>
      <c r="Y125" s="394">
        <v>0</v>
      </c>
    </row>
    <row r="126" spans="1:25" s="2" customFormat="1" ht="10.35" customHeight="1" x14ac:dyDescent="0.2">
      <c r="A126" s="95"/>
      <c r="B126" s="227"/>
      <c r="C126" s="991" t="s">
        <v>179</v>
      </c>
      <c r="D126" s="992"/>
      <c r="E126" s="995" t="s">
        <v>1131</v>
      </c>
      <c r="F126" s="994"/>
      <c r="G126" s="994"/>
      <c r="H126" s="994"/>
      <c r="I126" s="995"/>
      <c r="J126" s="994"/>
      <c r="K126" s="994"/>
      <c r="L126" s="994"/>
      <c r="M126" s="1129"/>
      <c r="N126" s="997"/>
      <c r="O126" s="997"/>
      <c r="P126" s="997"/>
      <c r="Q126" s="997"/>
      <c r="R126" s="1122"/>
      <c r="S126" s="416" t="s">
        <v>2219</v>
      </c>
      <c r="T126" s="1182"/>
      <c r="U126" s="1080"/>
      <c r="V126" s="1075"/>
      <c r="W126" s="227"/>
      <c r="Y126" s="394">
        <v>0</v>
      </c>
    </row>
    <row r="127" spans="1:25" s="2" customFormat="1" ht="10.35" customHeight="1" x14ac:dyDescent="0.2">
      <c r="A127" s="95"/>
      <c r="B127" s="227"/>
      <c r="C127" s="991" t="s">
        <v>2128</v>
      </c>
      <c r="D127" s="992"/>
      <c r="E127" s="995" t="s">
        <v>1459</v>
      </c>
      <c r="F127" s="994"/>
      <c r="G127" s="994"/>
      <c r="H127" s="994"/>
      <c r="I127" s="995"/>
      <c r="J127" s="994"/>
      <c r="K127" s="994"/>
      <c r="L127" s="994"/>
      <c r="M127" s="1129"/>
      <c r="N127" s="997"/>
      <c r="O127" s="997"/>
      <c r="P127" s="997"/>
      <c r="Q127" s="997"/>
      <c r="R127" s="1122"/>
      <c r="S127" s="416" t="s">
        <v>2219</v>
      </c>
      <c r="T127" s="1182"/>
      <c r="U127" s="1080"/>
      <c r="V127" s="1075"/>
      <c r="W127" s="227"/>
      <c r="Y127" s="394">
        <v>0</v>
      </c>
    </row>
    <row r="128" spans="1:25" s="2" customFormat="1" ht="10.35" customHeight="1" x14ac:dyDescent="0.2">
      <c r="A128" s="95"/>
      <c r="B128" s="227"/>
      <c r="C128" s="991" t="s">
        <v>1129</v>
      </c>
      <c r="D128" s="992"/>
      <c r="E128" s="995" t="s">
        <v>1130</v>
      </c>
      <c r="F128" s="994"/>
      <c r="G128" s="994"/>
      <c r="H128" s="994"/>
      <c r="I128" s="995"/>
      <c r="J128" s="994"/>
      <c r="K128" s="994"/>
      <c r="L128" s="994"/>
      <c r="M128" s="1129"/>
      <c r="N128" s="997"/>
      <c r="O128" s="997"/>
      <c r="P128" s="997"/>
      <c r="Q128" s="997"/>
      <c r="R128" s="1122"/>
      <c r="S128" s="416" t="s">
        <v>2219</v>
      </c>
      <c r="T128" s="1182"/>
      <c r="U128" s="1080"/>
      <c r="V128" s="1075"/>
      <c r="W128" s="227"/>
      <c r="Y128" s="394"/>
    </row>
    <row r="129" spans="1:25" s="2" customFormat="1" ht="10.35" customHeight="1" x14ac:dyDescent="0.2">
      <c r="A129" s="95"/>
      <c r="B129" s="227"/>
      <c r="C129" s="991" t="s">
        <v>1176</v>
      </c>
      <c r="D129" s="992"/>
      <c r="E129" s="995" t="s">
        <v>1334</v>
      </c>
      <c r="F129" s="994"/>
      <c r="G129" s="994"/>
      <c r="H129" s="994"/>
      <c r="I129" s="995" t="s">
        <v>684</v>
      </c>
      <c r="J129" s="994"/>
      <c r="K129" s="994"/>
      <c r="L129" s="994"/>
      <c r="M129" s="1135"/>
      <c r="N129" s="994" t="s">
        <v>156</v>
      </c>
      <c r="O129" s="994"/>
      <c r="P129" s="997"/>
      <c r="Q129" s="997"/>
      <c r="R129" s="1122"/>
      <c r="S129" s="416" t="s">
        <v>2219</v>
      </c>
      <c r="T129" s="1182"/>
      <c r="U129" s="1081"/>
      <c r="V129" s="1082"/>
      <c r="W129" s="227"/>
      <c r="Y129" s="394"/>
    </row>
    <row r="130" spans="1:25" s="401" customFormat="1" ht="20.25" customHeight="1" x14ac:dyDescent="0.2">
      <c r="A130" s="95"/>
      <c r="B130" s="234"/>
      <c r="C130" s="240" t="s">
        <v>1491</v>
      </c>
      <c r="D130" s="234"/>
      <c r="E130" s="194"/>
      <c r="F130" s="194"/>
      <c r="G130" s="194"/>
      <c r="H130" s="196"/>
      <c r="I130" s="194"/>
      <c r="J130" s="196"/>
      <c r="K130" s="196"/>
      <c r="L130" s="196"/>
      <c r="M130" s="233"/>
      <c r="N130" s="239"/>
      <c r="O130" s="239"/>
      <c r="P130" s="239"/>
      <c r="Q130" s="196" t="s">
        <v>1028</v>
      </c>
      <c r="R130" s="196" t="s">
        <v>1028</v>
      </c>
      <c r="S130" s="237"/>
      <c r="T130" s="334">
        <v>3879836</v>
      </c>
      <c r="U130" s="1181">
        <v>29531569</v>
      </c>
      <c r="V130" s="1181">
        <v>7304113</v>
      </c>
      <c r="W130" s="234"/>
      <c r="Y130" s="394">
        <v>40715518</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2"/>
      <c r="C132" s="853"/>
      <c r="M132" s="854"/>
    </row>
    <row r="133" spans="1:25" s="24" customFormat="1" hidden="1" x14ac:dyDescent="0.25">
      <c r="A133" s="218"/>
      <c r="C133" s="857" t="s">
        <v>570</v>
      </c>
      <c r="M133" s="856"/>
    </row>
    <row r="134" spans="1:25" s="24" customFormat="1" hidden="1" x14ac:dyDescent="0.25">
      <c r="A134" s="218"/>
      <c r="C134" s="855" t="s">
        <v>1170</v>
      </c>
      <c r="E134" s="24" t="s">
        <v>2575</v>
      </c>
      <c r="M134" s="856"/>
    </row>
    <row r="135" spans="1:25" s="24" customFormat="1" hidden="1" x14ac:dyDescent="0.25">
      <c r="A135" s="218"/>
      <c r="C135" s="855" t="s">
        <v>1173</v>
      </c>
      <c r="E135" s="24" t="s">
        <v>2576</v>
      </c>
      <c r="M135" s="856"/>
    </row>
    <row r="136" spans="1:25" s="24" customFormat="1" hidden="1" x14ac:dyDescent="0.25">
      <c r="A136" s="218"/>
      <c r="C136" s="855" t="s">
        <v>1174</v>
      </c>
      <c r="E136" s="24" t="s">
        <v>2577</v>
      </c>
      <c r="M136" s="856"/>
    </row>
    <row r="137" spans="1:25" s="24" customFormat="1" hidden="1" x14ac:dyDescent="0.25">
      <c r="A137" s="218"/>
      <c r="C137" s="855" t="s">
        <v>1175</v>
      </c>
      <c r="E137" s="24" t="s">
        <v>2578</v>
      </c>
      <c r="M137" s="856"/>
    </row>
    <row r="138" spans="1:25" s="24" customFormat="1" hidden="1" x14ac:dyDescent="0.25">
      <c r="A138" s="218"/>
      <c r="C138" s="857" t="s">
        <v>2770</v>
      </c>
      <c r="M138" s="856"/>
    </row>
    <row r="139" spans="1:25" s="24" customFormat="1" hidden="1" x14ac:dyDescent="0.25">
      <c r="A139" s="218"/>
      <c r="C139" s="855" t="s">
        <v>1161</v>
      </c>
      <c r="E139" s="24" t="s">
        <v>1334</v>
      </c>
      <c r="M139" s="856"/>
    </row>
    <row r="140" spans="1:25" s="24" customFormat="1" hidden="1" x14ac:dyDescent="0.25">
      <c r="A140" s="218"/>
      <c r="C140" s="855" t="s">
        <v>1160</v>
      </c>
      <c r="M140" s="856"/>
    </row>
    <row r="141" spans="1:25" s="24" customFormat="1" hidden="1" x14ac:dyDescent="0.25">
      <c r="A141" s="218"/>
      <c r="C141" s="855" t="s">
        <v>930</v>
      </c>
      <c r="M141" s="856"/>
    </row>
    <row r="142" spans="1:25" s="24" customFormat="1" hidden="1" x14ac:dyDescent="0.25">
      <c r="A142" s="218"/>
      <c r="C142" s="855" t="s">
        <v>929</v>
      </c>
      <c r="M142" s="856"/>
    </row>
    <row r="143" spans="1:25" s="24" customFormat="1" hidden="1" x14ac:dyDescent="0.25">
      <c r="A143" s="218"/>
      <c r="C143" s="855" t="s">
        <v>1162</v>
      </c>
      <c r="M143" s="856"/>
    </row>
    <row r="144" spans="1:25" s="24" customFormat="1" hidden="1" x14ac:dyDescent="0.25">
      <c r="A144" s="218"/>
      <c r="C144" s="855" t="s">
        <v>1163</v>
      </c>
      <c r="M144" s="856"/>
    </row>
    <row r="145" spans="1:13" s="24" customFormat="1" hidden="1" x14ac:dyDescent="0.25">
      <c r="A145" s="218"/>
      <c r="C145" s="855" t="s">
        <v>1445</v>
      </c>
      <c r="M145" s="856"/>
    </row>
    <row r="146" spans="1:13" s="24" customFormat="1" hidden="1" x14ac:dyDescent="0.25">
      <c r="A146" s="218"/>
      <c r="C146" s="855" t="s">
        <v>1176</v>
      </c>
      <c r="M146" s="856"/>
    </row>
    <row r="147" spans="1:13" s="24" customFormat="1" ht="1.5" hidden="1" customHeight="1" x14ac:dyDescent="0.25">
      <c r="A147" s="218"/>
      <c r="C147" s="855" t="s">
        <v>76</v>
      </c>
      <c r="M147" s="856"/>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s">
        <v>2874</v>
      </c>
      <c r="D1" s="201"/>
      <c r="E1" s="162"/>
      <c r="F1" s="203" t="s">
        <v>2012</v>
      </c>
      <c r="G1" s="203" t="s">
        <v>2012</v>
      </c>
      <c r="H1" s="162" t="s">
        <v>2012</v>
      </c>
      <c r="I1" s="203" t="s">
        <v>2012</v>
      </c>
      <c r="J1" s="162" t="s">
        <v>782</v>
      </c>
      <c r="K1" s="203" t="s">
        <v>2012</v>
      </c>
      <c r="L1" s="203" t="s">
        <v>2012</v>
      </c>
      <c r="M1" s="203" t="s">
        <v>2012</v>
      </c>
      <c r="N1" s="203" t="s">
        <v>2012</v>
      </c>
      <c r="O1" s="203"/>
      <c r="P1" s="203"/>
      <c r="Q1" s="203"/>
      <c r="R1" s="203"/>
      <c r="S1" s="203" t="s">
        <v>782</v>
      </c>
      <c r="T1" s="203"/>
      <c r="U1" s="823">
        <v>42893.548082523099</v>
      </c>
      <c r="V1" s="203"/>
    </row>
    <row r="2" spans="1:30" s="174" customFormat="1" ht="6" customHeight="1" x14ac:dyDescent="0.15">
      <c r="A2" s="213"/>
      <c r="B2" s="1259"/>
      <c r="C2" s="1219" t="s">
        <v>2605</v>
      </c>
      <c r="D2" s="1260"/>
      <c r="E2" s="1259"/>
      <c r="F2" s="1261"/>
      <c r="G2" s="1263"/>
      <c r="H2" s="1262"/>
      <c r="I2" s="1261"/>
      <c r="J2" s="1262"/>
      <c r="K2" s="1261"/>
      <c r="L2" s="1261"/>
      <c r="M2" s="1261"/>
      <c r="N2" s="1261"/>
      <c r="O2" s="1263"/>
      <c r="P2" s="1261"/>
      <c r="Q2" s="1263"/>
      <c r="R2" s="1262"/>
      <c r="S2" s="1262"/>
      <c r="T2" s="1262"/>
      <c r="U2" s="1279"/>
      <c r="V2" s="1262"/>
      <c r="W2" s="176"/>
    </row>
    <row r="3" spans="1:30" s="177" customFormat="1" ht="15.6" customHeight="1" x14ac:dyDescent="0.25">
      <c r="A3" s="209"/>
      <c r="B3" s="1265"/>
      <c r="C3" s="1221" t="s">
        <v>2877</v>
      </c>
      <c r="D3" s="1266"/>
      <c r="E3" s="1265"/>
      <c r="F3" s="1267"/>
      <c r="G3" s="1269"/>
      <c r="H3" s="1268"/>
      <c r="I3" s="1267"/>
      <c r="J3" s="1268"/>
      <c r="K3" s="1267"/>
      <c r="L3" s="1267"/>
      <c r="M3" s="1267"/>
      <c r="N3" s="1267"/>
      <c r="O3" s="1269"/>
      <c r="P3" s="1267"/>
      <c r="Q3" s="1269"/>
      <c r="R3" s="1268"/>
      <c r="S3" s="1268"/>
      <c r="T3" s="1268"/>
      <c r="U3" s="1224" t="s">
        <v>1285</v>
      </c>
      <c r="V3" s="1268"/>
      <c r="W3" s="179"/>
    </row>
    <row r="4" spans="1:30" s="182" customFormat="1" ht="14.45" customHeight="1" x14ac:dyDescent="0.25">
      <c r="A4" s="162"/>
      <c r="B4" s="1225"/>
      <c r="C4" s="1226" t="s">
        <v>2878</v>
      </c>
      <c r="D4" s="1227"/>
      <c r="E4" s="1228"/>
      <c r="F4" s="1270"/>
      <c r="G4" s="1272"/>
      <c r="H4" s="1271"/>
      <c r="I4" s="1270"/>
      <c r="J4" s="1271"/>
      <c r="K4" s="1270"/>
      <c r="L4" s="1270"/>
      <c r="M4" s="1270"/>
      <c r="N4" s="1270"/>
      <c r="O4" s="1272"/>
      <c r="P4" s="1273"/>
      <c r="Q4" s="1273"/>
      <c r="R4" s="1270"/>
      <c r="S4" s="1270"/>
      <c r="T4" s="1270"/>
      <c r="U4" s="1230" t="s">
        <v>306</v>
      </c>
      <c r="V4" s="1273"/>
      <c r="W4" s="183"/>
      <c r="AD4" s="186"/>
    </row>
    <row r="5" spans="1:30" s="182" customFormat="1" ht="10.5" customHeight="1" x14ac:dyDescent="0.2">
      <c r="A5" s="162"/>
      <c r="B5" s="1228"/>
      <c r="C5" s="1231" t="s">
        <v>2879</v>
      </c>
      <c r="D5" s="1228"/>
      <c r="E5" s="1228"/>
      <c r="F5" s="1271"/>
      <c r="G5" s="1274"/>
      <c r="H5" s="1271"/>
      <c r="I5" s="1271"/>
      <c r="J5" s="1271"/>
      <c r="K5" s="1271"/>
      <c r="L5" s="1271"/>
      <c r="M5" s="1271"/>
      <c r="N5" s="1271"/>
      <c r="O5" s="1271"/>
      <c r="P5" s="1271"/>
      <c r="Q5" s="1271"/>
      <c r="R5" s="1270"/>
      <c r="S5" s="1270"/>
      <c r="T5" s="1270"/>
      <c r="U5" s="1234" t="s">
        <v>2880</v>
      </c>
      <c r="V5" s="1273"/>
      <c r="W5" s="183"/>
      <c r="AD5" s="170"/>
    </row>
    <row r="6" spans="1:30" s="180" customFormat="1" ht="17.100000000000001" hidden="1" customHeight="1" x14ac:dyDescent="0.25">
      <c r="A6" s="209"/>
      <c r="B6" s="1265"/>
      <c r="C6" s="1221" t="s">
        <v>2881</v>
      </c>
      <c r="D6" s="1266"/>
      <c r="E6" s="1265"/>
      <c r="F6" s="1267"/>
      <c r="G6" s="1281"/>
      <c r="H6" s="1268"/>
      <c r="I6" s="1267"/>
      <c r="J6" s="1268"/>
      <c r="K6" s="1267"/>
      <c r="L6" s="1267"/>
      <c r="M6" s="1267"/>
      <c r="N6" s="1267"/>
      <c r="O6" s="1275"/>
      <c r="P6" s="1267"/>
      <c r="Q6" s="1269"/>
      <c r="R6" s="1268"/>
      <c r="S6" s="1268"/>
      <c r="T6" s="1268"/>
      <c r="U6" s="1224" t="s">
        <v>1592</v>
      </c>
      <c r="V6" s="1268"/>
      <c r="W6" s="179"/>
    </row>
    <row r="7" spans="1:30" s="184" customFormat="1" ht="15" hidden="1" customHeight="1" x14ac:dyDescent="0.25">
      <c r="A7" s="162"/>
      <c r="B7" s="1225"/>
      <c r="C7" s="1226" t="s">
        <v>2882</v>
      </c>
      <c r="D7" s="1227"/>
      <c r="E7" s="1228"/>
      <c r="F7" s="1270"/>
      <c r="G7" s="1282"/>
      <c r="H7" s="1271"/>
      <c r="I7" s="1270"/>
      <c r="J7" s="1271"/>
      <c r="K7" s="1270"/>
      <c r="L7" s="1270"/>
      <c r="M7" s="1270"/>
      <c r="N7" s="1270"/>
      <c r="O7" s="1272"/>
      <c r="P7" s="1273"/>
      <c r="Q7" s="1273"/>
      <c r="R7" s="1270"/>
      <c r="S7" s="1270"/>
      <c r="T7" s="1270"/>
      <c r="U7" s="1230"/>
      <c r="V7" s="1273"/>
      <c r="W7" s="183"/>
      <c r="AD7" s="189"/>
    </row>
    <row r="8" spans="1:30" s="184" customFormat="1" ht="11.1" hidden="1" customHeight="1" x14ac:dyDescent="0.2">
      <c r="A8" s="162"/>
      <c r="B8" s="1228"/>
      <c r="C8" s="1231" t="s">
        <v>2883</v>
      </c>
      <c r="D8" s="1228"/>
      <c r="E8" s="1228"/>
      <c r="F8" s="1271"/>
      <c r="G8" s="1274"/>
      <c r="H8" s="1271"/>
      <c r="I8" s="1271"/>
      <c r="J8" s="1271"/>
      <c r="K8" s="1271"/>
      <c r="L8" s="1274"/>
      <c r="M8" s="1271"/>
      <c r="N8" s="1271"/>
      <c r="O8" s="1271"/>
      <c r="P8" s="1271"/>
      <c r="Q8" s="1271"/>
      <c r="R8" s="1270"/>
      <c r="S8" s="1270"/>
      <c r="T8" s="1270"/>
      <c r="U8" s="1234" t="s">
        <v>2884</v>
      </c>
      <c r="V8" s="1273"/>
      <c r="W8" s="183"/>
      <c r="AD8" s="171"/>
    </row>
    <row r="9" spans="1:30" s="171" customFormat="1" ht="3.95" customHeight="1" x14ac:dyDescent="0.2">
      <c r="A9" s="131"/>
      <c r="B9" s="1222"/>
      <c r="C9" s="1222"/>
      <c r="D9" s="1220"/>
      <c r="E9" s="1220"/>
      <c r="F9" s="1276"/>
      <c r="G9" s="1276"/>
      <c r="H9" s="1276"/>
      <c r="I9" s="1276"/>
      <c r="J9" s="1276"/>
      <c r="K9" s="1276"/>
      <c r="L9" s="1276"/>
      <c r="M9" s="1276"/>
      <c r="N9" s="1276"/>
      <c r="O9" s="1276"/>
      <c r="P9" s="1276"/>
      <c r="Q9" s="1276"/>
      <c r="R9" s="1278"/>
      <c r="S9" s="1278"/>
      <c r="T9" s="1278"/>
      <c r="U9" s="1278"/>
      <c r="V9" s="1278"/>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1590</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1099</v>
      </c>
      <c r="V12" s="424"/>
    </row>
    <row r="13" spans="1:30" s="418" customFormat="1" ht="9.9499999999999993" customHeight="1" x14ac:dyDescent="0.15">
      <c r="A13" s="95"/>
      <c r="B13" s="227"/>
      <c r="C13" s="197" t="s">
        <v>1897</v>
      </c>
      <c r="D13" s="227"/>
      <c r="E13" s="607" t="s">
        <v>1242</v>
      </c>
      <c r="F13" s="234"/>
      <c r="G13" s="416"/>
      <c r="H13" s="416"/>
      <c r="I13" s="416"/>
      <c r="J13" s="607"/>
      <c r="K13" s="416"/>
      <c r="L13" s="416"/>
      <c r="M13" s="416"/>
      <c r="N13" s="416"/>
      <c r="O13" s="596"/>
      <c r="P13" s="416"/>
      <c r="Q13" s="416"/>
      <c r="R13" s="416"/>
      <c r="S13" s="416"/>
      <c r="T13" s="416" t="s">
        <v>2219</v>
      </c>
      <c r="U13" s="593">
        <v>49788668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1333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695</v>
      </c>
      <c r="D16" s="227"/>
      <c r="E16" s="583" t="s">
        <v>1184</v>
      </c>
      <c r="F16" s="227"/>
      <c r="G16" s="227"/>
      <c r="H16" s="416"/>
      <c r="I16" s="416"/>
      <c r="J16" s="583"/>
      <c r="K16" s="416"/>
      <c r="L16" s="416"/>
      <c r="M16" s="416"/>
      <c r="N16" s="416"/>
      <c r="O16" s="596"/>
      <c r="P16" s="416"/>
      <c r="Q16" s="416"/>
      <c r="R16" s="416"/>
      <c r="S16" s="416"/>
      <c r="T16" s="416" t="s">
        <v>2219</v>
      </c>
      <c r="U16" s="593">
        <v>1785488</v>
      </c>
      <c r="V16" s="424"/>
    </row>
    <row r="17" spans="1:22" s="418" customFormat="1" ht="9" customHeight="1" x14ac:dyDescent="0.15">
      <c r="A17" s="95"/>
      <c r="B17" s="227"/>
      <c r="C17" s="197" t="s">
        <v>696</v>
      </c>
      <c r="D17" s="227"/>
      <c r="E17" s="583" t="s">
        <v>2082</v>
      </c>
      <c r="F17" s="227"/>
      <c r="G17" s="227"/>
      <c r="H17" s="416"/>
      <c r="I17" s="416"/>
      <c r="J17" s="583"/>
      <c r="K17" s="416"/>
      <c r="L17" s="416"/>
      <c r="M17" s="416"/>
      <c r="N17" s="416"/>
      <c r="O17" s="596"/>
      <c r="P17" s="416"/>
      <c r="Q17" s="416"/>
      <c r="R17" s="416"/>
      <c r="S17" s="416"/>
      <c r="T17" s="416" t="s">
        <v>2219</v>
      </c>
      <c r="U17" s="593">
        <v>2506680</v>
      </c>
      <c r="V17" s="424"/>
    </row>
    <row r="18" spans="1:22" s="418" customFormat="1" ht="9" customHeight="1" x14ac:dyDescent="0.15">
      <c r="A18" s="95"/>
      <c r="B18" s="227"/>
      <c r="C18" s="197" t="s">
        <v>697</v>
      </c>
      <c r="D18" s="227"/>
      <c r="E18" s="583" t="s">
        <v>449</v>
      </c>
      <c r="F18" s="227"/>
      <c r="G18" s="227"/>
      <c r="H18" s="416"/>
      <c r="I18" s="416"/>
      <c r="J18" s="583"/>
      <c r="K18" s="416"/>
      <c r="L18" s="416"/>
      <c r="M18" s="416"/>
      <c r="N18" s="416"/>
      <c r="O18" s="596"/>
      <c r="P18" s="416"/>
      <c r="Q18" s="416"/>
      <c r="R18" s="416"/>
      <c r="S18" s="416"/>
      <c r="T18" s="416" t="s">
        <v>2219</v>
      </c>
      <c r="U18" s="593"/>
      <c r="V18" s="424"/>
    </row>
    <row r="19" spans="1:22" s="418" customFormat="1" ht="9" customHeight="1" x14ac:dyDescent="0.15">
      <c r="A19" s="95"/>
      <c r="B19" s="227"/>
      <c r="C19" s="197" t="s">
        <v>698</v>
      </c>
      <c r="D19" s="227"/>
      <c r="E19" s="583" t="s">
        <v>1424</v>
      </c>
      <c r="F19" s="227"/>
      <c r="G19" s="227"/>
      <c r="H19" s="416"/>
      <c r="I19" s="416"/>
      <c r="J19" s="583"/>
      <c r="K19" s="416"/>
      <c r="L19" s="416"/>
      <c r="M19" s="416"/>
      <c r="N19" s="416"/>
      <c r="O19" s="596"/>
      <c r="P19" s="416"/>
      <c r="Q19" s="416"/>
      <c r="R19" s="416"/>
      <c r="S19" s="416"/>
      <c r="T19" s="416" t="s">
        <v>2219</v>
      </c>
      <c r="U19" s="593">
        <v>2722761</v>
      </c>
      <c r="V19" s="424"/>
    </row>
    <row r="20" spans="1:22" s="418" customFormat="1" ht="9" customHeight="1" x14ac:dyDescent="0.15">
      <c r="A20" s="95"/>
      <c r="B20" s="227"/>
      <c r="C20" s="197" t="s">
        <v>1961</v>
      </c>
      <c r="D20" s="227"/>
      <c r="E20" s="583" t="s">
        <v>326</v>
      </c>
      <c r="F20" s="227"/>
      <c r="G20" s="227"/>
      <c r="H20" s="416"/>
      <c r="I20" s="416"/>
      <c r="J20" s="583"/>
      <c r="K20" s="416"/>
      <c r="L20" s="416"/>
      <c r="M20" s="416"/>
      <c r="N20" s="416"/>
      <c r="O20" s="596"/>
      <c r="P20" s="416"/>
      <c r="Q20" s="416"/>
      <c r="R20" s="416"/>
      <c r="S20" s="416"/>
      <c r="T20" s="416" t="s">
        <v>2219</v>
      </c>
      <c r="U20" s="593">
        <v>0</v>
      </c>
      <c r="V20" s="424"/>
    </row>
    <row r="21" spans="1:22" s="418" customFormat="1" ht="9" customHeight="1" x14ac:dyDescent="0.15">
      <c r="A21" s="95"/>
      <c r="B21" s="227"/>
      <c r="C21" s="197" t="s">
        <v>79</v>
      </c>
      <c r="D21" s="227"/>
      <c r="E21" s="583" t="s">
        <v>474</v>
      </c>
      <c r="F21" s="227"/>
      <c r="G21" s="227"/>
      <c r="H21" s="416"/>
      <c r="I21" s="416"/>
      <c r="J21" s="583"/>
      <c r="K21" s="416"/>
      <c r="L21" s="416"/>
      <c r="M21" s="416"/>
      <c r="N21" s="416"/>
      <c r="O21" s="596"/>
      <c r="P21" s="416"/>
      <c r="Q21" s="416"/>
      <c r="R21" s="416"/>
      <c r="S21" s="416"/>
      <c r="T21" s="416" t="s">
        <v>2219</v>
      </c>
      <c r="U21" s="593">
        <v>5359040</v>
      </c>
      <c r="V21" s="424"/>
    </row>
    <row r="22" spans="1:22" s="418" customFormat="1" ht="9.6" customHeight="1" x14ac:dyDescent="0.15">
      <c r="A22" s="95"/>
      <c r="B22" s="227"/>
      <c r="C22" s="197" t="s">
        <v>1898</v>
      </c>
      <c r="D22" s="227"/>
      <c r="E22" s="234"/>
      <c r="F22" s="234"/>
      <c r="G22" s="234"/>
      <c r="H22" s="416"/>
      <c r="I22" s="416"/>
      <c r="J22" s="234"/>
      <c r="K22" s="416"/>
      <c r="L22" s="416"/>
      <c r="M22" s="416"/>
      <c r="N22" s="416"/>
      <c r="O22" s="596"/>
      <c r="P22" s="416"/>
      <c r="Q22" s="416"/>
      <c r="R22" s="353" t="s">
        <v>1071</v>
      </c>
      <c r="S22" s="353" t="s">
        <v>1969</v>
      </c>
      <c r="T22" s="353"/>
      <c r="U22" s="595">
        <v>12373969</v>
      </c>
      <c r="V22" s="424"/>
    </row>
    <row r="23" spans="1:22" s="423" customFormat="1" ht="9" customHeight="1" x14ac:dyDescent="0.15">
      <c r="A23" s="95"/>
      <c r="B23" s="234"/>
      <c r="C23" s="197"/>
      <c r="D23" s="234"/>
      <c r="E23" s="607" t="s">
        <v>475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1963</v>
      </c>
      <c r="D24" s="227"/>
      <c r="E24" s="583" t="s">
        <v>204</v>
      </c>
      <c r="F24" s="227"/>
      <c r="G24" s="227"/>
      <c r="H24" s="416"/>
      <c r="I24" s="416"/>
      <c r="J24" s="583"/>
      <c r="K24" s="416"/>
      <c r="L24" s="416"/>
      <c r="M24" s="416"/>
      <c r="N24" s="416"/>
      <c r="O24" s="596"/>
      <c r="P24" s="416"/>
      <c r="Q24" s="416"/>
      <c r="R24" s="416"/>
      <c r="S24" s="416"/>
      <c r="T24" s="416" t="s">
        <v>2219</v>
      </c>
      <c r="U24" s="593"/>
      <c r="V24" s="424"/>
    </row>
    <row r="25" spans="1:22" s="418" customFormat="1" ht="9" customHeight="1" x14ac:dyDescent="0.15">
      <c r="A25" s="95"/>
      <c r="B25" s="227"/>
      <c r="C25" s="197" t="s">
        <v>1964</v>
      </c>
      <c r="D25" s="227"/>
      <c r="E25" s="583" t="s">
        <v>2079</v>
      </c>
      <c r="F25" s="227"/>
      <c r="G25" s="227"/>
      <c r="H25" s="416"/>
      <c r="I25" s="416"/>
      <c r="J25" s="583"/>
      <c r="K25" s="416"/>
      <c r="L25" s="416"/>
      <c r="M25" s="416"/>
      <c r="N25" s="416"/>
      <c r="O25" s="596"/>
      <c r="P25" s="416"/>
      <c r="Q25" s="416"/>
      <c r="R25" s="416"/>
      <c r="S25" s="416"/>
      <c r="T25" s="416" t="s">
        <v>2219</v>
      </c>
      <c r="U25" s="593"/>
      <c r="V25" s="424"/>
    </row>
    <row r="26" spans="1:22" s="418" customFormat="1" ht="9" customHeight="1" x14ac:dyDescent="0.15">
      <c r="A26" s="95"/>
      <c r="B26" s="227"/>
      <c r="C26" s="197" t="s">
        <v>1965</v>
      </c>
      <c r="D26" s="227"/>
      <c r="E26" s="583" t="s">
        <v>819</v>
      </c>
      <c r="F26" s="227"/>
      <c r="G26" s="227"/>
      <c r="H26" s="416"/>
      <c r="I26" s="416"/>
      <c r="J26" s="583"/>
      <c r="K26" s="416"/>
      <c r="L26" s="416"/>
      <c r="M26" s="416"/>
      <c r="N26" s="416"/>
      <c r="O26" s="596"/>
      <c r="P26" s="416"/>
      <c r="Q26" s="416"/>
      <c r="R26" s="416"/>
      <c r="S26" s="416"/>
      <c r="T26" s="416" t="s">
        <v>2219</v>
      </c>
      <c r="U26" s="593"/>
      <c r="V26" s="424"/>
    </row>
    <row r="27" spans="1:22" s="418" customFormat="1" ht="9" customHeight="1" x14ac:dyDescent="0.15">
      <c r="A27" s="95"/>
      <c r="B27" s="227"/>
      <c r="C27" s="197" t="s">
        <v>1671</v>
      </c>
      <c r="D27" s="227"/>
      <c r="E27" s="583" t="s">
        <v>237</v>
      </c>
      <c r="F27" s="227"/>
      <c r="G27" s="227"/>
      <c r="H27" s="416"/>
      <c r="I27" s="416"/>
      <c r="J27" s="583"/>
      <c r="K27" s="416"/>
      <c r="L27" s="416"/>
      <c r="M27" s="416"/>
      <c r="N27" s="416"/>
      <c r="O27" s="596"/>
      <c r="P27" s="416"/>
      <c r="Q27" s="416"/>
      <c r="R27" s="416"/>
      <c r="S27" s="416"/>
      <c r="T27" s="416" t="s">
        <v>2219</v>
      </c>
      <c r="U27" s="593"/>
      <c r="V27" s="424"/>
    </row>
    <row r="28" spans="1:22" s="418" customFormat="1" ht="9" customHeight="1" x14ac:dyDescent="0.15">
      <c r="A28" s="95"/>
      <c r="B28" s="227"/>
      <c r="C28" s="197" t="s">
        <v>78</v>
      </c>
      <c r="D28" s="227"/>
      <c r="E28" s="583" t="s">
        <v>2602</v>
      </c>
      <c r="F28" s="227"/>
      <c r="G28" s="227"/>
      <c r="H28" s="416"/>
      <c r="I28" s="416"/>
      <c r="J28" s="583"/>
      <c r="K28" s="416"/>
      <c r="L28" s="416"/>
      <c r="M28" s="416"/>
      <c r="N28" s="416"/>
      <c r="O28" s="596"/>
      <c r="P28" s="416"/>
      <c r="Q28" s="416"/>
      <c r="R28" s="416"/>
      <c r="S28" s="416"/>
      <c r="T28" s="416" t="s">
        <v>2219</v>
      </c>
      <c r="U28" s="593"/>
      <c r="V28" s="424"/>
    </row>
    <row r="29" spans="1:22" s="418" customFormat="1" ht="9.6" customHeight="1" x14ac:dyDescent="0.15">
      <c r="A29" s="95"/>
      <c r="B29" s="227"/>
      <c r="C29" s="197" t="s">
        <v>1218</v>
      </c>
      <c r="D29" s="227"/>
      <c r="E29" s="227"/>
      <c r="F29" s="227"/>
      <c r="G29" s="227"/>
      <c r="H29" s="416"/>
      <c r="I29" s="416"/>
      <c r="J29" s="227"/>
      <c r="K29" s="416"/>
      <c r="L29" s="416"/>
      <c r="M29" s="416"/>
      <c r="N29" s="416"/>
      <c r="O29" s="596"/>
      <c r="P29" s="416"/>
      <c r="Q29" s="416"/>
      <c r="R29" s="353" t="s">
        <v>1071</v>
      </c>
      <c r="S29" s="353" t="s">
        <v>1969</v>
      </c>
      <c r="T29" s="353"/>
      <c r="U29" s="595">
        <v>0</v>
      </c>
      <c r="V29" s="424"/>
    </row>
    <row r="30" spans="1:22" s="423" customFormat="1" ht="9" customHeight="1" x14ac:dyDescent="0.15">
      <c r="A30" s="95"/>
      <c r="B30" s="234"/>
      <c r="C30" s="197"/>
      <c r="D30" s="234"/>
      <c r="E30" s="607" t="s">
        <v>1868</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81</v>
      </c>
      <c r="D31" s="227"/>
      <c r="E31" s="583" t="s">
        <v>1184</v>
      </c>
      <c r="F31" s="227"/>
      <c r="G31" s="227"/>
      <c r="H31" s="227"/>
      <c r="I31" s="416"/>
      <c r="J31" s="583"/>
      <c r="K31" s="416"/>
      <c r="L31" s="416"/>
      <c r="M31" s="416"/>
      <c r="N31" s="416"/>
      <c r="O31" s="596"/>
      <c r="P31" s="416"/>
      <c r="Q31" s="416"/>
      <c r="R31" s="416"/>
      <c r="S31" s="416"/>
      <c r="T31" s="416" t="s">
        <v>2219</v>
      </c>
      <c r="U31" s="593"/>
      <c r="V31" s="424"/>
    </row>
    <row r="32" spans="1:22" s="418" customFormat="1" ht="9" customHeight="1" x14ac:dyDescent="0.15">
      <c r="A32" s="95"/>
      <c r="B32" s="227"/>
      <c r="C32" s="197" t="s">
        <v>1967</v>
      </c>
      <c r="D32" s="227"/>
      <c r="E32" s="583" t="s">
        <v>2082</v>
      </c>
      <c r="F32" s="227"/>
      <c r="G32" s="227"/>
      <c r="H32" s="227"/>
      <c r="I32" s="416"/>
      <c r="J32" s="583"/>
      <c r="K32" s="416"/>
      <c r="L32" s="416"/>
      <c r="M32" s="416"/>
      <c r="N32" s="416"/>
      <c r="O32" s="596"/>
      <c r="P32" s="416"/>
      <c r="Q32" s="416"/>
      <c r="R32" s="416"/>
      <c r="S32" s="416"/>
      <c r="T32" s="416" t="s">
        <v>2219</v>
      </c>
      <c r="U32" s="593"/>
      <c r="V32" s="424"/>
    </row>
    <row r="33" spans="1:22" s="418" customFormat="1" ht="9" customHeight="1" x14ac:dyDescent="0.15">
      <c r="A33" s="95"/>
      <c r="B33" s="227"/>
      <c r="C33" s="197" t="s">
        <v>82</v>
      </c>
      <c r="D33" s="227"/>
      <c r="E33" s="583" t="s">
        <v>2289</v>
      </c>
      <c r="F33" s="227"/>
      <c r="G33" s="227"/>
      <c r="H33" s="227"/>
      <c r="I33" s="416"/>
      <c r="J33" s="583"/>
      <c r="K33" s="416"/>
      <c r="L33" s="416"/>
      <c r="M33" s="416"/>
      <c r="N33" s="416"/>
      <c r="O33" s="596"/>
      <c r="P33" s="416"/>
      <c r="Q33" s="416"/>
      <c r="R33" s="416"/>
      <c r="S33" s="416"/>
      <c r="T33" s="416" t="s">
        <v>2219</v>
      </c>
      <c r="U33" s="593">
        <v>0</v>
      </c>
      <c r="V33" s="424"/>
    </row>
    <row r="34" spans="1:22" s="418" customFormat="1" ht="9" customHeight="1" x14ac:dyDescent="0.15">
      <c r="A34" s="95"/>
      <c r="B34" s="227"/>
      <c r="C34" s="197" t="s">
        <v>1136</v>
      </c>
      <c r="D34" s="227"/>
      <c r="E34" s="583" t="s">
        <v>343</v>
      </c>
      <c r="F34" s="227"/>
      <c r="G34" s="227"/>
      <c r="H34" s="227"/>
      <c r="I34" s="416"/>
      <c r="J34" s="583"/>
      <c r="K34" s="416"/>
      <c r="L34" s="416"/>
      <c r="M34" s="416"/>
      <c r="N34" s="416"/>
      <c r="O34" s="596"/>
      <c r="P34" s="416"/>
      <c r="Q34" s="416"/>
      <c r="R34" s="416"/>
      <c r="S34" s="416"/>
      <c r="T34" s="416" t="s">
        <v>2219</v>
      </c>
      <c r="U34" s="593"/>
      <c r="V34" s="424"/>
    </row>
    <row r="35" spans="1:22" s="418" customFormat="1" ht="9" customHeight="1" x14ac:dyDescent="0.15">
      <c r="A35" s="95"/>
      <c r="B35" s="227"/>
      <c r="C35" s="197" t="s">
        <v>709</v>
      </c>
      <c r="D35" s="227"/>
      <c r="E35" s="583" t="s">
        <v>1334</v>
      </c>
      <c r="F35" s="227"/>
      <c r="G35" s="227"/>
      <c r="H35" s="227"/>
      <c r="I35" s="227"/>
      <c r="J35" s="583"/>
      <c r="K35" s="227"/>
      <c r="L35" s="227"/>
      <c r="M35" s="227"/>
      <c r="N35" s="227"/>
      <c r="O35" s="532"/>
      <c r="P35" s="227" t="s">
        <v>156</v>
      </c>
      <c r="Q35" s="416"/>
      <c r="R35" s="227"/>
      <c r="S35" s="416"/>
      <c r="T35" s="416" t="s">
        <v>2219</v>
      </c>
      <c r="U35" s="593"/>
      <c r="V35" s="424"/>
    </row>
    <row r="36" spans="1:22" s="418" customFormat="1" ht="9.6" customHeight="1" x14ac:dyDescent="0.15">
      <c r="A36" s="95"/>
      <c r="B36" s="227"/>
      <c r="C36" s="197" t="s">
        <v>882</v>
      </c>
      <c r="D36" s="227"/>
      <c r="E36" s="227"/>
      <c r="F36" s="227"/>
      <c r="G36" s="227"/>
      <c r="H36" s="416"/>
      <c r="I36" s="416"/>
      <c r="J36" s="227"/>
      <c r="K36" s="416"/>
      <c r="L36" s="416"/>
      <c r="M36" s="416"/>
      <c r="N36" s="416"/>
      <c r="O36" s="596"/>
      <c r="P36" s="416"/>
      <c r="Q36" s="416"/>
      <c r="R36" s="353" t="s">
        <v>1071</v>
      </c>
      <c r="S36" s="353" t="s">
        <v>1969</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2699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953</v>
      </c>
      <c r="D39" s="227"/>
      <c r="E39" s="583" t="s">
        <v>718</v>
      </c>
      <c r="F39" s="227"/>
      <c r="G39" s="227"/>
      <c r="H39" s="416"/>
      <c r="I39" s="416"/>
      <c r="J39" s="583"/>
      <c r="K39" s="416"/>
      <c r="L39" s="416"/>
      <c r="M39" s="416"/>
      <c r="N39" s="416"/>
      <c r="O39" s="596"/>
      <c r="P39" s="416"/>
      <c r="Q39" s="416"/>
      <c r="R39" s="416"/>
      <c r="S39" s="416"/>
      <c r="T39" s="416" t="s">
        <v>2219</v>
      </c>
      <c r="U39" s="593">
        <v>29657494</v>
      </c>
      <c r="V39" s="424"/>
    </row>
    <row r="40" spans="1:22" s="418" customFormat="1" ht="9" customHeight="1" x14ac:dyDescent="0.15">
      <c r="A40" s="95"/>
      <c r="B40" s="227"/>
      <c r="C40" s="197" t="s">
        <v>954</v>
      </c>
      <c r="D40" s="227"/>
      <c r="E40" s="583" t="s">
        <v>710</v>
      </c>
      <c r="F40" s="227"/>
      <c r="G40" s="227"/>
      <c r="H40" s="416"/>
      <c r="I40" s="416"/>
      <c r="J40" s="583"/>
      <c r="K40" s="416"/>
      <c r="L40" s="416"/>
      <c r="M40" s="416"/>
      <c r="N40" s="416"/>
      <c r="O40" s="596"/>
      <c r="P40" s="416"/>
      <c r="Q40" s="416"/>
      <c r="R40" s="416"/>
      <c r="S40" s="416"/>
      <c r="T40" s="416" t="s">
        <v>2219</v>
      </c>
      <c r="U40" s="593">
        <v>0</v>
      </c>
      <c r="V40" s="424"/>
    </row>
    <row r="41" spans="1:22" s="418" customFormat="1" ht="9" customHeight="1" x14ac:dyDescent="0.15">
      <c r="A41" s="95"/>
      <c r="B41" s="227"/>
      <c r="C41" s="197" t="s">
        <v>955</v>
      </c>
      <c r="D41" s="227"/>
      <c r="E41" s="583" t="s">
        <v>711</v>
      </c>
      <c r="F41" s="227"/>
      <c r="G41" s="227"/>
      <c r="H41" s="416"/>
      <c r="I41" s="416"/>
      <c r="J41" s="583"/>
      <c r="K41" s="416"/>
      <c r="L41" s="416"/>
      <c r="M41" s="416"/>
      <c r="N41" s="416"/>
      <c r="O41" s="596"/>
      <c r="P41" s="416"/>
      <c r="Q41" s="416"/>
      <c r="R41" s="416"/>
      <c r="S41" s="416"/>
      <c r="T41" s="416" t="s">
        <v>2219</v>
      </c>
      <c r="U41" s="593"/>
      <c r="V41" s="424"/>
    </row>
    <row r="42" spans="1:22" s="418" customFormat="1" ht="9" customHeight="1" x14ac:dyDescent="0.15">
      <c r="A42" s="95"/>
      <c r="B42" s="227"/>
      <c r="C42" s="197" t="s">
        <v>956</v>
      </c>
      <c r="D42" s="227"/>
      <c r="E42" s="583" t="s">
        <v>2371</v>
      </c>
      <c r="F42" s="227"/>
      <c r="G42" s="227"/>
      <c r="H42" s="416"/>
      <c r="I42" s="416"/>
      <c r="J42" s="583"/>
      <c r="K42" s="416"/>
      <c r="L42" s="416"/>
      <c r="M42" s="416"/>
      <c r="N42" s="416"/>
      <c r="O42" s="596"/>
      <c r="P42" s="416"/>
      <c r="Q42" s="416"/>
      <c r="R42" s="416"/>
      <c r="S42" s="416"/>
      <c r="T42" s="416" t="s">
        <v>2219</v>
      </c>
      <c r="U42" s="593"/>
      <c r="V42" s="424"/>
    </row>
    <row r="43" spans="1:22" s="418" customFormat="1" ht="9" customHeight="1" x14ac:dyDescent="0.15">
      <c r="A43" s="95"/>
      <c r="B43" s="227"/>
      <c r="C43" s="197" t="s">
        <v>605</v>
      </c>
      <c r="D43" s="227"/>
      <c r="E43" s="583" t="s">
        <v>2698</v>
      </c>
      <c r="F43" s="227"/>
      <c r="G43" s="227"/>
      <c r="H43" s="416"/>
      <c r="I43" s="416"/>
      <c r="J43" s="583"/>
      <c r="K43" s="416"/>
      <c r="L43" s="416"/>
      <c r="M43" s="416"/>
      <c r="N43" s="416"/>
      <c r="O43" s="596"/>
      <c r="P43" s="416"/>
      <c r="Q43" s="416"/>
      <c r="R43" s="416"/>
      <c r="S43" s="416"/>
      <c r="T43" s="416" t="s">
        <v>2219</v>
      </c>
      <c r="U43" s="593"/>
      <c r="V43" s="424"/>
    </row>
    <row r="44" spans="1:22" s="418" customFormat="1" ht="9" customHeight="1" x14ac:dyDescent="0.15">
      <c r="A44" s="95"/>
      <c r="B44" s="227"/>
      <c r="C44" s="197" t="s">
        <v>832</v>
      </c>
      <c r="D44" s="227"/>
      <c r="E44" s="583" t="s">
        <v>1334</v>
      </c>
      <c r="F44" s="227"/>
      <c r="G44" s="227"/>
      <c r="H44" s="227"/>
      <c r="I44" s="227"/>
      <c r="J44" s="583"/>
      <c r="K44" s="227"/>
      <c r="L44" s="227"/>
      <c r="M44" s="227"/>
      <c r="N44" s="227"/>
      <c r="O44" s="532"/>
      <c r="P44" s="227" t="s">
        <v>156</v>
      </c>
      <c r="Q44" s="416"/>
      <c r="R44" s="227"/>
      <c r="S44" s="416"/>
      <c r="T44" s="416" t="s">
        <v>2219</v>
      </c>
      <c r="U44" s="593"/>
      <c r="V44" s="424"/>
    </row>
    <row r="45" spans="1:22" s="418" customFormat="1" ht="9.6" customHeight="1" x14ac:dyDescent="0.15">
      <c r="A45" s="95"/>
      <c r="B45" s="227"/>
      <c r="C45" s="197" t="s">
        <v>1680</v>
      </c>
      <c r="D45" s="227"/>
      <c r="E45" s="227"/>
      <c r="F45" s="227"/>
      <c r="G45" s="227"/>
      <c r="H45" s="416"/>
      <c r="I45" s="416"/>
      <c r="J45" s="227"/>
      <c r="K45" s="416"/>
      <c r="L45" s="416"/>
      <c r="M45" s="416"/>
      <c r="N45" s="416"/>
      <c r="O45" s="596"/>
      <c r="P45" s="416"/>
      <c r="Q45" s="416"/>
      <c r="R45" s="353" t="s">
        <v>1071</v>
      </c>
      <c r="S45" s="353" t="s">
        <v>1969</v>
      </c>
      <c r="T45" s="353"/>
      <c r="U45" s="595">
        <v>29657494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1921</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1137</v>
      </c>
      <c r="D48" s="234"/>
      <c r="E48" s="583" t="s">
        <v>1884</v>
      </c>
      <c r="F48" s="227"/>
      <c r="G48" s="227"/>
      <c r="H48" s="416"/>
      <c r="I48" s="416"/>
      <c r="J48" s="583"/>
      <c r="K48" s="416"/>
      <c r="L48" s="416"/>
      <c r="M48" s="416"/>
      <c r="N48" s="416"/>
      <c r="O48" s="596"/>
      <c r="P48" s="416"/>
      <c r="Q48" s="416"/>
      <c r="R48" s="416"/>
      <c r="S48" s="416"/>
      <c r="T48" s="416" t="s">
        <v>2219</v>
      </c>
      <c r="U48" s="593">
        <v>69654</v>
      </c>
      <c r="V48" s="433"/>
    </row>
    <row r="49" spans="1:22" s="423" customFormat="1" ht="9" customHeight="1" x14ac:dyDescent="0.15">
      <c r="A49" s="95"/>
      <c r="B49" s="234"/>
      <c r="C49" s="197" t="s">
        <v>1679</v>
      </c>
      <c r="D49" s="234"/>
      <c r="E49" s="583" t="s">
        <v>1767</v>
      </c>
      <c r="F49" s="227"/>
      <c r="G49" s="227"/>
      <c r="H49" s="416"/>
      <c r="I49" s="416"/>
      <c r="J49" s="583"/>
      <c r="K49" s="416"/>
      <c r="L49" s="416"/>
      <c r="M49" s="416"/>
      <c r="N49" s="416"/>
      <c r="O49" s="596"/>
      <c r="P49" s="416"/>
      <c r="Q49" s="416"/>
      <c r="R49" s="416"/>
      <c r="S49" s="416"/>
      <c r="T49" s="416" t="s">
        <v>2219</v>
      </c>
      <c r="U49" s="593"/>
      <c r="V49" s="433"/>
    </row>
    <row r="50" spans="1:22" s="418" customFormat="1" ht="9" customHeight="1" x14ac:dyDescent="0.15">
      <c r="A50" s="95"/>
      <c r="B50" s="227"/>
      <c r="C50" s="197" t="s">
        <v>1138</v>
      </c>
      <c r="D50" s="227"/>
      <c r="E50" s="583" t="s">
        <v>947</v>
      </c>
      <c r="F50" s="227"/>
      <c r="G50" s="227"/>
      <c r="H50" s="416"/>
      <c r="I50" s="416"/>
      <c r="J50" s="583"/>
      <c r="K50" s="416"/>
      <c r="L50" s="416"/>
      <c r="M50" s="416"/>
      <c r="N50" s="416"/>
      <c r="O50" s="596"/>
      <c r="P50" s="416"/>
      <c r="Q50" s="416"/>
      <c r="R50" s="416"/>
      <c r="S50" s="416"/>
      <c r="T50" s="416" t="s">
        <v>2219</v>
      </c>
      <c r="U50" s="593"/>
      <c r="V50" s="424"/>
    </row>
    <row r="51" spans="1:22" s="418" customFormat="1" ht="9" customHeight="1" x14ac:dyDescent="0.15">
      <c r="A51" s="95"/>
      <c r="B51" s="227"/>
      <c r="C51" s="197" t="s">
        <v>1139</v>
      </c>
      <c r="D51" s="227"/>
      <c r="E51" s="583" t="s">
        <v>2743</v>
      </c>
      <c r="F51" s="227"/>
      <c r="G51" s="227"/>
      <c r="H51" s="416"/>
      <c r="I51" s="416"/>
      <c r="J51" s="583"/>
      <c r="K51" s="416"/>
      <c r="L51" s="416"/>
      <c r="M51" s="416"/>
      <c r="N51" s="416"/>
      <c r="O51" s="596"/>
      <c r="P51" s="416"/>
      <c r="Q51" s="416"/>
      <c r="R51" s="416"/>
      <c r="S51" s="416"/>
      <c r="T51" s="416" t="s">
        <v>2219</v>
      </c>
      <c r="U51" s="593"/>
      <c r="V51" s="424"/>
    </row>
    <row r="52" spans="1:22" s="418" customFormat="1" ht="9" customHeight="1" x14ac:dyDescent="0.15">
      <c r="A52" s="95"/>
      <c r="B52" s="227"/>
      <c r="C52" s="197" t="s">
        <v>80</v>
      </c>
      <c r="D52" s="227"/>
      <c r="E52" s="583" t="s">
        <v>1334</v>
      </c>
      <c r="F52" s="227"/>
      <c r="G52" s="227"/>
      <c r="H52" s="227"/>
      <c r="I52" s="227"/>
      <c r="J52" s="583"/>
      <c r="K52" s="227"/>
      <c r="L52" s="227"/>
      <c r="M52" s="227"/>
      <c r="N52" s="227"/>
      <c r="O52" s="532"/>
      <c r="P52" s="227" t="s">
        <v>156</v>
      </c>
      <c r="Q52" s="416"/>
      <c r="R52" s="227"/>
      <c r="S52" s="416"/>
      <c r="T52" s="416" t="s">
        <v>2219</v>
      </c>
      <c r="U52" s="593"/>
      <c r="V52" s="424"/>
    </row>
    <row r="53" spans="1:22" s="418" customFormat="1" ht="9.6" customHeight="1" x14ac:dyDescent="0.15">
      <c r="A53" s="95"/>
      <c r="B53" s="227"/>
      <c r="C53" s="197" t="s">
        <v>929</v>
      </c>
      <c r="D53" s="227"/>
      <c r="E53" s="227"/>
      <c r="F53" s="227"/>
      <c r="G53" s="227"/>
      <c r="H53" s="416"/>
      <c r="I53" s="416"/>
      <c r="J53" s="227"/>
      <c r="K53" s="416"/>
      <c r="L53" s="416"/>
      <c r="M53" s="416"/>
      <c r="N53" s="416"/>
      <c r="O53" s="596"/>
      <c r="P53" s="416"/>
      <c r="Q53" s="416"/>
      <c r="R53" s="353" t="s">
        <v>1071</v>
      </c>
      <c r="S53" s="353" t="s">
        <v>1969</v>
      </c>
      <c r="T53" s="353"/>
      <c r="U53" s="595">
        <v>69654</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2204</v>
      </c>
      <c r="S55" s="237"/>
      <c r="T55" s="237"/>
      <c r="U55" s="597">
        <v>91889785</v>
      </c>
      <c r="V55" s="424"/>
    </row>
    <row r="56" spans="1:22" s="418" customFormat="1" ht="9" customHeight="1" x14ac:dyDescent="0.15">
      <c r="A56" s="95"/>
      <c r="B56" s="227"/>
      <c r="C56" s="197"/>
      <c r="D56" s="227"/>
      <c r="E56" s="608" t="s">
        <v>2203</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1705</v>
      </c>
      <c r="D57" s="227"/>
      <c r="E57" s="583" t="s">
        <v>2369</v>
      </c>
      <c r="F57" s="227"/>
      <c r="G57" s="227"/>
      <c r="H57" s="416"/>
      <c r="I57" s="416"/>
      <c r="J57" s="583"/>
      <c r="K57" s="416"/>
      <c r="L57" s="416"/>
      <c r="M57" s="416"/>
      <c r="N57" s="416"/>
      <c r="O57" s="596"/>
      <c r="P57" s="416"/>
      <c r="Q57" s="416"/>
      <c r="R57" s="237"/>
      <c r="S57" s="237"/>
      <c r="T57" s="416" t="s">
        <v>2219</v>
      </c>
      <c r="U57" s="593">
        <v>814057</v>
      </c>
      <c r="V57" s="424"/>
    </row>
    <row r="58" spans="1:22" s="418" customFormat="1" ht="9.6" customHeight="1" x14ac:dyDescent="0.15">
      <c r="A58" s="95"/>
      <c r="B58" s="227"/>
      <c r="C58" s="240" t="s">
        <v>1490</v>
      </c>
      <c r="D58" s="227"/>
      <c r="E58" s="416"/>
      <c r="F58" s="233"/>
      <c r="G58" s="416"/>
      <c r="H58" s="416"/>
      <c r="I58" s="416"/>
      <c r="J58" s="416"/>
      <c r="K58" s="416"/>
      <c r="L58" s="416"/>
      <c r="M58" s="416"/>
      <c r="N58" s="416"/>
      <c r="O58" s="596"/>
      <c r="P58" s="416"/>
      <c r="Q58" s="416"/>
      <c r="R58" s="237" t="s">
        <v>2205</v>
      </c>
      <c r="S58" s="237"/>
      <c r="T58" s="237"/>
      <c r="U58" s="595">
        <v>814057</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2202</v>
      </c>
      <c r="S60" s="237"/>
      <c r="T60" s="237"/>
      <c r="U60" s="597">
        <v>92703842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864</v>
      </c>
      <c r="D63" s="227"/>
      <c r="E63" s="389" t="s">
        <v>2009</v>
      </c>
      <c r="F63" s="227"/>
      <c r="G63" s="416"/>
      <c r="H63" s="416"/>
      <c r="I63" s="416"/>
      <c r="J63" s="227"/>
      <c r="K63" s="416"/>
      <c r="L63" s="416"/>
      <c r="M63" s="416"/>
      <c r="N63" s="416"/>
      <c r="O63" s="596"/>
      <c r="P63" s="416"/>
      <c r="Q63" s="416"/>
      <c r="R63" s="416"/>
      <c r="S63" s="233"/>
      <c r="T63" s="416" t="s">
        <v>2219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1851</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921</v>
      </c>
      <c r="F67" s="234"/>
      <c r="G67" s="416"/>
      <c r="H67" s="416"/>
      <c r="I67" s="416"/>
      <c r="J67" s="607"/>
      <c r="K67" s="416"/>
      <c r="L67" s="416"/>
      <c r="M67" s="416"/>
      <c r="N67" s="416"/>
      <c r="O67" s="596"/>
      <c r="P67" s="416"/>
      <c r="Q67" s="416"/>
      <c r="R67" s="416"/>
      <c r="S67" s="416"/>
      <c r="T67" s="416"/>
      <c r="U67" s="524" t="s">
        <v>1099</v>
      </c>
      <c r="V67" s="424"/>
    </row>
    <row r="68" spans="1:22" s="418" customFormat="1" ht="9" customHeight="1" x14ac:dyDescent="0.15">
      <c r="A68" s="95"/>
      <c r="B68" s="227"/>
      <c r="C68" s="197" t="s">
        <v>1500</v>
      </c>
      <c r="D68" s="227"/>
      <c r="E68" s="583" t="s">
        <v>1438</v>
      </c>
      <c r="F68" s="227"/>
      <c r="G68" s="227"/>
      <c r="H68" s="416"/>
      <c r="I68" s="416"/>
      <c r="J68" s="583"/>
      <c r="K68" s="416"/>
      <c r="L68" s="416"/>
      <c r="M68" s="416"/>
      <c r="N68" s="416"/>
      <c r="O68" s="596"/>
      <c r="P68" s="416"/>
      <c r="Q68" s="416"/>
      <c r="R68" s="416"/>
      <c r="S68" s="416"/>
      <c r="T68" s="416" t="s">
        <v>2219</v>
      </c>
      <c r="U68" s="593">
        <v>5000000</v>
      </c>
      <c r="V68" s="424"/>
    </row>
    <row r="69" spans="1:22" s="418" customFormat="1" ht="9" customHeight="1" x14ac:dyDescent="0.15">
      <c r="A69" s="95"/>
      <c r="B69" s="227"/>
      <c r="C69" s="197"/>
      <c r="D69" s="227"/>
      <c r="E69" s="583" t="s">
        <v>1286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1501</v>
      </c>
      <c r="D70" s="227"/>
      <c r="E70" s="609" t="s">
        <v>1184</v>
      </c>
      <c r="F70" s="227"/>
      <c r="G70" s="227"/>
      <c r="H70" s="227"/>
      <c r="I70" s="416"/>
      <c r="J70" s="609"/>
      <c r="K70" s="416"/>
      <c r="L70" s="416"/>
      <c r="M70" s="416"/>
      <c r="N70" s="416"/>
      <c r="O70" s="514"/>
      <c r="P70" s="227"/>
      <c r="Q70" s="227"/>
      <c r="R70" s="416"/>
      <c r="S70" s="416"/>
      <c r="T70" s="416" t="s">
        <v>2219</v>
      </c>
      <c r="U70" s="593"/>
      <c r="V70" s="424"/>
    </row>
    <row r="71" spans="1:22" s="418" customFormat="1" ht="9" customHeight="1" x14ac:dyDescent="0.15">
      <c r="A71" s="95"/>
      <c r="B71" s="227"/>
      <c r="C71" s="197" t="s">
        <v>1681</v>
      </c>
      <c r="D71" s="227"/>
      <c r="E71" s="609" t="s">
        <v>2082</v>
      </c>
      <c r="F71" s="227"/>
      <c r="G71" s="227"/>
      <c r="H71" s="227"/>
      <c r="I71" s="416"/>
      <c r="J71" s="609"/>
      <c r="K71" s="416"/>
      <c r="L71" s="416"/>
      <c r="M71" s="416"/>
      <c r="N71" s="416"/>
      <c r="O71" s="514"/>
      <c r="P71" s="227"/>
      <c r="Q71" s="227"/>
      <c r="R71" s="416"/>
      <c r="S71" s="416"/>
      <c r="T71" s="416" t="s">
        <v>2219</v>
      </c>
      <c r="U71" s="593">
        <v>0</v>
      </c>
      <c r="V71" s="424"/>
    </row>
    <row r="72" spans="1:22" s="418" customFormat="1" ht="9" customHeight="1" x14ac:dyDescent="0.15">
      <c r="A72" s="95"/>
      <c r="B72" s="227"/>
      <c r="C72" s="197" t="s">
        <v>815</v>
      </c>
      <c r="D72" s="227"/>
      <c r="E72" s="609" t="s">
        <v>1577</v>
      </c>
      <c r="F72" s="227"/>
      <c r="G72" s="227"/>
      <c r="H72" s="227"/>
      <c r="I72" s="416"/>
      <c r="J72" s="609"/>
      <c r="K72" s="416"/>
      <c r="L72" s="416"/>
      <c r="M72" s="416"/>
      <c r="N72" s="416"/>
      <c r="O72" s="514"/>
      <c r="P72" s="227"/>
      <c r="Q72" s="227"/>
      <c r="R72" s="416"/>
      <c r="S72" s="416"/>
      <c r="T72" s="416" t="s">
        <v>2219</v>
      </c>
      <c r="U72" s="593">
        <v>0</v>
      </c>
      <c r="V72" s="424"/>
    </row>
    <row r="73" spans="1:22" s="418" customFormat="1" ht="9.6" customHeight="1" x14ac:dyDescent="0.15">
      <c r="A73" s="95"/>
      <c r="B73" s="227"/>
      <c r="C73" s="197" t="s">
        <v>2467</v>
      </c>
      <c r="D73" s="227"/>
      <c r="E73" s="227"/>
      <c r="F73" s="233"/>
      <c r="G73" s="416"/>
      <c r="H73" s="416"/>
      <c r="I73" s="416"/>
      <c r="J73" s="227"/>
      <c r="K73" s="416"/>
      <c r="L73" s="416"/>
      <c r="M73" s="416"/>
      <c r="N73" s="416"/>
      <c r="O73" s="596"/>
      <c r="P73" s="416"/>
      <c r="Q73" s="416"/>
      <c r="R73" s="353" t="s">
        <v>1071</v>
      </c>
      <c r="S73" s="353" t="s">
        <v>1969</v>
      </c>
      <c r="T73" s="353"/>
      <c r="U73" s="595">
        <v>5000000</v>
      </c>
      <c r="V73" s="424"/>
    </row>
    <row r="74" spans="1:22" s="418" customFormat="1" ht="9" customHeight="1" x14ac:dyDescent="0.15">
      <c r="A74" s="95"/>
      <c r="B74" s="227"/>
      <c r="C74" s="197"/>
      <c r="D74" s="227"/>
      <c r="E74" s="607" t="s">
        <v>2498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816</v>
      </c>
      <c r="D75" s="227"/>
      <c r="E75" s="583" t="s">
        <v>1184</v>
      </c>
      <c r="F75" s="233"/>
      <c r="G75" s="227"/>
      <c r="H75" s="416"/>
      <c r="I75" s="416"/>
      <c r="J75" s="583"/>
      <c r="K75" s="416"/>
      <c r="L75" s="416"/>
      <c r="M75" s="416"/>
      <c r="N75" s="416"/>
      <c r="O75" s="596"/>
      <c r="P75" s="416"/>
      <c r="Q75" s="416"/>
      <c r="R75" s="416"/>
      <c r="S75" s="416"/>
      <c r="T75" s="416" t="s">
        <v>2219</v>
      </c>
      <c r="U75" s="593"/>
      <c r="V75" s="424"/>
    </row>
    <row r="76" spans="1:22" s="418" customFormat="1" ht="9" customHeight="1" x14ac:dyDescent="0.15">
      <c r="A76" s="95"/>
      <c r="B76" s="227"/>
      <c r="C76" s="197" t="s">
        <v>817</v>
      </c>
      <c r="D76" s="227"/>
      <c r="E76" s="583" t="s">
        <v>2082</v>
      </c>
      <c r="F76" s="233"/>
      <c r="G76" s="227"/>
      <c r="H76" s="416"/>
      <c r="I76" s="416"/>
      <c r="J76" s="583"/>
      <c r="K76" s="416"/>
      <c r="L76" s="416"/>
      <c r="M76" s="416"/>
      <c r="N76" s="416"/>
      <c r="O76" s="596"/>
      <c r="P76" s="416"/>
      <c r="Q76" s="416"/>
      <c r="R76" s="416"/>
      <c r="S76" s="416"/>
      <c r="T76" s="416" t="s">
        <v>2219</v>
      </c>
      <c r="U76" s="593">
        <v>0</v>
      </c>
      <c r="V76" s="424"/>
    </row>
    <row r="77" spans="1:22" s="418" customFormat="1" ht="9" customHeight="1" x14ac:dyDescent="0.15">
      <c r="A77" s="95"/>
      <c r="B77" s="227"/>
      <c r="C77" s="197" t="s">
        <v>1153</v>
      </c>
      <c r="D77" s="227"/>
      <c r="E77" s="583" t="s">
        <v>449</v>
      </c>
      <c r="F77" s="233"/>
      <c r="G77" s="227"/>
      <c r="H77" s="416"/>
      <c r="I77" s="416"/>
      <c r="J77" s="583"/>
      <c r="K77" s="416"/>
      <c r="L77" s="416"/>
      <c r="M77" s="416"/>
      <c r="N77" s="416"/>
      <c r="O77" s="596"/>
      <c r="P77" s="416"/>
      <c r="Q77" s="416"/>
      <c r="R77" s="416"/>
      <c r="S77" s="416"/>
      <c r="T77" s="416" t="s">
        <v>2219</v>
      </c>
      <c r="U77" s="593"/>
      <c r="V77" s="424"/>
    </row>
    <row r="78" spans="1:22" s="423" customFormat="1" ht="9" customHeight="1" x14ac:dyDescent="0.15">
      <c r="A78" s="95"/>
      <c r="B78" s="234"/>
      <c r="C78" s="197" t="s">
        <v>1154</v>
      </c>
      <c r="D78" s="234"/>
      <c r="E78" s="583" t="s">
        <v>1424</v>
      </c>
      <c r="F78" s="233"/>
      <c r="G78" s="227"/>
      <c r="H78" s="416"/>
      <c r="I78" s="416"/>
      <c r="J78" s="583"/>
      <c r="K78" s="416"/>
      <c r="L78" s="416"/>
      <c r="M78" s="416"/>
      <c r="N78" s="416"/>
      <c r="O78" s="596"/>
      <c r="P78" s="416"/>
      <c r="Q78" s="416"/>
      <c r="R78" s="416"/>
      <c r="S78" s="416"/>
      <c r="T78" s="416" t="s">
        <v>2219</v>
      </c>
      <c r="U78" s="593"/>
      <c r="V78" s="433"/>
    </row>
    <row r="79" spans="1:22" s="418" customFormat="1" ht="9" customHeight="1" x14ac:dyDescent="0.15">
      <c r="A79" s="95"/>
      <c r="B79" s="227"/>
      <c r="C79" s="197" t="s">
        <v>1682</v>
      </c>
      <c r="D79" s="227"/>
      <c r="E79" s="583" t="s">
        <v>326</v>
      </c>
      <c r="F79" s="233"/>
      <c r="G79" s="227"/>
      <c r="H79" s="416"/>
      <c r="I79" s="416"/>
      <c r="J79" s="583"/>
      <c r="K79" s="416"/>
      <c r="L79" s="416"/>
      <c r="M79" s="416"/>
      <c r="N79" s="416"/>
      <c r="O79" s="596"/>
      <c r="P79" s="416"/>
      <c r="Q79" s="416"/>
      <c r="R79" s="416"/>
      <c r="S79" s="416"/>
      <c r="T79" s="416" t="s">
        <v>2219</v>
      </c>
      <c r="U79" s="593">
        <v>0</v>
      </c>
      <c r="V79" s="424"/>
    </row>
    <row r="80" spans="1:22" s="418" customFormat="1" ht="9" customHeight="1" x14ac:dyDescent="0.15">
      <c r="A80" s="95"/>
      <c r="B80" s="227"/>
      <c r="C80" s="197" t="s">
        <v>1683</v>
      </c>
      <c r="D80" s="227"/>
      <c r="E80" s="583" t="s">
        <v>1972</v>
      </c>
      <c r="F80" s="233"/>
      <c r="G80" s="227"/>
      <c r="H80" s="416"/>
      <c r="I80" s="416"/>
      <c r="J80" s="583"/>
      <c r="K80" s="416"/>
      <c r="L80" s="416"/>
      <c r="M80" s="416"/>
      <c r="N80" s="416"/>
      <c r="O80" s="596"/>
      <c r="P80" s="416"/>
      <c r="Q80" s="416"/>
      <c r="R80" s="416"/>
      <c r="S80" s="416"/>
      <c r="T80" s="416" t="s">
        <v>2219</v>
      </c>
      <c r="U80" s="593">
        <v>1188478</v>
      </c>
      <c r="V80" s="424"/>
    </row>
    <row r="81" spans="1:22" s="418" customFormat="1" ht="9" customHeight="1" x14ac:dyDescent="0.15">
      <c r="A81" s="95"/>
      <c r="B81" s="227"/>
      <c r="C81" s="197" t="s">
        <v>1455</v>
      </c>
      <c r="D81" s="227"/>
      <c r="E81" s="583" t="s">
        <v>2366</v>
      </c>
      <c r="F81" s="233"/>
      <c r="G81" s="227"/>
      <c r="H81" s="416"/>
      <c r="I81" s="416"/>
      <c r="J81" s="583"/>
      <c r="K81" s="416"/>
      <c r="L81" s="416"/>
      <c r="M81" s="416"/>
      <c r="N81" s="416"/>
      <c r="O81" s="596"/>
      <c r="P81" s="416"/>
      <c r="Q81" s="416"/>
      <c r="R81" s="416"/>
      <c r="S81" s="416"/>
      <c r="T81" s="416" t="s">
        <v>2219</v>
      </c>
      <c r="U81" s="593">
        <v>11669062</v>
      </c>
      <c r="V81" s="424"/>
    </row>
    <row r="82" spans="1:22" s="418" customFormat="1" ht="9" customHeight="1" x14ac:dyDescent="0.15">
      <c r="A82" s="95"/>
      <c r="B82" s="227"/>
      <c r="C82" s="197" t="s">
        <v>2386</v>
      </c>
      <c r="D82" s="227"/>
      <c r="E82" s="583" t="s">
        <v>1577</v>
      </c>
      <c r="F82" s="233"/>
      <c r="G82" s="227"/>
      <c r="H82" s="416"/>
      <c r="I82" s="416"/>
      <c r="J82" s="583"/>
      <c r="K82" s="416"/>
      <c r="L82" s="416"/>
      <c r="M82" s="416"/>
      <c r="N82" s="416"/>
      <c r="O82" s="596"/>
      <c r="P82" s="416"/>
      <c r="Q82" s="416"/>
      <c r="R82" s="416"/>
      <c r="S82" s="416"/>
      <c r="T82" s="416" t="s">
        <v>2219</v>
      </c>
      <c r="U82" s="593">
        <v>2162569</v>
      </c>
      <c r="V82" s="424"/>
    </row>
    <row r="83" spans="1:22" s="418" customFormat="1" ht="9.6" customHeight="1" x14ac:dyDescent="0.15">
      <c r="A83" s="95"/>
      <c r="B83" s="227"/>
      <c r="C83" s="197" t="s">
        <v>2468</v>
      </c>
      <c r="D83" s="227"/>
      <c r="E83" s="227"/>
      <c r="F83" s="233"/>
      <c r="G83" s="416"/>
      <c r="H83" s="416"/>
      <c r="I83" s="416"/>
      <c r="J83" s="227"/>
      <c r="K83" s="416"/>
      <c r="L83" s="416"/>
      <c r="M83" s="416"/>
      <c r="N83" s="416"/>
      <c r="O83" s="596"/>
      <c r="P83" s="416"/>
      <c r="Q83" s="416"/>
      <c r="R83" s="353" t="s">
        <v>1071</v>
      </c>
      <c r="S83" s="353" t="s">
        <v>1969</v>
      </c>
      <c r="T83" s="353"/>
      <c r="U83" s="595">
        <v>15020109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320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818</v>
      </c>
      <c r="D86" s="227"/>
      <c r="E86" s="583" t="s">
        <v>297</v>
      </c>
      <c r="F86" s="234"/>
      <c r="G86" s="227"/>
      <c r="H86" s="416"/>
      <c r="I86" s="416"/>
      <c r="J86" s="583"/>
      <c r="K86" s="416"/>
      <c r="L86" s="416"/>
      <c r="M86" s="416"/>
      <c r="N86" s="416"/>
      <c r="O86" s="596"/>
      <c r="P86" s="416"/>
      <c r="Q86" s="416"/>
      <c r="R86" s="416"/>
      <c r="S86" s="416"/>
      <c r="T86" s="416" t="s">
        <v>2219</v>
      </c>
      <c r="U86" s="595">
        <v>3879836</v>
      </c>
      <c r="V86" s="424"/>
    </row>
    <row r="87" spans="1:22" s="418" customFormat="1" ht="9" customHeight="1" x14ac:dyDescent="0.15">
      <c r="A87" s="95"/>
      <c r="B87" s="227"/>
      <c r="C87" s="197" t="s">
        <v>2387</v>
      </c>
      <c r="D87" s="227"/>
      <c r="E87" s="583" t="s">
        <v>1577</v>
      </c>
      <c r="F87" s="234"/>
      <c r="G87" s="227"/>
      <c r="H87" s="416"/>
      <c r="I87" s="416"/>
      <c r="J87" s="583"/>
      <c r="K87" s="416"/>
      <c r="L87" s="416"/>
      <c r="M87" s="416"/>
      <c r="N87" s="416"/>
      <c r="O87" s="596"/>
      <c r="P87" s="416"/>
      <c r="Q87" s="416"/>
      <c r="R87" s="416"/>
      <c r="S87" s="416"/>
      <c r="T87" s="416" t="s">
        <v>2219</v>
      </c>
      <c r="U87" s="593">
        <v>1037958</v>
      </c>
      <c r="V87" s="424"/>
    </row>
    <row r="88" spans="1:22" s="418" customFormat="1" ht="9.6" customHeight="1" x14ac:dyDescent="0.15">
      <c r="A88" s="95"/>
      <c r="B88" s="227"/>
      <c r="C88" s="197" t="s">
        <v>1669</v>
      </c>
      <c r="D88" s="227"/>
      <c r="E88" s="227"/>
      <c r="F88" s="234"/>
      <c r="G88" s="227"/>
      <c r="H88" s="416"/>
      <c r="I88" s="416"/>
      <c r="J88" s="227"/>
      <c r="K88" s="416"/>
      <c r="L88" s="416"/>
      <c r="M88" s="416"/>
      <c r="N88" s="416"/>
      <c r="O88" s="596"/>
      <c r="P88" s="416"/>
      <c r="Q88" s="416"/>
      <c r="R88" s="353" t="s">
        <v>1071</v>
      </c>
      <c r="S88" s="353" t="s">
        <v>1969</v>
      </c>
      <c r="T88" s="353"/>
      <c r="U88" s="595">
        <v>4917794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1855</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1344</v>
      </c>
      <c r="D91" s="227"/>
      <c r="E91" s="583" t="s">
        <v>2646</v>
      </c>
      <c r="F91" s="227"/>
      <c r="G91" s="227"/>
      <c r="H91" s="416"/>
      <c r="I91" s="416"/>
      <c r="J91" s="583"/>
      <c r="K91" s="416"/>
      <c r="L91" s="416"/>
      <c r="M91" s="416"/>
      <c r="N91" s="416"/>
      <c r="O91" s="596"/>
      <c r="P91" s="416"/>
      <c r="Q91" s="416"/>
      <c r="R91" s="416"/>
      <c r="S91" s="416"/>
      <c r="T91" s="416" t="s">
        <v>2219</v>
      </c>
      <c r="U91" s="593">
        <v>135979574</v>
      </c>
      <c r="V91" s="424"/>
    </row>
    <row r="92" spans="1:22" s="418" customFormat="1" ht="9" customHeight="1" x14ac:dyDescent="0.15">
      <c r="A92" s="95"/>
      <c r="B92" s="227"/>
      <c r="C92" s="197" t="s">
        <v>1345</v>
      </c>
      <c r="D92" s="227"/>
      <c r="E92" s="583" t="s">
        <v>1518</v>
      </c>
      <c r="F92" s="227"/>
      <c r="G92" s="227"/>
      <c r="H92" s="416"/>
      <c r="I92" s="416"/>
      <c r="J92" s="583"/>
      <c r="K92" s="416"/>
      <c r="L92" s="416"/>
      <c r="M92" s="416"/>
      <c r="N92" s="416"/>
      <c r="O92" s="596"/>
      <c r="P92" s="416"/>
      <c r="Q92" s="416"/>
      <c r="R92" s="416"/>
      <c r="S92" s="416"/>
      <c r="T92" s="416" t="s">
        <v>2219</v>
      </c>
      <c r="U92" s="593"/>
      <c r="V92" s="424"/>
    </row>
    <row r="93" spans="1:22" s="418" customFormat="1" ht="9" customHeight="1" x14ac:dyDescent="0.15">
      <c r="A93" s="95"/>
      <c r="B93" s="227"/>
      <c r="C93" s="197" t="s">
        <v>1346</v>
      </c>
      <c r="D93" s="227"/>
      <c r="E93" s="583" t="s">
        <v>125</v>
      </c>
      <c r="F93" s="227"/>
      <c r="G93" s="227"/>
      <c r="H93" s="416"/>
      <c r="I93" s="416"/>
      <c r="J93" s="583"/>
      <c r="K93" s="416"/>
      <c r="L93" s="416"/>
      <c r="M93" s="416"/>
      <c r="N93" s="416"/>
      <c r="O93" s="596"/>
      <c r="P93" s="416"/>
      <c r="Q93" s="416"/>
      <c r="R93" s="416"/>
      <c r="S93" s="416"/>
      <c r="T93" s="416" t="s">
        <v>2219</v>
      </c>
      <c r="U93" s="593"/>
      <c r="V93" s="424"/>
    </row>
    <row r="94" spans="1:22" s="418" customFormat="1" ht="9" customHeight="1" x14ac:dyDescent="0.15">
      <c r="A94" s="95"/>
      <c r="B94" s="227"/>
      <c r="C94" s="197" t="s">
        <v>714</v>
      </c>
      <c r="D94" s="227"/>
      <c r="E94" s="583" t="s">
        <v>715</v>
      </c>
      <c r="F94" s="227"/>
      <c r="G94" s="227"/>
      <c r="H94" s="416"/>
      <c r="I94" s="416"/>
      <c r="J94" s="583"/>
      <c r="K94" s="416"/>
      <c r="L94" s="416"/>
      <c r="M94" s="416"/>
      <c r="N94" s="416"/>
      <c r="O94" s="596"/>
      <c r="P94" s="416"/>
      <c r="Q94" s="416"/>
      <c r="R94" s="416"/>
      <c r="S94" s="416"/>
      <c r="T94" s="416" t="s">
        <v>2219</v>
      </c>
      <c r="U94" s="593"/>
      <c r="V94" s="424"/>
    </row>
    <row r="95" spans="1:22" s="423" customFormat="1" ht="9.6" customHeight="1" x14ac:dyDescent="0.15">
      <c r="A95" s="95"/>
      <c r="B95" s="234"/>
      <c r="C95" s="197" t="s">
        <v>1117</v>
      </c>
      <c r="D95" s="234"/>
      <c r="E95" s="416"/>
      <c r="F95" s="233"/>
      <c r="G95" s="416"/>
      <c r="H95" s="416"/>
      <c r="I95" s="416"/>
      <c r="J95" s="416"/>
      <c r="K95" s="416"/>
      <c r="L95" s="416"/>
      <c r="M95" s="416"/>
      <c r="N95" s="416"/>
      <c r="O95" s="596"/>
      <c r="P95" s="416"/>
      <c r="Q95" s="416"/>
      <c r="R95" s="353" t="s">
        <v>1071</v>
      </c>
      <c r="S95" s="353" t="s">
        <v>1969</v>
      </c>
      <c r="T95" s="353"/>
      <c r="U95" s="595">
        <v>135979574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985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1885</v>
      </c>
      <c r="D98" s="234"/>
      <c r="E98" s="583" t="s">
        <v>2700</v>
      </c>
      <c r="F98" s="233"/>
      <c r="G98" s="227"/>
      <c r="H98" s="416"/>
      <c r="I98" s="416"/>
      <c r="J98" s="583"/>
      <c r="K98" s="416"/>
      <c r="L98" s="416"/>
      <c r="M98" s="416"/>
      <c r="N98" s="416"/>
      <c r="O98" s="596"/>
      <c r="P98" s="416"/>
      <c r="Q98" s="416"/>
      <c r="R98" s="416"/>
      <c r="S98" s="416"/>
      <c r="T98" s="353" t="s">
        <v>2219</v>
      </c>
      <c r="U98" s="593">
        <v>7400000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1755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1347</v>
      </c>
      <c r="D101" s="234"/>
      <c r="E101" s="583" t="s">
        <v>751</v>
      </c>
      <c r="F101" s="227"/>
      <c r="G101" s="227"/>
      <c r="H101" s="416"/>
      <c r="I101" s="416"/>
      <c r="J101" s="583"/>
      <c r="K101" s="416"/>
      <c r="L101" s="416"/>
      <c r="M101" s="416"/>
      <c r="N101" s="416"/>
      <c r="O101" s="596"/>
      <c r="P101" s="416"/>
      <c r="Q101" s="416"/>
      <c r="R101" s="416"/>
      <c r="S101" s="416"/>
      <c r="T101" s="416" t="s">
        <v>2219</v>
      </c>
      <c r="U101" s="593">
        <v>905643</v>
      </c>
      <c r="V101" s="433"/>
    </row>
    <row r="102" spans="1:22" s="423" customFormat="1" ht="9" customHeight="1" x14ac:dyDescent="0.15">
      <c r="A102" s="95"/>
      <c r="B102" s="234"/>
      <c r="C102" s="197" t="s">
        <v>837</v>
      </c>
      <c r="D102" s="234"/>
      <c r="E102" s="583" t="s">
        <v>1704</v>
      </c>
      <c r="F102" s="227"/>
      <c r="G102" s="227"/>
      <c r="H102" s="416"/>
      <c r="I102" s="416"/>
      <c r="J102" s="583"/>
      <c r="K102" s="416"/>
      <c r="L102" s="416"/>
      <c r="M102" s="416"/>
      <c r="N102" s="416"/>
      <c r="O102" s="596"/>
      <c r="P102" s="416"/>
      <c r="Q102" s="416"/>
      <c r="R102" s="416"/>
      <c r="S102" s="416"/>
      <c r="T102" s="416" t="s">
        <v>2219</v>
      </c>
      <c r="U102" s="593">
        <v>0</v>
      </c>
      <c r="V102" s="433"/>
    </row>
    <row r="103" spans="1:22" s="423" customFormat="1" ht="9" customHeight="1" x14ac:dyDescent="0.15">
      <c r="A103" s="95"/>
      <c r="B103" s="234"/>
      <c r="C103" s="197" t="s">
        <v>838</v>
      </c>
      <c r="D103" s="234"/>
      <c r="E103" s="583" t="s">
        <v>1901</v>
      </c>
      <c r="F103" s="227"/>
      <c r="G103" s="227"/>
      <c r="H103" s="416"/>
      <c r="I103" s="416"/>
      <c r="J103" s="583"/>
      <c r="K103" s="416"/>
      <c r="L103" s="416"/>
      <c r="M103" s="416"/>
      <c r="N103" s="416"/>
      <c r="O103" s="596"/>
      <c r="P103" s="416"/>
      <c r="Q103" s="416"/>
      <c r="R103" s="416"/>
      <c r="S103" s="416"/>
      <c r="T103" s="416" t="s">
        <v>2219</v>
      </c>
      <c r="U103" s="593"/>
      <c r="V103" s="433"/>
    </row>
    <row r="104" spans="1:22" s="418" customFormat="1" ht="9" customHeight="1" x14ac:dyDescent="0.15">
      <c r="A104" s="95"/>
      <c r="B104" s="227"/>
      <c r="C104" s="197" t="s">
        <v>1157</v>
      </c>
      <c r="D104" s="227"/>
      <c r="E104" s="583" t="s">
        <v>2372</v>
      </c>
      <c r="F104" s="233"/>
      <c r="G104" s="227"/>
      <c r="H104" s="416"/>
      <c r="I104" s="416"/>
      <c r="J104" s="583"/>
      <c r="K104" s="416"/>
      <c r="L104" s="416"/>
      <c r="M104" s="416"/>
      <c r="N104" s="416"/>
      <c r="O104" s="596"/>
      <c r="P104" s="416"/>
      <c r="Q104" s="416"/>
      <c r="R104" s="416"/>
      <c r="S104" s="416"/>
      <c r="T104" s="416" t="s">
        <v>2219</v>
      </c>
      <c r="U104" s="593"/>
      <c r="V104" s="424"/>
    </row>
    <row r="105" spans="1:22" s="423" customFormat="1" ht="9" customHeight="1" x14ac:dyDescent="0.15">
      <c r="A105" s="95"/>
      <c r="B105" s="234"/>
      <c r="C105" s="197" t="s">
        <v>2539</v>
      </c>
      <c r="D105" s="234"/>
      <c r="E105" s="583" t="s">
        <v>1334</v>
      </c>
      <c r="F105" s="227"/>
      <c r="G105" s="227"/>
      <c r="H105" s="227"/>
      <c r="I105" s="227"/>
      <c r="J105" s="583"/>
      <c r="K105" s="227"/>
      <c r="L105" s="227"/>
      <c r="M105" s="227"/>
      <c r="N105" s="227"/>
      <c r="O105" s="532"/>
      <c r="P105" s="227" t="s">
        <v>156</v>
      </c>
      <c r="Q105" s="416"/>
      <c r="R105" s="227"/>
      <c r="S105" s="416"/>
      <c r="T105" s="416" t="s">
        <v>2219</v>
      </c>
      <c r="U105" s="593"/>
      <c r="V105" s="433"/>
    </row>
    <row r="106" spans="1:22" s="423" customFormat="1" ht="9.6" customHeight="1" x14ac:dyDescent="0.15">
      <c r="A106" s="95"/>
      <c r="B106" s="234"/>
      <c r="C106" s="197" t="s">
        <v>1118</v>
      </c>
      <c r="D106" s="234"/>
      <c r="E106" s="227"/>
      <c r="F106" s="233"/>
      <c r="G106" s="416"/>
      <c r="H106" s="416"/>
      <c r="I106" s="416"/>
      <c r="J106" s="227"/>
      <c r="K106" s="416"/>
      <c r="L106" s="416"/>
      <c r="M106" s="416"/>
      <c r="N106" s="416"/>
      <c r="O106" s="596"/>
      <c r="P106" s="416"/>
      <c r="Q106" s="416"/>
      <c r="R106" s="353" t="s">
        <v>1071</v>
      </c>
      <c r="S106" s="353" t="s">
        <v>1969</v>
      </c>
      <c r="T106" s="353"/>
      <c r="U106" s="595">
        <v>905643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2559</v>
      </c>
      <c r="D108" s="234"/>
      <c r="E108" s="237"/>
      <c r="F108" s="237"/>
      <c r="G108" s="353"/>
      <c r="H108" s="353"/>
      <c r="I108" s="353"/>
      <c r="J108" s="237"/>
      <c r="K108" s="353"/>
      <c r="L108" s="353"/>
      <c r="M108" s="353"/>
      <c r="N108" s="353"/>
      <c r="O108" s="626"/>
      <c r="P108" s="353"/>
      <c r="Q108" s="353"/>
      <c r="R108" s="353" t="s">
        <v>2201</v>
      </c>
      <c r="S108" s="353" t="s">
        <v>782</v>
      </c>
      <c r="T108" s="353"/>
      <c r="U108" s="597">
        <v>169223120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716</v>
      </c>
      <c r="D110" s="234"/>
      <c r="E110" s="237"/>
      <c r="F110" s="237"/>
      <c r="G110" s="353"/>
      <c r="H110" s="353"/>
      <c r="I110" s="353"/>
      <c r="J110" s="237"/>
      <c r="K110" s="353"/>
      <c r="L110" s="353"/>
      <c r="M110" s="353"/>
      <c r="N110" s="353"/>
      <c r="O110" s="626"/>
      <c r="P110" s="353"/>
      <c r="Q110" s="353"/>
      <c r="R110" s="353" t="s">
        <v>717</v>
      </c>
      <c r="S110" s="353" t="s">
        <v>782</v>
      </c>
      <c r="T110" s="353"/>
      <c r="U110" s="597">
        <v>-77333335</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1591</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2702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1856</v>
      </c>
      <c r="F117" s="227"/>
      <c r="G117" s="234"/>
      <c r="H117" s="416"/>
      <c r="I117" s="416"/>
      <c r="J117" s="610"/>
      <c r="K117" s="416"/>
      <c r="L117" s="416"/>
      <c r="M117" s="416"/>
      <c r="N117" s="416"/>
      <c r="O117" s="596"/>
      <c r="P117" s="416"/>
      <c r="Q117" s="416"/>
      <c r="R117" s="416"/>
      <c r="S117" s="416"/>
      <c r="T117" s="416"/>
      <c r="U117" s="620" t="s">
        <v>1099</v>
      </c>
      <c r="V117" s="433"/>
    </row>
    <row r="118" spans="1:22" s="423" customFormat="1" ht="9" customHeight="1" x14ac:dyDescent="0.15">
      <c r="A118" s="95"/>
      <c r="B118" s="234"/>
      <c r="C118" s="197" t="s">
        <v>163</v>
      </c>
      <c r="D118" s="234"/>
      <c r="E118" s="609" t="s">
        <v>1702</v>
      </c>
      <c r="F118" s="227"/>
      <c r="G118" s="227"/>
      <c r="H118" s="227"/>
      <c r="I118" s="416"/>
      <c r="J118" s="609"/>
      <c r="K118" s="416"/>
      <c r="L118" s="416"/>
      <c r="M118" s="416"/>
      <c r="N118" s="416"/>
      <c r="O118" s="596"/>
      <c r="P118" s="416"/>
      <c r="Q118" s="416"/>
      <c r="R118" s="416"/>
      <c r="S118" s="416"/>
      <c r="T118" s="416" t="s">
        <v>2219</v>
      </c>
      <c r="U118" s="621">
        <v>0</v>
      </c>
      <c r="V118" s="433"/>
    </row>
    <row r="119" spans="1:22" s="418" customFormat="1" ht="9" customHeight="1" x14ac:dyDescent="0.15">
      <c r="A119" s="95"/>
      <c r="B119" s="227"/>
      <c r="C119" s="197"/>
      <c r="D119" s="227"/>
      <c r="E119" s="609" t="s">
        <v>273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2540</v>
      </c>
      <c r="D120" s="227"/>
      <c r="E120" s="611" t="s">
        <v>1334</v>
      </c>
      <c r="F120" s="227"/>
      <c r="G120" s="227"/>
      <c r="H120" s="227"/>
      <c r="I120" s="227"/>
      <c r="J120" s="611"/>
      <c r="K120" s="227"/>
      <c r="L120" s="227"/>
      <c r="M120" s="227"/>
      <c r="N120" s="612"/>
      <c r="O120" s="532"/>
      <c r="P120" s="227" t="s">
        <v>156</v>
      </c>
      <c r="Q120" s="416"/>
      <c r="R120" s="227"/>
      <c r="S120" s="416"/>
      <c r="T120" s="416" t="s">
        <v>2219</v>
      </c>
      <c r="U120" s="621"/>
      <c r="V120" s="424"/>
    </row>
    <row r="121" spans="1:22" s="418" customFormat="1" ht="9" customHeight="1" x14ac:dyDescent="0.15">
      <c r="A121" s="95"/>
      <c r="B121" s="227"/>
      <c r="C121" s="197" t="s">
        <v>2541</v>
      </c>
      <c r="D121" s="227"/>
      <c r="E121" s="611" t="s">
        <v>1334</v>
      </c>
      <c r="F121" s="227"/>
      <c r="G121" s="227"/>
      <c r="H121" s="227"/>
      <c r="I121" s="227"/>
      <c r="J121" s="611"/>
      <c r="K121" s="227"/>
      <c r="L121" s="227"/>
      <c r="M121" s="227"/>
      <c r="N121" s="612"/>
      <c r="O121" s="532"/>
      <c r="P121" s="227" t="s">
        <v>156</v>
      </c>
      <c r="Q121" s="416"/>
      <c r="R121" s="227"/>
      <c r="S121" s="416"/>
      <c r="T121" s="416" t="s">
        <v>2219</v>
      </c>
      <c r="U121" s="621"/>
      <c r="V121" s="424"/>
    </row>
    <row r="122" spans="1:22" s="418" customFormat="1" ht="9" customHeight="1" x14ac:dyDescent="0.15">
      <c r="A122" s="95"/>
      <c r="B122" s="227"/>
      <c r="C122" s="197" t="s">
        <v>2542</v>
      </c>
      <c r="D122" s="227"/>
      <c r="E122" s="611" t="s">
        <v>1334</v>
      </c>
      <c r="F122" s="227"/>
      <c r="G122" s="227"/>
      <c r="H122" s="227"/>
      <c r="I122" s="227"/>
      <c r="J122" s="611"/>
      <c r="K122" s="227"/>
      <c r="L122" s="227"/>
      <c r="M122" s="227"/>
      <c r="N122" s="612"/>
      <c r="O122" s="532"/>
      <c r="P122" s="227" t="s">
        <v>156</v>
      </c>
      <c r="Q122" s="416"/>
      <c r="R122" s="227"/>
      <c r="S122" s="416"/>
      <c r="T122" s="416" t="s">
        <v>2219</v>
      </c>
      <c r="U122" s="621"/>
      <c r="V122" s="424"/>
    </row>
    <row r="123" spans="1:22" s="418" customFormat="1" ht="9" customHeight="1" x14ac:dyDescent="0.15">
      <c r="A123" s="95"/>
      <c r="B123" s="227"/>
      <c r="C123" s="197" t="s">
        <v>2543</v>
      </c>
      <c r="D123" s="227"/>
      <c r="E123" s="611" t="s">
        <v>1334</v>
      </c>
      <c r="F123" s="227"/>
      <c r="G123" s="227"/>
      <c r="H123" s="227"/>
      <c r="I123" s="227"/>
      <c r="J123" s="611"/>
      <c r="K123" s="227"/>
      <c r="L123" s="227"/>
      <c r="M123" s="227"/>
      <c r="N123" s="612"/>
      <c r="O123" s="532"/>
      <c r="P123" s="227" t="s">
        <v>156</v>
      </c>
      <c r="Q123" s="416"/>
      <c r="R123" s="227"/>
      <c r="S123" s="416"/>
      <c r="T123" s="416" t="s">
        <v>2219</v>
      </c>
      <c r="U123" s="621"/>
      <c r="V123" s="424"/>
    </row>
    <row r="124" spans="1:22" s="418" customFormat="1" ht="9" customHeight="1" x14ac:dyDescent="0.15">
      <c r="A124" s="95"/>
      <c r="B124" s="227"/>
      <c r="C124" s="197"/>
      <c r="D124" s="227"/>
      <c r="E124" s="609" t="s">
        <v>274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1323</v>
      </c>
      <c r="D125" s="227"/>
      <c r="E125" s="611" t="s">
        <v>1198</v>
      </c>
      <c r="F125" s="227"/>
      <c r="G125" s="227"/>
      <c r="H125" s="227"/>
      <c r="I125" s="227"/>
      <c r="J125" s="611"/>
      <c r="K125" s="227"/>
      <c r="L125" s="227"/>
      <c r="M125" s="227"/>
      <c r="N125" s="227"/>
      <c r="O125" s="514"/>
      <c r="P125" s="227"/>
      <c r="Q125" s="227"/>
      <c r="R125" s="416"/>
      <c r="S125" s="416"/>
      <c r="T125" s="416" t="s">
        <v>2219</v>
      </c>
      <c r="U125" s="621"/>
      <c r="V125" s="424"/>
    </row>
    <row r="126" spans="1:22" s="418" customFormat="1" ht="9" customHeight="1" x14ac:dyDescent="0.15">
      <c r="A126" s="95"/>
      <c r="B126" s="227"/>
      <c r="C126" s="197" t="s">
        <v>2545</v>
      </c>
      <c r="D126" s="227"/>
      <c r="E126" s="611" t="s">
        <v>391</v>
      </c>
      <c r="F126" s="227"/>
      <c r="G126" s="227"/>
      <c r="H126" s="227"/>
      <c r="I126" s="227"/>
      <c r="J126" s="611"/>
      <c r="K126" s="227"/>
      <c r="L126" s="227"/>
      <c r="M126" s="227"/>
      <c r="N126" s="227"/>
      <c r="O126" s="514"/>
      <c r="P126" s="227"/>
      <c r="Q126" s="227"/>
      <c r="R126" s="416"/>
      <c r="S126" s="416"/>
      <c r="T126" s="416" t="s">
        <v>2219</v>
      </c>
      <c r="U126" s="621"/>
      <c r="V126" s="424"/>
    </row>
    <row r="127" spans="1:22" s="418" customFormat="1" ht="9" customHeight="1" x14ac:dyDescent="0.15">
      <c r="A127" s="95"/>
      <c r="B127" s="227"/>
      <c r="C127" s="197" t="s">
        <v>1324</v>
      </c>
      <c r="D127" s="227"/>
      <c r="E127" s="611" t="s">
        <v>2086</v>
      </c>
      <c r="F127" s="227"/>
      <c r="G127" s="227"/>
      <c r="H127" s="227"/>
      <c r="I127" s="227"/>
      <c r="J127" s="611"/>
      <c r="K127" s="227"/>
      <c r="L127" s="227"/>
      <c r="M127" s="227"/>
      <c r="N127" s="227"/>
      <c r="O127" s="527"/>
      <c r="P127" s="234"/>
      <c r="Q127" s="234"/>
      <c r="R127" s="416"/>
      <c r="S127" s="416"/>
      <c r="T127" s="416" t="s">
        <v>2219</v>
      </c>
      <c r="U127" s="621"/>
      <c r="V127" s="424"/>
    </row>
    <row r="128" spans="1:22" s="418" customFormat="1" ht="9" customHeight="1" x14ac:dyDescent="0.15">
      <c r="A128" s="95"/>
      <c r="B128" s="227"/>
      <c r="C128" s="197" t="s">
        <v>2112</v>
      </c>
      <c r="D128" s="227"/>
      <c r="E128" s="611" t="s">
        <v>1296</v>
      </c>
      <c r="F128" s="227"/>
      <c r="G128" s="227"/>
      <c r="H128" s="227"/>
      <c r="I128" s="227"/>
      <c r="J128" s="611"/>
      <c r="K128" s="227"/>
      <c r="L128" s="227"/>
      <c r="M128" s="227"/>
      <c r="N128" s="227"/>
      <c r="O128" s="514"/>
      <c r="P128" s="227"/>
      <c r="Q128" s="227"/>
      <c r="R128" s="416"/>
      <c r="S128" s="416"/>
      <c r="T128" s="416" t="s">
        <v>2219</v>
      </c>
      <c r="U128" s="621"/>
      <c r="V128" s="424"/>
    </row>
    <row r="129" spans="1:22" s="418" customFormat="1" ht="9" customHeight="1" x14ac:dyDescent="0.15">
      <c r="A129" s="95"/>
      <c r="B129" s="227"/>
      <c r="C129" s="197" t="s">
        <v>1164</v>
      </c>
      <c r="D129" s="227"/>
      <c r="E129" s="611" t="s">
        <v>2753</v>
      </c>
      <c r="F129" s="227"/>
      <c r="G129" s="227"/>
      <c r="H129" s="227"/>
      <c r="I129" s="227"/>
      <c r="J129" s="611"/>
      <c r="K129" s="227"/>
      <c r="L129" s="227"/>
      <c r="M129" s="227"/>
      <c r="N129" s="227"/>
      <c r="O129" s="514"/>
      <c r="P129" s="227"/>
      <c r="Q129" s="227"/>
      <c r="R129" s="416"/>
      <c r="S129" s="416"/>
      <c r="T129" s="416" t="s">
        <v>2219</v>
      </c>
      <c r="U129" s="621"/>
      <c r="V129" s="424"/>
    </row>
    <row r="130" spans="1:22" s="418" customFormat="1" ht="9" customHeight="1" x14ac:dyDescent="0.15">
      <c r="A130" s="95"/>
      <c r="B130" s="227"/>
      <c r="C130" s="197" t="s">
        <v>2113</v>
      </c>
      <c r="D130" s="227"/>
      <c r="E130" s="611" t="s">
        <v>982</v>
      </c>
      <c r="F130" s="227"/>
      <c r="G130" s="227"/>
      <c r="H130" s="227"/>
      <c r="I130" s="227"/>
      <c r="J130" s="611"/>
      <c r="K130" s="227"/>
      <c r="L130" s="227"/>
      <c r="M130" s="227"/>
      <c r="N130" s="227"/>
      <c r="O130" s="514"/>
      <c r="P130" s="227"/>
      <c r="Q130" s="227"/>
      <c r="R130" s="416"/>
      <c r="S130" s="416"/>
      <c r="T130" s="416" t="s">
        <v>2219</v>
      </c>
      <c r="U130" s="621"/>
      <c r="V130" s="424"/>
    </row>
    <row r="131" spans="1:22" s="418" customFormat="1" ht="9" customHeight="1" x14ac:dyDescent="0.15">
      <c r="A131" s="95"/>
      <c r="B131" s="227"/>
      <c r="C131" s="197" t="s">
        <v>1165</v>
      </c>
      <c r="D131" s="227"/>
      <c r="E131" s="611" t="s">
        <v>55</v>
      </c>
      <c r="F131" s="227"/>
      <c r="G131" s="227"/>
      <c r="H131" s="227"/>
      <c r="I131" s="227"/>
      <c r="J131" s="611"/>
      <c r="K131" s="227"/>
      <c r="L131" s="227"/>
      <c r="M131" s="227"/>
      <c r="N131" s="227"/>
      <c r="O131" s="527"/>
      <c r="P131" s="234"/>
      <c r="Q131" s="234"/>
      <c r="R131" s="416"/>
      <c r="S131" s="416"/>
      <c r="T131" s="416" t="s">
        <v>2219</v>
      </c>
      <c r="U131" s="621"/>
      <c r="V131" s="424"/>
    </row>
    <row r="132" spans="1:22" s="418" customFormat="1" ht="9" customHeight="1" x14ac:dyDescent="0.15">
      <c r="A132" s="95"/>
      <c r="B132" s="227"/>
      <c r="C132" s="197" t="s">
        <v>2117</v>
      </c>
      <c r="D132" s="227"/>
      <c r="E132" s="611" t="s">
        <v>1334</v>
      </c>
      <c r="F132" s="227"/>
      <c r="G132" s="227"/>
      <c r="H132" s="227"/>
      <c r="I132" s="227"/>
      <c r="J132" s="611"/>
      <c r="K132" s="227"/>
      <c r="L132" s="227"/>
      <c r="M132" s="227"/>
      <c r="N132" s="612"/>
      <c r="O132" s="532" t="s">
        <v>40</v>
      </c>
      <c r="P132" s="227" t="s">
        <v>156</v>
      </c>
      <c r="Q132" s="416"/>
      <c r="R132" s="227"/>
      <c r="S132" s="416"/>
      <c r="T132" s="416" t="s">
        <v>2219</v>
      </c>
      <c r="U132" s="621">
        <v>0</v>
      </c>
      <c r="V132" s="424"/>
    </row>
    <row r="133" spans="1:22" s="418" customFormat="1" ht="9" customHeight="1" x14ac:dyDescent="0.15">
      <c r="A133" s="95"/>
      <c r="B133" s="227"/>
      <c r="C133" s="197" t="s">
        <v>2116</v>
      </c>
      <c r="D133" s="227"/>
      <c r="E133" s="611" t="s">
        <v>1334</v>
      </c>
      <c r="F133" s="227"/>
      <c r="G133" s="227"/>
      <c r="H133" s="227"/>
      <c r="I133" s="227"/>
      <c r="J133" s="611"/>
      <c r="K133" s="227"/>
      <c r="L133" s="227"/>
      <c r="M133" s="227"/>
      <c r="N133" s="612"/>
      <c r="O133" s="532"/>
      <c r="P133" s="227" t="s">
        <v>156</v>
      </c>
      <c r="Q133" s="416"/>
      <c r="R133" s="227"/>
      <c r="S133" s="416"/>
      <c r="T133" s="416" t="s">
        <v>2219</v>
      </c>
      <c r="U133" s="621"/>
      <c r="V133" s="424"/>
    </row>
    <row r="134" spans="1:22" s="418" customFormat="1" ht="9" customHeight="1" x14ac:dyDescent="0.15">
      <c r="A134" s="95"/>
      <c r="B134" s="227"/>
      <c r="C134" s="197" t="s">
        <v>2114</v>
      </c>
      <c r="D134" s="227"/>
      <c r="E134" s="611" t="s">
        <v>1334</v>
      </c>
      <c r="F134" s="227"/>
      <c r="G134" s="227"/>
      <c r="H134" s="227"/>
      <c r="I134" s="227"/>
      <c r="J134" s="611"/>
      <c r="K134" s="227"/>
      <c r="L134" s="227"/>
      <c r="M134" s="227"/>
      <c r="N134" s="612"/>
      <c r="O134" s="532"/>
      <c r="P134" s="227" t="s">
        <v>156</v>
      </c>
      <c r="Q134" s="416"/>
      <c r="R134" s="227"/>
      <c r="S134" s="416"/>
      <c r="T134" s="416" t="s">
        <v>2219</v>
      </c>
      <c r="U134" s="621"/>
      <c r="V134" s="424"/>
    </row>
    <row r="135" spans="1:22" s="418" customFormat="1" ht="9" customHeight="1" x14ac:dyDescent="0.15">
      <c r="A135" s="95"/>
      <c r="B135" s="227"/>
      <c r="C135" s="197" t="s">
        <v>2115</v>
      </c>
      <c r="D135" s="227"/>
      <c r="E135" s="611" t="s">
        <v>1334</v>
      </c>
      <c r="F135" s="227"/>
      <c r="G135" s="227"/>
      <c r="H135" s="227"/>
      <c r="I135" s="227"/>
      <c r="J135" s="611"/>
      <c r="K135" s="227"/>
      <c r="L135" s="227"/>
      <c r="M135" s="227"/>
      <c r="N135" s="612"/>
      <c r="O135" s="532"/>
      <c r="P135" s="227" t="s">
        <v>156</v>
      </c>
      <c r="Q135" s="416"/>
      <c r="R135" s="227"/>
      <c r="S135" s="416"/>
      <c r="T135" s="416" t="s">
        <v>2219</v>
      </c>
      <c r="U135" s="621"/>
      <c r="V135" s="424"/>
    </row>
    <row r="136" spans="1:22" s="423" customFormat="1" ht="9.6" customHeight="1" x14ac:dyDescent="0.15">
      <c r="A136" s="95"/>
      <c r="B136" s="234"/>
      <c r="C136" s="197" t="s">
        <v>2544</v>
      </c>
      <c r="D136" s="234"/>
      <c r="E136" s="227"/>
      <c r="F136" s="227"/>
      <c r="G136" s="227"/>
      <c r="H136" s="416"/>
      <c r="I136" s="416"/>
      <c r="J136" s="227"/>
      <c r="K136" s="416"/>
      <c r="L136" s="416"/>
      <c r="M136" s="416"/>
      <c r="N136" s="416"/>
      <c r="O136" s="596"/>
      <c r="P136" s="416"/>
      <c r="Q136" s="416"/>
      <c r="R136" s="353" t="s">
        <v>699</v>
      </c>
      <c r="S136" s="353"/>
      <c r="T136" s="353"/>
      <c r="U136" s="623">
        <v>0</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149</v>
      </c>
      <c r="D138" s="227"/>
      <c r="E138" s="610" t="s">
        <v>1236</v>
      </c>
      <c r="F138" s="227"/>
      <c r="G138" s="234"/>
      <c r="H138" s="227"/>
      <c r="I138" s="416"/>
      <c r="J138" s="610"/>
      <c r="K138" s="416"/>
      <c r="L138" s="416"/>
      <c r="M138" s="416"/>
      <c r="N138" s="416"/>
      <c r="O138" s="596"/>
      <c r="P138" s="416"/>
      <c r="Q138" s="416"/>
      <c r="R138" s="416"/>
      <c r="S138" s="416"/>
      <c r="T138" s="416" t="s">
        <v>2219</v>
      </c>
      <c r="U138" s="623">
        <v>1272763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150</v>
      </c>
      <c r="D140" s="227"/>
      <c r="E140" s="610" t="s">
        <v>893</v>
      </c>
      <c r="F140" s="227"/>
      <c r="G140" s="234"/>
      <c r="H140" s="416"/>
      <c r="I140" s="416"/>
      <c r="J140" s="610"/>
      <c r="K140" s="416"/>
      <c r="L140" s="416"/>
      <c r="M140" s="416"/>
      <c r="N140" s="416"/>
      <c r="O140" s="596"/>
      <c r="P140" s="416"/>
      <c r="Q140" s="416"/>
      <c r="R140" s="416"/>
      <c r="S140" s="416"/>
      <c r="T140" s="416" t="s">
        <v>2219</v>
      </c>
      <c r="U140" s="623">
        <v>36835682</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1167</v>
      </c>
      <c r="D142" s="227"/>
      <c r="E142" s="610" t="s">
        <v>2838</v>
      </c>
      <c r="F142" s="227"/>
      <c r="G142" s="234"/>
      <c r="H142" s="416"/>
      <c r="I142" s="416"/>
      <c r="J142" s="610"/>
      <c r="K142" s="416"/>
      <c r="L142" s="416"/>
      <c r="M142" s="416"/>
      <c r="N142" s="416"/>
      <c r="O142" s="596"/>
      <c r="P142" s="416"/>
      <c r="Q142" s="416"/>
      <c r="R142" s="416"/>
      <c r="S142" s="416"/>
      <c r="T142" s="416" t="s">
        <v>2219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148</v>
      </c>
      <c r="D144" s="227"/>
      <c r="E144" s="227"/>
      <c r="F144" s="227"/>
      <c r="G144" s="227"/>
      <c r="H144" s="416"/>
      <c r="I144" s="416"/>
      <c r="J144" s="227"/>
      <c r="K144" s="416"/>
      <c r="L144" s="416"/>
      <c r="M144" s="416"/>
      <c r="N144" s="416"/>
      <c r="O144" s="596"/>
      <c r="P144" s="416"/>
      <c r="Q144" s="416"/>
      <c r="R144" s="353" t="s">
        <v>700</v>
      </c>
      <c r="S144" s="353"/>
      <c r="T144" s="353"/>
      <c r="U144" s="624">
        <v>38108445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2507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2198</v>
      </c>
      <c r="D148" s="227"/>
      <c r="E148" s="583" t="s">
        <v>455</v>
      </c>
      <c r="F148" s="227"/>
      <c r="G148" s="227"/>
      <c r="H148" s="227"/>
      <c r="I148" s="416"/>
      <c r="J148" s="583"/>
      <c r="K148" s="416"/>
      <c r="L148" s="416"/>
      <c r="M148" s="416"/>
      <c r="N148" s="416"/>
      <c r="O148" s="596"/>
      <c r="P148" s="416"/>
      <c r="Q148" s="416"/>
      <c r="R148" s="416"/>
      <c r="S148" s="416"/>
      <c r="T148" s="416" t="s">
        <v>2219</v>
      </c>
      <c r="U148" s="621">
        <v>106322080</v>
      </c>
      <c r="V148" s="424"/>
    </row>
    <row r="149" spans="1:22" s="418" customFormat="1" ht="9" customHeight="1" x14ac:dyDescent="0.15">
      <c r="A149" s="95"/>
      <c r="B149" s="227"/>
      <c r="C149" s="197" t="s">
        <v>2701</v>
      </c>
      <c r="D149" s="227"/>
      <c r="E149" s="583" t="s">
        <v>1946</v>
      </c>
      <c r="F149" s="227"/>
      <c r="G149" s="227"/>
      <c r="H149" s="227"/>
      <c r="I149" s="416"/>
      <c r="J149" s="583"/>
      <c r="K149" s="416"/>
      <c r="L149" s="416"/>
      <c r="M149" s="416"/>
      <c r="N149" s="416"/>
      <c r="O149" s="596"/>
      <c r="P149" s="416"/>
      <c r="Q149" s="416"/>
      <c r="R149" s="416"/>
      <c r="S149" s="416"/>
      <c r="T149" s="416" t="s">
        <v>2219</v>
      </c>
      <c r="U149" s="621">
        <v>7400000</v>
      </c>
      <c r="V149" s="424"/>
    </row>
    <row r="150" spans="1:22" s="418" customFormat="1" ht="9" customHeight="1" x14ac:dyDescent="0.15">
      <c r="A150" s="95"/>
      <c r="B150" s="227"/>
      <c r="C150" s="197" t="s">
        <v>1169</v>
      </c>
      <c r="D150" s="227"/>
      <c r="E150" s="583" t="s">
        <v>2167</v>
      </c>
      <c r="F150" s="227"/>
      <c r="G150" s="227"/>
      <c r="H150" s="227"/>
      <c r="I150" s="416"/>
      <c r="J150" s="583"/>
      <c r="K150" s="416"/>
      <c r="L150" s="416"/>
      <c r="M150" s="416"/>
      <c r="N150" s="416"/>
      <c r="O150" s="596"/>
      <c r="P150" s="416"/>
      <c r="Q150" s="416"/>
      <c r="R150" s="416"/>
      <c r="S150" s="416"/>
      <c r="T150" s="416" t="s">
        <v>2219</v>
      </c>
      <c r="U150" s="621">
        <v>905643</v>
      </c>
      <c r="V150" s="424"/>
    </row>
    <row r="151" spans="1:22" s="418" customFormat="1" ht="9" customHeight="1" x14ac:dyDescent="0.15">
      <c r="A151" s="95"/>
      <c r="B151" s="227"/>
      <c r="C151" s="197" t="s">
        <v>1170</v>
      </c>
      <c r="D151" s="227"/>
      <c r="E151" s="583" t="s">
        <v>2174</v>
      </c>
      <c r="F151" s="227"/>
      <c r="G151" s="227"/>
      <c r="H151" s="227"/>
      <c r="I151" s="416"/>
      <c r="J151" s="583"/>
      <c r="K151" s="416"/>
      <c r="L151" s="416"/>
      <c r="M151" s="416"/>
      <c r="N151" s="416"/>
      <c r="O151" s="596"/>
      <c r="P151" s="416"/>
      <c r="Q151" s="416"/>
      <c r="R151" s="416"/>
      <c r="S151" s="416"/>
      <c r="T151" s="416" t="s">
        <v>2219</v>
      </c>
      <c r="U151" s="621"/>
      <c r="V151" s="424"/>
    </row>
    <row r="152" spans="1:22" s="418" customFormat="1" ht="9" customHeight="1" x14ac:dyDescent="0.15">
      <c r="A152" s="95"/>
      <c r="B152" s="227"/>
      <c r="C152" s="197" t="s">
        <v>1171</v>
      </c>
      <c r="D152" s="227"/>
      <c r="E152" s="583" t="s">
        <v>978</v>
      </c>
      <c r="F152" s="227"/>
      <c r="G152" s="227"/>
      <c r="H152" s="227"/>
      <c r="I152" s="416"/>
      <c r="J152" s="583"/>
      <c r="K152" s="416"/>
      <c r="L152" s="416"/>
      <c r="M152" s="416"/>
      <c r="N152" s="416"/>
      <c r="O152" s="596"/>
      <c r="P152" s="416"/>
      <c r="Q152" s="416"/>
      <c r="R152" s="416"/>
      <c r="S152" s="416"/>
      <c r="T152" s="416" t="s">
        <v>2219</v>
      </c>
      <c r="U152" s="621"/>
      <c r="V152" s="424"/>
    </row>
    <row r="153" spans="1:22" s="418" customFormat="1" ht="9" customHeight="1" x14ac:dyDescent="0.15">
      <c r="A153" s="95"/>
      <c r="B153" s="227"/>
      <c r="C153" s="197" t="s">
        <v>179</v>
      </c>
      <c r="D153" s="227"/>
      <c r="E153" s="583" t="s">
        <v>1334</v>
      </c>
      <c r="F153" s="227"/>
      <c r="G153" s="227"/>
      <c r="H153" s="227"/>
      <c r="I153" s="227"/>
      <c r="J153" s="583"/>
      <c r="K153" s="227"/>
      <c r="L153" s="227"/>
      <c r="M153" s="227"/>
      <c r="N153" s="227"/>
      <c r="O153" s="532"/>
      <c r="P153" s="227" t="s">
        <v>156</v>
      </c>
      <c r="Q153" s="416"/>
      <c r="R153" s="227"/>
      <c r="S153" s="416"/>
      <c r="T153" s="416" t="s">
        <v>2219</v>
      </c>
      <c r="U153" s="621"/>
      <c r="V153" s="424"/>
    </row>
    <row r="154" spans="1:22" s="418" customFormat="1" ht="9.6" customHeight="1" x14ac:dyDescent="0.15">
      <c r="A154" s="95"/>
      <c r="B154" s="227"/>
      <c r="C154" s="197" t="s">
        <v>2118</v>
      </c>
      <c r="D154" s="227"/>
      <c r="E154" s="227"/>
      <c r="F154" s="227"/>
      <c r="G154" s="227"/>
      <c r="H154" s="227"/>
      <c r="I154" s="416"/>
      <c r="J154" s="227"/>
      <c r="K154" s="416"/>
      <c r="L154" s="416"/>
      <c r="M154" s="416"/>
      <c r="N154" s="416"/>
      <c r="O154" s="596"/>
      <c r="P154" s="416"/>
      <c r="Q154" s="416"/>
      <c r="R154" s="353" t="s">
        <v>1071</v>
      </c>
      <c r="S154" s="353" t="s">
        <v>1969</v>
      </c>
      <c r="T154" s="353"/>
      <c r="U154" s="623">
        <v>114627723</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2119</v>
      </c>
      <c r="D156" s="227"/>
      <c r="E156" s="234"/>
      <c r="F156" s="234"/>
      <c r="G156" s="234"/>
      <c r="H156" s="416"/>
      <c r="I156" s="416"/>
      <c r="J156" s="234"/>
      <c r="K156" s="416"/>
      <c r="L156" s="416"/>
      <c r="M156" s="416"/>
      <c r="N156" s="416"/>
      <c r="O156" s="596"/>
      <c r="P156" s="416"/>
      <c r="Q156" s="416"/>
      <c r="R156" s="237" t="s">
        <v>1591</v>
      </c>
      <c r="S156" s="237"/>
      <c r="T156" s="237"/>
      <c r="U156" s="624">
        <v>-76519278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77</v>
      </c>
      <c r="D158" s="227"/>
      <c r="E158" s="234"/>
      <c r="F158" s="233"/>
      <c r="G158" s="416"/>
      <c r="H158" s="416"/>
      <c r="I158" s="416"/>
      <c r="J158" s="234"/>
      <c r="K158" s="416"/>
      <c r="L158" s="416"/>
      <c r="M158" s="416"/>
      <c r="N158" s="416"/>
      <c r="O158" s="596"/>
      <c r="P158" s="416"/>
      <c r="Q158" s="416"/>
      <c r="R158" s="237" t="s">
        <v>1287</v>
      </c>
      <c r="S158" s="237"/>
      <c r="T158" s="237"/>
      <c r="U158" s="624">
        <v>92703842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1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2874</v>
      </c>
      <c r="D1" s="201"/>
      <c r="E1" s="162"/>
      <c r="F1" s="203" t="s">
        <v>2012</v>
      </c>
      <c r="G1" s="203" t="s">
        <v>2012</v>
      </c>
      <c r="H1" s="162" t="s">
        <v>782</v>
      </c>
      <c r="I1" s="203" t="s">
        <v>2012</v>
      </c>
      <c r="J1" s="203" t="s">
        <v>2012</v>
      </c>
      <c r="K1" s="203"/>
      <c r="L1" s="203"/>
      <c r="M1" s="204"/>
      <c r="N1" s="203"/>
      <c r="O1" s="203"/>
      <c r="P1" s="203"/>
      <c r="Q1" s="203"/>
      <c r="R1" s="203"/>
      <c r="S1" s="203" t="s">
        <v>782</v>
      </c>
      <c r="T1" s="203"/>
      <c r="U1" s="823">
        <v>42893.548082638903</v>
      </c>
      <c r="V1" s="203"/>
    </row>
    <row r="2" spans="1:30" s="175" customFormat="1" ht="6" customHeight="1" x14ac:dyDescent="0.15">
      <c r="A2" s="213"/>
      <c r="B2" s="1259"/>
      <c r="C2" s="1219" t="s">
        <v>2605</v>
      </c>
      <c r="D2" s="1260"/>
      <c r="E2" s="1259"/>
      <c r="F2" s="1261"/>
      <c r="G2" s="1263"/>
      <c r="H2" s="1262"/>
      <c r="I2" s="1261"/>
      <c r="J2" s="1263"/>
      <c r="K2" s="1261"/>
      <c r="L2" s="1263"/>
      <c r="M2" s="1262"/>
      <c r="N2" s="1262"/>
      <c r="O2" s="1262"/>
      <c r="P2" s="1262"/>
      <c r="Q2" s="1262"/>
      <c r="R2" s="1262"/>
      <c r="S2" s="1262"/>
      <c r="T2" s="1262"/>
      <c r="U2" s="1279"/>
      <c r="V2" s="1262"/>
    </row>
    <row r="3" spans="1:30" s="178" customFormat="1" ht="17.100000000000001" customHeight="1" x14ac:dyDescent="0.25">
      <c r="A3" s="209"/>
      <c r="B3" s="1265"/>
      <c r="C3" s="1221" t="s">
        <v>2877</v>
      </c>
      <c r="D3" s="1266"/>
      <c r="E3" s="1265"/>
      <c r="F3" s="1267"/>
      <c r="G3" s="1269"/>
      <c r="H3" s="1268"/>
      <c r="I3" s="1267"/>
      <c r="J3" s="1269"/>
      <c r="K3" s="1267"/>
      <c r="L3" s="1269"/>
      <c r="M3" s="1268"/>
      <c r="N3" s="1268"/>
      <c r="O3" s="1268"/>
      <c r="P3" s="1268"/>
      <c r="Q3" s="1268"/>
      <c r="R3" s="1268"/>
      <c r="S3" s="1268"/>
      <c r="T3" s="1268"/>
      <c r="U3" s="1296" t="s">
        <v>979</v>
      </c>
      <c r="V3" s="1268"/>
    </row>
    <row r="4" spans="1:30" s="183" customFormat="1" ht="15" customHeight="1" x14ac:dyDescent="0.25">
      <c r="A4" s="162"/>
      <c r="B4" s="1225"/>
      <c r="C4" s="1226" t="s">
        <v>2878</v>
      </c>
      <c r="D4" s="1227"/>
      <c r="E4" s="1228"/>
      <c r="F4" s="1270"/>
      <c r="G4" s="1272"/>
      <c r="H4" s="1271"/>
      <c r="I4" s="1270"/>
      <c r="J4" s="1272"/>
      <c r="K4" s="1273"/>
      <c r="L4" s="1273"/>
      <c r="M4" s="1270"/>
      <c r="N4" s="1270"/>
      <c r="O4" s="1270"/>
      <c r="P4" s="1270"/>
      <c r="Q4" s="1270"/>
      <c r="R4" s="1270"/>
      <c r="S4" s="1270"/>
      <c r="T4" s="1270"/>
      <c r="U4" s="1230" t="s">
        <v>2742</v>
      </c>
      <c r="V4" s="1273"/>
      <c r="AD4" s="187"/>
    </row>
    <row r="5" spans="1:30" s="183"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73"/>
    </row>
    <row r="6" spans="1:30" s="181" customFormat="1" ht="17.100000000000001" hidden="1" customHeight="1" x14ac:dyDescent="0.25">
      <c r="A6" s="209"/>
      <c r="B6" s="1265"/>
      <c r="C6" s="1221" t="s">
        <v>2881</v>
      </c>
      <c r="D6" s="1266"/>
      <c r="E6" s="1265"/>
      <c r="F6" s="1267"/>
      <c r="G6" s="1281"/>
      <c r="H6" s="1268"/>
      <c r="I6" s="1267"/>
      <c r="J6" s="1275"/>
      <c r="K6" s="1267"/>
      <c r="L6" s="1269"/>
      <c r="M6" s="1268"/>
      <c r="N6" s="1268"/>
      <c r="O6" s="1268"/>
      <c r="P6" s="1268"/>
      <c r="Q6" s="1268"/>
      <c r="R6" s="1268"/>
      <c r="S6" s="1268"/>
      <c r="T6" s="1268"/>
      <c r="U6" s="1224" t="s">
        <v>2494</v>
      </c>
      <c r="V6" s="1268"/>
    </row>
    <row r="7" spans="1:30" s="185" customFormat="1" ht="15" hidden="1" customHeight="1" x14ac:dyDescent="0.25">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0"/>
    </row>
    <row r="8" spans="1:30" s="185"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860</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1099</v>
      </c>
      <c r="V12" s="227"/>
    </row>
    <row r="13" spans="1:30" s="4" customFormat="1" x14ac:dyDescent="0.2">
      <c r="A13" s="224"/>
      <c r="B13" s="227"/>
      <c r="C13" s="197" t="s">
        <v>1279</v>
      </c>
      <c r="D13" s="227"/>
      <c r="E13" s="236" t="s">
        <v>641</v>
      </c>
      <c r="F13" s="193"/>
      <c r="G13" s="193"/>
      <c r="H13" s="236"/>
      <c r="I13" s="193"/>
      <c r="J13" s="193"/>
      <c r="K13" s="227"/>
      <c r="L13" s="193"/>
      <c r="M13" s="533"/>
      <c r="N13" s="533"/>
      <c r="O13" s="533"/>
      <c r="P13" s="533"/>
      <c r="Q13" s="533"/>
      <c r="R13" s="195"/>
      <c r="S13" s="193"/>
      <c r="T13" s="227" t="s">
        <v>2219</v>
      </c>
      <c r="U13" s="117">
        <v>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2555</v>
      </c>
      <c r="D15" s="227"/>
      <c r="E15" s="314" t="s">
        <v>1871</v>
      </c>
      <c r="F15" s="193"/>
      <c r="G15" s="193"/>
      <c r="H15" s="314"/>
      <c r="I15" s="193"/>
      <c r="J15" s="193"/>
      <c r="K15" s="227"/>
      <c r="L15" s="193"/>
      <c r="M15" s="533"/>
      <c r="N15" s="533"/>
      <c r="O15" s="533"/>
      <c r="P15" s="533"/>
      <c r="Q15" s="533"/>
      <c r="R15" s="195"/>
      <c r="S15" s="193"/>
      <c r="T15" s="227" t="s">
        <v>2219</v>
      </c>
      <c r="U15" s="117"/>
      <c r="V15" s="227"/>
    </row>
    <row r="16" spans="1:30" s="4" customFormat="1" x14ac:dyDescent="0.2">
      <c r="A16" s="224"/>
      <c r="B16" s="227"/>
      <c r="C16" s="197" t="s">
        <v>1280</v>
      </c>
      <c r="D16" s="227"/>
      <c r="E16" s="314" t="s">
        <v>137</v>
      </c>
      <c r="F16" s="193"/>
      <c r="G16" s="193"/>
      <c r="H16" s="314"/>
      <c r="I16" s="193"/>
      <c r="J16" s="193"/>
      <c r="K16" s="227"/>
      <c r="L16" s="193"/>
      <c r="M16" s="533"/>
      <c r="N16" s="533"/>
      <c r="O16" s="533"/>
      <c r="P16" s="533"/>
      <c r="Q16" s="533"/>
      <c r="R16" s="195"/>
      <c r="S16" s="193"/>
      <c r="T16" s="227" t="s">
        <v>2219</v>
      </c>
      <c r="U16" s="447">
        <v>68793488</v>
      </c>
      <c r="V16" s="227"/>
    </row>
    <row r="17" spans="1:22" s="4" customFormat="1" x14ac:dyDescent="0.2">
      <c r="A17" s="224"/>
      <c r="B17" s="227"/>
      <c r="C17" s="197" t="s">
        <v>2556</v>
      </c>
      <c r="D17" s="227"/>
      <c r="E17" s="314" t="s">
        <v>2405</v>
      </c>
      <c r="F17" s="193"/>
      <c r="G17" s="193"/>
      <c r="H17" s="314"/>
      <c r="I17" s="193"/>
      <c r="J17" s="193"/>
      <c r="K17" s="227"/>
      <c r="L17" s="193"/>
      <c r="M17" s="533"/>
      <c r="N17" s="533"/>
      <c r="O17" s="533"/>
      <c r="P17" s="533"/>
      <c r="Q17" s="533"/>
      <c r="R17" s="195"/>
      <c r="S17" s="193"/>
      <c r="T17" s="227" t="s">
        <v>2219</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689</v>
      </c>
      <c r="D19" s="227"/>
      <c r="E19" s="314" t="s">
        <v>852</v>
      </c>
      <c r="F19" s="193"/>
      <c r="G19" s="193"/>
      <c r="H19" s="314"/>
      <c r="I19" s="193"/>
      <c r="J19" s="193"/>
      <c r="K19" s="227"/>
      <c r="L19" s="193"/>
      <c r="M19" s="533"/>
      <c r="N19" s="533"/>
      <c r="O19" s="533"/>
      <c r="P19" s="533"/>
      <c r="Q19" s="533"/>
      <c r="R19" s="195"/>
      <c r="S19" s="193"/>
      <c r="T19" s="227" t="s">
        <v>2219</v>
      </c>
      <c r="U19" s="447">
        <v>68793488</v>
      </c>
      <c r="V19" s="227"/>
    </row>
    <row r="20" spans="1:22" s="4" customFormat="1" x14ac:dyDescent="0.2">
      <c r="A20" s="224"/>
      <c r="B20" s="227"/>
      <c r="C20" s="197" t="s">
        <v>690</v>
      </c>
      <c r="D20" s="227"/>
      <c r="E20" s="314" t="s">
        <v>410</v>
      </c>
      <c r="F20" s="193"/>
      <c r="G20" s="193"/>
      <c r="H20" s="314"/>
      <c r="I20" s="193"/>
      <c r="J20" s="193"/>
      <c r="K20" s="227"/>
      <c r="L20" s="193"/>
      <c r="M20" s="533"/>
      <c r="N20" s="533"/>
      <c r="O20" s="533"/>
      <c r="P20" s="533"/>
      <c r="Q20" s="533"/>
      <c r="R20" s="195"/>
      <c r="S20" s="444"/>
      <c r="T20" s="227" t="s">
        <v>2219</v>
      </c>
      <c r="U20" s="447">
        <v>0</v>
      </c>
      <c r="V20" s="227"/>
    </row>
    <row r="21" spans="1:22" s="4" customFormat="1" x14ac:dyDescent="0.2">
      <c r="A21" s="224"/>
      <c r="B21" s="227"/>
      <c r="C21" s="197" t="s">
        <v>104</v>
      </c>
      <c r="D21" s="227"/>
      <c r="E21" s="314" t="s">
        <v>609</v>
      </c>
      <c r="F21" s="193"/>
      <c r="G21" s="193"/>
      <c r="H21" s="314"/>
      <c r="I21" s="193"/>
      <c r="J21" s="193"/>
      <c r="K21" s="227"/>
      <c r="L21" s="193"/>
      <c r="M21" s="533"/>
      <c r="N21" s="533"/>
      <c r="O21" s="533"/>
      <c r="P21" s="533"/>
      <c r="Q21" s="533"/>
      <c r="R21" s="195"/>
      <c r="S21" s="444"/>
      <c r="T21" s="227" t="s">
        <v>2219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238</v>
      </c>
      <c r="D23" s="227"/>
      <c r="E23" s="314" t="s">
        <v>2754</v>
      </c>
      <c r="F23" s="193"/>
      <c r="G23" s="193"/>
      <c r="H23" s="314"/>
      <c r="I23" s="193"/>
      <c r="J23" s="193"/>
      <c r="K23" s="110"/>
      <c r="L23" s="193" t="s">
        <v>707</v>
      </c>
      <c r="M23" s="533"/>
      <c r="N23" s="533"/>
      <c r="O23" s="533"/>
      <c r="P23" s="533"/>
      <c r="Q23" s="533"/>
      <c r="R23" s="195"/>
      <c r="S23" s="193"/>
      <c r="T23" s="227" t="s">
        <v>2219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928</v>
      </c>
      <c r="D25" s="227"/>
      <c r="E25" s="236" t="s">
        <v>21</v>
      </c>
      <c r="F25" s="193"/>
      <c r="G25" s="193"/>
      <c r="H25" s="236"/>
      <c r="I25" s="193"/>
      <c r="J25" s="193"/>
      <c r="K25" s="227"/>
      <c r="L25" s="193"/>
      <c r="M25" s="533"/>
      <c r="N25" s="533"/>
      <c r="O25" s="533"/>
      <c r="P25" s="533"/>
      <c r="Q25" s="533"/>
      <c r="R25" s="195"/>
      <c r="S25" s="193"/>
      <c r="T25" s="227" t="s">
        <v>2219</v>
      </c>
      <c r="U25" s="448">
        <v>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459</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1099</v>
      </c>
      <c r="V29" s="227"/>
    </row>
    <row r="30" spans="1:22" s="4" customFormat="1" x14ac:dyDescent="0.2">
      <c r="A30" s="224"/>
      <c r="B30" s="227"/>
      <c r="C30" s="197" t="s">
        <v>1963</v>
      </c>
      <c r="D30" s="227"/>
      <c r="E30" s="236" t="s">
        <v>775</v>
      </c>
      <c r="F30" s="193"/>
      <c r="G30" s="193"/>
      <c r="H30" s="236"/>
      <c r="I30" s="193"/>
      <c r="J30" s="193"/>
      <c r="K30" s="227"/>
      <c r="L30" s="193"/>
      <c r="M30" s="533"/>
      <c r="N30" s="533"/>
      <c r="O30" s="533"/>
      <c r="P30" s="533"/>
      <c r="Q30" s="533"/>
      <c r="R30" s="195"/>
      <c r="S30" s="193"/>
      <c r="T30" s="227" t="s">
        <v>2219</v>
      </c>
      <c r="U30" s="117">
        <v>68793488</v>
      </c>
      <c r="V30" s="227"/>
    </row>
    <row r="31" spans="1:22" s="4" customFormat="1" x14ac:dyDescent="0.2">
      <c r="A31" s="224"/>
      <c r="B31" s="227"/>
      <c r="C31" s="197" t="s">
        <v>1964</v>
      </c>
      <c r="D31" s="227"/>
      <c r="E31" s="236" t="s">
        <v>944</v>
      </c>
      <c r="F31" s="193"/>
      <c r="G31" s="193"/>
      <c r="H31" s="236"/>
      <c r="I31" s="193"/>
      <c r="J31" s="193"/>
      <c r="K31" s="227"/>
      <c r="L31" s="193"/>
      <c r="M31" s="533"/>
      <c r="N31" s="533"/>
      <c r="O31" s="533"/>
      <c r="P31" s="533"/>
      <c r="Q31" s="533"/>
      <c r="R31" s="195"/>
      <c r="S31" s="193"/>
      <c r="T31" s="227" t="s">
        <v>2219</v>
      </c>
      <c r="U31" s="117"/>
      <c r="V31" s="227"/>
    </row>
    <row r="32" spans="1:22" s="4" customFormat="1" x14ac:dyDescent="0.2">
      <c r="A32" s="224"/>
      <c r="B32" s="227"/>
      <c r="C32" s="197" t="s">
        <v>1965</v>
      </c>
      <c r="D32" s="227"/>
      <c r="E32" s="236" t="s">
        <v>916</v>
      </c>
      <c r="F32" s="193"/>
      <c r="G32" s="193"/>
      <c r="H32" s="236"/>
      <c r="I32" s="193"/>
      <c r="J32" s="193"/>
      <c r="K32" s="227"/>
      <c r="L32" s="193"/>
      <c r="M32" s="533"/>
      <c r="N32" s="533"/>
      <c r="O32" s="533"/>
      <c r="P32" s="533"/>
      <c r="Q32" s="533"/>
      <c r="R32" s="195"/>
      <c r="S32" s="193"/>
      <c r="T32" s="227" t="s">
        <v>2219</v>
      </c>
      <c r="U32" s="117"/>
      <c r="V32" s="227"/>
    </row>
    <row r="33" spans="1:22" s="4" customFormat="1" x14ac:dyDescent="0.2">
      <c r="A33" s="224"/>
      <c r="B33" s="227"/>
      <c r="C33" s="197" t="s">
        <v>1671</v>
      </c>
      <c r="D33" s="227"/>
      <c r="E33" s="236" t="s">
        <v>2185</v>
      </c>
      <c r="F33" s="193"/>
      <c r="G33" s="193"/>
      <c r="H33" s="236"/>
      <c r="I33" s="193"/>
      <c r="J33" s="193"/>
      <c r="K33" s="227"/>
      <c r="L33" s="193"/>
      <c r="M33" s="533"/>
      <c r="N33" s="533"/>
      <c r="O33" s="533"/>
      <c r="P33" s="533"/>
      <c r="Q33" s="533"/>
      <c r="R33" s="195"/>
      <c r="S33" s="193"/>
      <c r="T33" s="227" t="s">
        <v>2219</v>
      </c>
      <c r="U33" s="117"/>
      <c r="V33" s="227"/>
    </row>
    <row r="34" spans="1:22" s="4" customFormat="1" x14ac:dyDescent="0.2">
      <c r="A34" s="224"/>
      <c r="B34" s="227"/>
      <c r="C34" s="197" t="s">
        <v>78</v>
      </c>
      <c r="D34" s="227"/>
      <c r="E34" s="236" t="s">
        <v>1334</v>
      </c>
      <c r="F34" s="193"/>
      <c r="G34" s="193"/>
      <c r="H34" s="236"/>
      <c r="I34" s="193"/>
      <c r="J34" s="193"/>
      <c r="K34" s="110"/>
      <c r="L34" s="193" t="s">
        <v>707</v>
      </c>
      <c r="M34" s="533"/>
      <c r="N34" s="533"/>
      <c r="O34" s="533"/>
      <c r="P34" s="533"/>
      <c r="Q34" s="533"/>
      <c r="R34" s="195"/>
      <c r="S34" s="193"/>
      <c r="T34" s="227" t="s">
        <v>2219</v>
      </c>
      <c r="U34" s="117"/>
      <c r="V34" s="227"/>
    </row>
    <row r="35" spans="1:22" s="4" customFormat="1" x14ac:dyDescent="0.2">
      <c r="A35" s="224"/>
      <c r="B35" s="227"/>
      <c r="C35" s="240" t="s">
        <v>1218</v>
      </c>
      <c r="D35" s="227"/>
      <c r="E35" s="193"/>
      <c r="F35" s="193"/>
      <c r="G35" s="193"/>
      <c r="H35" s="193"/>
      <c r="I35" s="193"/>
      <c r="J35" s="193"/>
      <c r="K35" s="227"/>
      <c r="L35" s="193"/>
      <c r="M35" s="533"/>
      <c r="N35" s="533"/>
      <c r="O35" s="533"/>
      <c r="P35" s="533"/>
      <c r="Q35" s="533"/>
      <c r="R35" s="196" t="s">
        <v>2404</v>
      </c>
      <c r="S35" s="196" t="s">
        <v>662</v>
      </c>
      <c r="T35" s="237"/>
      <c r="U35" s="447">
        <v>68793488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8"/>
      <c r="B1" s="201"/>
      <c r="C1" s="795" t="s">
        <v>2874</v>
      </c>
      <c r="D1" s="201"/>
      <c r="E1" s="162"/>
      <c r="F1" s="203" t="s">
        <v>2012</v>
      </c>
      <c r="G1" s="203" t="s">
        <v>2012</v>
      </c>
      <c r="H1" s="162" t="s">
        <v>782</v>
      </c>
      <c r="I1" s="203" t="s">
        <v>2012</v>
      </c>
      <c r="J1" s="203" t="s">
        <v>2012</v>
      </c>
      <c r="K1" s="203"/>
      <c r="L1" s="162"/>
      <c r="M1" s="203"/>
      <c r="N1" s="203"/>
      <c r="O1" s="203" t="s">
        <v>782</v>
      </c>
      <c r="P1" s="203"/>
      <c r="Q1" s="204"/>
      <c r="R1" s="203"/>
      <c r="S1" s="203"/>
      <c r="T1" s="203"/>
      <c r="U1" s="203"/>
      <c r="V1" s="203"/>
      <c r="W1" s="203"/>
      <c r="X1" s="203"/>
      <c r="Y1" s="203"/>
      <c r="Z1" s="203"/>
      <c r="AA1" s="823">
        <v>42893.548082870402</v>
      </c>
      <c r="AB1" s="203"/>
    </row>
    <row r="2" spans="1:30" s="175" customFormat="1" ht="6" customHeight="1" x14ac:dyDescent="0.15">
      <c r="A2" s="213"/>
      <c r="B2" s="1259"/>
      <c r="C2" s="1219" t="s">
        <v>2605</v>
      </c>
      <c r="D2" s="1260"/>
      <c r="E2" s="1259"/>
      <c r="F2" s="1261"/>
      <c r="G2" s="1261"/>
      <c r="H2" s="1262"/>
      <c r="I2" s="1261"/>
      <c r="J2" s="1261"/>
      <c r="K2" s="1263"/>
      <c r="L2" s="1262"/>
      <c r="M2" s="1261"/>
      <c r="N2" s="1263"/>
      <c r="O2" s="1261"/>
      <c r="P2" s="1263"/>
      <c r="Q2" s="1262"/>
      <c r="R2" s="1262"/>
      <c r="S2" s="1262"/>
      <c r="T2" s="1262"/>
      <c r="U2" s="1262"/>
      <c r="V2" s="1262"/>
      <c r="W2" s="1262"/>
      <c r="X2" s="1262"/>
      <c r="Y2" s="1262"/>
      <c r="Z2" s="1262"/>
      <c r="AA2" s="1279"/>
      <c r="AB2" s="1262"/>
    </row>
    <row r="3" spans="1:30" s="178" customFormat="1" ht="17.100000000000001" customHeight="1" x14ac:dyDescent="0.25">
      <c r="A3" s="209"/>
      <c r="B3" s="1265"/>
      <c r="C3" s="1221" t="s">
        <v>2877</v>
      </c>
      <c r="D3" s="1266"/>
      <c r="E3" s="1265"/>
      <c r="F3" s="1267"/>
      <c r="G3" s="1267"/>
      <c r="H3" s="1268"/>
      <c r="I3" s="1267"/>
      <c r="J3" s="1267"/>
      <c r="K3" s="1269"/>
      <c r="L3" s="1268"/>
      <c r="M3" s="1267"/>
      <c r="N3" s="1269"/>
      <c r="O3" s="1267"/>
      <c r="P3" s="1269"/>
      <c r="Q3" s="1268"/>
      <c r="R3" s="1268"/>
      <c r="S3" s="1268"/>
      <c r="T3" s="1268"/>
      <c r="U3" s="1268"/>
      <c r="V3" s="1268"/>
      <c r="W3" s="1268"/>
      <c r="X3" s="1268"/>
      <c r="Y3" s="1268"/>
      <c r="Z3" s="1268"/>
      <c r="AA3" s="1296" t="s">
        <v>979</v>
      </c>
      <c r="AB3" s="1268"/>
    </row>
    <row r="4" spans="1:30" s="183" customFormat="1" ht="15" customHeight="1" x14ac:dyDescent="0.25">
      <c r="A4" s="162"/>
      <c r="B4" s="1225"/>
      <c r="C4" s="1226" t="s">
        <v>2878</v>
      </c>
      <c r="D4" s="1227"/>
      <c r="E4" s="1228"/>
      <c r="F4" s="1270"/>
      <c r="G4" s="1270"/>
      <c r="H4" s="1271"/>
      <c r="I4" s="1270"/>
      <c r="J4" s="1270"/>
      <c r="K4" s="1272"/>
      <c r="L4" s="1271"/>
      <c r="M4" s="1270"/>
      <c r="N4" s="1272"/>
      <c r="O4" s="1273"/>
      <c r="P4" s="1273"/>
      <c r="Q4" s="1270"/>
      <c r="R4" s="1270"/>
      <c r="S4" s="1270"/>
      <c r="T4" s="1270"/>
      <c r="U4" s="1270"/>
      <c r="V4" s="1270"/>
      <c r="W4" s="1270"/>
      <c r="X4" s="1270"/>
      <c r="Y4" s="1270"/>
      <c r="Z4" s="1270"/>
      <c r="AA4" s="1230" t="s">
        <v>2742</v>
      </c>
      <c r="AB4" s="1273"/>
      <c r="AD4" s="187"/>
    </row>
    <row r="5" spans="1:30" s="183" customFormat="1" ht="11.1" customHeight="1" x14ac:dyDescent="0.2">
      <c r="A5" s="162"/>
      <c r="B5" s="1228"/>
      <c r="C5" s="1231" t="s">
        <v>2879</v>
      </c>
      <c r="D5" s="1228"/>
      <c r="E5" s="1228"/>
      <c r="F5" s="1271"/>
      <c r="G5" s="1271"/>
      <c r="H5" s="1271"/>
      <c r="I5" s="1271"/>
      <c r="J5" s="1271"/>
      <c r="K5" s="1271"/>
      <c r="L5" s="1271"/>
      <c r="M5" s="1271"/>
      <c r="N5" s="1271"/>
      <c r="O5" s="1271"/>
      <c r="P5" s="1271"/>
      <c r="Q5" s="1280"/>
      <c r="R5" s="1270"/>
      <c r="S5" s="1270"/>
      <c r="T5" s="1270"/>
      <c r="U5" s="1270"/>
      <c r="V5" s="1270"/>
      <c r="W5" s="1270"/>
      <c r="X5" s="1270"/>
      <c r="Y5" s="1270"/>
      <c r="Z5" s="1270"/>
      <c r="AA5" s="1234" t="s">
        <v>2880</v>
      </c>
      <c r="AB5" s="1273"/>
      <c r="AD5" s="173"/>
    </row>
    <row r="6" spans="1:30" s="181" customFormat="1" ht="17.100000000000001" hidden="1" customHeight="1" x14ac:dyDescent="0.25">
      <c r="A6" s="209"/>
      <c r="B6" s="1265"/>
      <c r="C6" s="1221" t="s">
        <v>2881</v>
      </c>
      <c r="D6" s="1266"/>
      <c r="E6" s="1265"/>
      <c r="F6" s="1267"/>
      <c r="G6" s="1267"/>
      <c r="H6" s="1268"/>
      <c r="I6" s="1267"/>
      <c r="J6" s="1267"/>
      <c r="K6" s="1281"/>
      <c r="L6" s="1268"/>
      <c r="M6" s="1267"/>
      <c r="N6" s="1275"/>
      <c r="O6" s="1267"/>
      <c r="P6" s="1269"/>
      <c r="Q6" s="1268"/>
      <c r="R6" s="1268"/>
      <c r="S6" s="1268"/>
      <c r="T6" s="1268"/>
      <c r="U6" s="1268"/>
      <c r="V6" s="1268"/>
      <c r="W6" s="1268"/>
      <c r="X6" s="1268"/>
      <c r="Y6" s="1268"/>
      <c r="Z6" s="1268"/>
      <c r="AA6" s="1224" t="s">
        <v>2494</v>
      </c>
      <c r="AB6" s="1268"/>
    </row>
    <row r="7" spans="1:30" s="185" customFormat="1" ht="15" hidden="1" customHeight="1" x14ac:dyDescent="0.25">
      <c r="A7" s="162"/>
      <c r="B7" s="1225"/>
      <c r="C7" s="1226" t="s">
        <v>2882</v>
      </c>
      <c r="D7" s="1227"/>
      <c r="E7" s="1228"/>
      <c r="F7" s="1270"/>
      <c r="G7" s="1270"/>
      <c r="H7" s="1271"/>
      <c r="I7" s="1270"/>
      <c r="J7" s="1270"/>
      <c r="K7" s="1282"/>
      <c r="L7" s="1271"/>
      <c r="M7" s="1270"/>
      <c r="N7" s="1272"/>
      <c r="O7" s="1273"/>
      <c r="P7" s="1273"/>
      <c r="Q7" s="1270"/>
      <c r="R7" s="1270"/>
      <c r="S7" s="1270"/>
      <c r="T7" s="1270"/>
      <c r="U7" s="1270"/>
      <c r="V7" s="1270"/>
      <c r="W7" s="1270"/>
      <c r="X7" s="1270"/>
      <c r="Y7" s="1270"/>
      <c r="Z7" s="1270"/>
      <c r="AA7" s="1230"/>
      <c r="AB7" s="1273"/>
      <c r="AD7" s="190"/>
    </row>
    <row r="8" spans="1:30" s="185" customFormat="1" ht="11.1" hidden="1" customHeight="1" x14ac:dyDescent="0.2">
      <c r="A8" s="162"/>
      <c r="B8" s="1228"/>
      <c r="C8" s="1231" t="s">
        <v>2883</v>
      </c>
      <c r="D8" s="1228"/>
      <c r="E8" s="1228"/>
      <c r="F8" s="1271"/>
      <c r="G8" s="1271"/>
      <c r="H8" s="1271"/>
      <c r="I8" s="1271"/>
      <c r="J8" s="1271"/>
      <c r="K8" s="1274"/>
      <c r="L8" s="1270"/>
      <c r="M8" s="1270"/>
      <c r="N8" s="1270"/>
      <c r="O8" s="1270"/>
      <c r="P8" s="1270"/>
      <c r="Q8" s="1270"/>
      <c r="R8" s="1270"/>
      <c r="S8" s="1270"/>
      <c r="T8" s="1270"/>
      <c r="U8" s="1270"/>
      <c r="V8" s="1270"/>
      <c r="W8" s="1270"/>
      <c r="X8" s="1270"/>
      <c r="Y8" s="1270"/>
      <c r="Z8" s="1270"/>
      <c r="AA8" s="1234" t="s">
        <v>2884</v>
      </c>
      <c r="AB8" s="1273"/>
      <c r="AD8" s="172"/>
    </row>
    <row r="9" spans="1:30" s="172" customFormat="1" ht="3.95" customHeight="1" x14ac:dyDescent="0.2">
      <c r="A9" s="131"/>
      <c r="B9" s="1222"/>
      <c r="C9" s="1222"/>
      <c r="D9" s="1220"/>
      <c r="E9" s="1220"/>
      <c r="F9" s="1276"/>
      <c r="G9" s="1276"/>
      <c r="H9" s="1276"/>
      <c r="I9" s="1276"/>
      <c r="J9" s="1276"/>
      <c r="K9" s="1276"/>
      <c r="L9" s="1276"/>
      <c r="M9" s="1276"/>
      <c r="N9" s="1276"/>
      <c r="O9" s="1276"/>
      <c r="P9" s="1276"/>
      <c r="Q9" s="1283"/>
      <c r="R9" s="1277"/>
      <c r="S9" s="1278"/>
      <c r="T9" s="1278"/>
      <c r="U9" s="1278"/>
      <c r="V9" s="1278"/>
      <c r="W9" s="1278"/>
      <c r="X9" s="1278"/>
      <c r="Y9" s="1278"/>
      <c r="Z9" s="1278"/>
      <c r="AA9" s="1278"/>
      <c r="AB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2705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2105</v>
      </c>
      <c r="R12" s="10" t="s">
        <v>1031</v>
      </c>
      <c r="S12" s="10" t="s">
        <v>2277</v>
      </c>
      <c r="T12" s="10" t="s">
        <v>2278</v>
      </c>
      <c r="U12" s="10" t="s">
        <v>1334</v>
      </c>
      <c r="V12" s="229"/>
      <c r="W12" s="37" t="s">
        <v>2406</v>
      </c>
      <c r="X12" s="37" t="s">
        <v>1721</v>
      </c>
      <c r="Y12" s="37" t="s">
        <v>1722</v>
      </c>
      <c r="Z12" s="229"/>
      <c r="AA12" s="37" t="s">
        <v>1859</v>
      </c>
      <c r="AB12" s="227"/>
    </row>
    <row r="13" spans="1:30" s="4" customFormat="1" ht="9" hidden="1" x14ac:dyDescent="0.2">
      <c r="A13" s="224" t="s">
        <v>782</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782</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2013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1099</v>
      </c>
      <c r="R16" s="13" t="s">
        <v>1099</v>
      </c>
      <c r="S16" s="13" t="s">
        <v>1099</v>
      </c>
      <c r="T16" s="13" t="s">
        <v>1099</v>
      </c>
      <c r="U16" s="13" t="s">
        <v>1099</v>
      </c>
      <c r="V16" s="229"/>
      <c r="W16" s="38" t="s">
        <v>1099</v>
      </c>
      <c r="X16" s="38" t="s">
        <v>1099</v>
      </c>
      <c r="Y16" s="38" t="s">
        <v>1099</v>
      </c>
      <c r="Z16" s="229"/>
      <c r="AA16" s="49" t="s">
        <v>1099</v>
      </c>
      <c r="AB16" s="227"/>
    </row>
    <row r="17" spans="1:28" s="4" customFormat="1" ht="12" customHeight="1" x14ac:dyDescent="0.2">
      <c r="A17" s="224"/>
      <c r="B17" s="227"/>
      <c r="C17" s="197">
        <v>1099</v>
      </c>
      <c r="D17" s="227"/>
      <c r="E17" s="389" t="s">
        <v>1974</v>
      </c>
      <c r="F17" s="227"/>
      <c r="G17" s="227"/>
      <c r="H17" s="389"/>
      <c r="I17" s="227"/>
      <c r="J17" s="227"/>
      <c r="K17" s="227"/>
      <c r="L17" s="227"/>
      <c r="M17" s="227"/>
      <c r="N17" s="227"/>
      <c r="O17" s="227"/>
      <c r="P17" s="237" t="s">
        <v>2219</v>
      </c>
      <c r="Q17" s="111"/>
      <c r="R17" s="111"/>
      <c r="S17" s="111"/>
      <c r="T17" s="111"/>
      <c r="U17" s="111"/>
      <c r="V17" s="394"/>
      <c r="W17" s="334">
        <v>0</v>
      </c>
      <c r="X17" s="118"/>
      <c r="Y17" s="118"/>
      <c r="Z17" s="394"/>
      <c r="AA17" s="334">
        <v>0</v>
      </c>
      <c r="AB17" s="227"/>
    </row>
    <row r="18" spans="1:28" s="4" customFormat="1" ht="12" customHeight="1" x14ac:dyDescent="0.2">
      <c r="A18" s="224"/>
      <c r="B18" s="227"/>
      <c r="C18" s="197" t="s">
        <v>1221</v>
      </c>
      <c r="D18" s="227"/>
      <c r="E18" s="389" t="s">
        <v>2631</v>
      </c>
      <c r="F18" s="227"/>
      <c r="G18" s="227"/>
      <c r="H18" s="389"/>
      <c r="I18" s="227"/>
      <c r="J18" s="227"/>
      <c r="K18" s="227"/>
      <c r="L18" s="227"/>
      <c r="M18" s="227"/>
      <c r="N18" s="227"/>
      <c r="O18" s="227"/>
      <c r="P18" s="227" t="s">
        <v>2219</v>
      </c>
      <c r="Q18" s="33"/>
      <c r="R18" s="33"/>
      <c r="S18" s="33"/>
      <c r="T18" s="33"/>
      <c r="U18" s="33"/>
      <c r="V18" s="394"/>
      <c r="W18" s="34"/>
      <c r="X18" s="111"/>
      <c r="Y18" s="34"/>
      <c r="Z18" s="394"/>
      <c r="AA18" s="334">
        <v>0</v>
      </c>
      <c r="AB18" s="227"/>
    </row>
    <row r="19" spans="1:28" s="4" customFormat="1" ht="12" customHeight="1" x14ac:dyDescent="0.2">
      <c r="A19" s="224"/>
      <c r="B19" s="227"/>
      <c r="C19" s="197" t="s">
        <v>1222</v>
      </c>
      <c r="D19" s="227"/>
      <c r="E19" s="389" t="s">
        <v>1975</v>
      </c>
      <c r="F19" s="227"/>
      <c r="G19" s="227"/>
      <c r="H19" s="389"/>
      <c r="I19" s="227"/>
      <c r="J19" s="227"/>
      <c r="K19" s="227"/>
      <c r="L19" s="227"/>
      <c r="M19" s="227"/>
      <c r="N19" s="227"/>
      <c r="O19" s="227"/>
      <c r="P19" s="227" t="s">
        <v>2219</v>
      </c>
      <c r="Q19" s="33"/>
      <c r="R19" s="33"/>
      <c r="S19" s="33"/>
      <c r="T19" s="33"/>
      <c r="U19" s="33"/>
      <c r="V19" s="394"/>
      <c r="W19" s="34"/>
      <c r="X19" s="111"/>
      <c r="Y19" s="111"/>
      <c r="Z19" s="394"/>
      <c r="AA19" s="334">
        <v>0</v>
      </c>
      <c r="AB19" s="227"/>
    </row>
    <row r="20" spans="1:28" s="4" customFormat="1" ht="12" customHeight="1" x14ac:dyDescent="0.2">
      <c r="A20" s="224"/>
      <c r="B20" s="227"/>
      <c r="C20" s="197" t="s">
        <v>1223</v>
      </c>
      <c r="D20" s="227"/>
      <c r="E20" s="389" t="s">
        <v>1976</v>
      </c>
      <c r="F20" s="227"/>
      <c r="G20" s="227"/>
      <c r="H20" s="389"/>
      <c r="I20" s="227"/>
      <c r="J20" s="227"/>
      <c r="K20" s="227"/>
      <c r="L20" s="227"/>
      <c r="M20" s="227"/>
      <c r="N20" s="227"/>
      <c r="O20" s="227"/>
      <c r="P20" s="227" t="s">
        <v>2219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1483</v>
      </c>
      <c r="D22" s="227"/>
      <c r="E22" s="389" t="s">
        <v>1977</v>
      </c>
      <c r="F22" s="227"/>
      <c r="G22" s="227"/>
      <c r="H22" s="389"/>
      <c r="I22" s="227"/>
      <c r="J22" s="227"/>
      <c r="K22" s="227"/>
      <c r="L22" s="227"/>
      <c r="M22" s="227"/>
      <c r="N22" s="227"/>
      <c r="O22" s="227"/>
      <c r="P22" s="227" t="s">
        <v>2219</v>
      </c>
      <c r="Q22" s="117"/>
      <c r="R22" s="117"/>
      <c r="S22" s="117"/>
      <c r="T22" s="117"/>
      <c r="U22" s="117"/>
      <c r="V22" s="394"/>
      <c r="W22" s="334">
        <v>0</v>
      </c>
      <c r="X22" s="111"/>
      <c r="Y22" s="111"/>
      <c r="Z22" s="394"/>
      <c r="AA22" s="447">
        <v>0</v>
      </c>
      <c r="AB22" s="227"/>
    </row>
    <row r="23" spans="1:28" s="4" customFormat="1" ht="12" customHeight="1" x14ac:dyDescent="0.2">
      <c r="A23" s="224"/>
      <c r="B23" s="227"/>
      <c r="C23" s="197" t="s">
        <v>1484</v>
      </c>
      <c r="D23" s="227"/>
      <c r="E23" s="389" t="s">
        <v>1978</v>
      </c>
      <c r="F23" s="227"/>
      <c r="G23" s="227"/>
      <c r="H23" s="389"/>
      <c r="I23" s="227"/>
      <c r="J23" s="227"/>
      <c r="K23" s="227"/>
      <c r="L23" s="227"/>
      <c r="M23" s="227"/>
      <c r="N23" s="227"/>
      <c r="O23" s="227"/>
      <c r="P23" s="227" t="s">
        <v>2219</v>
      </c>
      <c r="Q23" s="117"/>
      <c r="R23" s="117"/>
      <c r="S23" s="117"/>
      <c r="T23" s="117"/>
      <c r="U23" s="117"/>
      <c r="V23" s="394"/>
      <c r="W23" s="334">
        <v>0</v>
      </c>
      <c r="X23" s="111"/>
      <c r="Y23" s="111"/>
      <c r="Z23" s="394"/>
      <c r="AA23" s="447">
        <v>0</v>
      </c>
      <c r="AB23" s="227"/>
    </row>
    <row r="24" spans="1:28" s="4" customFormat="1" ht="12" customHeight="1" x14ac:dyDescent="0.2">
      <c r="A24" s="224"/>
      <c r="B24" s="227"/>
      <c r="C24" s="197" t="s">
        <v>1224</v>
      </c>
      <c r="D24" s="227"/>
      <c r="E24" s="227"/>
      <c r="F24" s="227"/>
      <c r="G24" s="227"/>
      <c r="H24" s="227"/>
      <c r="I24" s="227"/>
      <c r="J24" s="227"/>
      <c r="K24" s="227"/>
      <c r="L24" s="227"/>
      <c r="M24" s="227"/>
      <c r="N24" s="237" t="s">
        <v>1071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2467</v>
      </c>
      <c r="D26" s="227"/>
      <c r="E26" s="389" t="s">
        <v>2632</v>
      </c>
      <c r="F26" s="227"/>
      <c r="G26" s="227"/>
      <c r="H26" s="389"/>
      <c r="I26" s="227"/>
      <c r="J26" s="227"/>
      <c r="K26" s="227"/>
      <c r="L26" s="227"/>
      <c r="M26" s="227"/>
      <c r="N26" s="227"/>
      <c r="O26" s="227"/>
      <c r="P26" s="227" t="s">
        <v>2219</v>
      </c>
      <c r="Q26" s="117"/>
      <c r="R26" s="117"/>
      <c r="S26" s="117"/>
      <c r="T26" s="117"/>
      <c r="U26" s="117"/>
      <c r="V26" s="394"/>
      <c r="W26" s="334">
        <v>0</v>
      </c>
      <c r="X26" s="111"/>
      <c r="Y26" s="111"/>
      <c r="Z26" s="394"/>
      <c r="AA26" s="447">
        <v>0</v>
      </c>
      <c r="AB26" s="227"/>
    </row>
    <row r="27" spans="1:28" s="4" customFormat="1" ht="12" customHeight="1" x14ac:dyDescent="0.2">
      <c r="A27" s="224"/>
      <c r="B27" s="227"/>
      <c r="C27" s="197" t="s">
        <v>2468</v>
      </c>
      <c r="D27" s="227"/>
      <c r="E27" s="389" t="s">
        <v>1979</v>
      </c>
      <c r="F27" s="227"/>
      <c r="G27" s="227"/>
      <c r="H27" s="389"/>
      <c r="I27" s="227"/>
      <c r="J27" s="227"/>
      <c r="K27" s="227"/>
      <c r="L27" s="227"/>
      <c r="M27" s="227"/>
      <c r="N27" s="227"/>
      <c r="O27" s="227"/>
      <c r="P27" s="227" t="s">
        <v>2219</v>
      </c>
      <c r="Q27" s="117"/>
      <c r="R27" s="117"/>
      <c r="S27" s="117"/>
      <c r="T27" s="117"/>
      <c r="U27" s="117"/>
      <c r="V27" s="394"/>
      <c r="W27" s="334">
        <v>0</v>
      </c>
      <c r="X27" s="111"/>
      <c r="Y27" s="111"/>
      <c r="Z27" s="394"/>
      <c r="AA27" s="447">
        <v>0</v>
      </c>
      <c r="AB27" s="227"/>
    </row>
    <row r="28" spans="1:28" s="4" customFormat="1" ht="12" customHeight="1" x14ac:dyDescent="0.2">
      <c r="A28" s="224"/>
      <c r="B28" s="227"/>
      <c r="C28" s="197" t="s">
        <v>981</v>
      </c>
      <c r="D28" s="227"/>
      <c r="E28" s="389" t="s">
        <v>2487</v>
      </c>
      <c r="F28" s="227"/>
      <c r="G28" s="227"/>
      <c r="H28" s="389"/>
      <c r="I28" s="227"/>
      <c r="J28" s="227"/>
      <c r="K28" s="227"/>
      <c r="L28" s="227"/>
      <c r="M28" s="227"/>
      <c r="N28" s="227"/>
      <c r="O28" s="227"/>
      <c r="P28" s="227" t="s">
        <v>2219</v>
      </c>
      <c r="Q28" s="117"/>
      <c r="R28" s="117"/>
      <c r="S28" s="117"/>
      <c r="T28" s="117"/>
      <c r="U28" s="117"/>
      <c r="V28" s="394"/>
      <c r="W28" s="334">
        <v>0</v>
      </c>
      <c r="X28" s="111"/>
      <c r="Y28" s="111"/>
      <c r="Z28" s="394"/>
      <c r="AA28" s="447">
        <v>0</v>
      </c>
      <c r="AB28" s="227"/>
    </row>
    <row r="29" spans="1:28" s="4" customFormat="1" ht="12" customHeight="1" x14ac:dyDescent="0.2">
      <c r="A29" s="224"/>
      <c r="B29" s="227"/>
      <c r="C29" s="197" t="s">
        <v>2069</v>
      </c>
      <c r="D29" s="227"/>
      <c r="E29" s="389" t="s">
        <v>1334</v>
      </c>
      <c r="F29" s="227"/>
      <c r="G29" s="227"/>
      <c r="H29" s="389"/>
      <c r="I29" s="227"/>
      <c r="J29" s="227"/>
      <c r="K29" s="110"/>
      <c r="L29" s="227" t="s">
        <v>707</v>
      </c>
      <c r="M29" s="227"/>
      <c r="N29" s="227"/>
      <c r="O29" s="227"/>
      <c r="P29" s="227" t="s">
        <v>2219</v>
      </c>
      <c r="Q29" s="117"/>
      <c r="R29" s="117"/>
      <c r="S29" s="117"/>
      <c r="T29" s="117"/>
      <c r="U29" s="117"/>
      <c r="V29" s="394"/>
      <c r="W29" s="334">
        <v>0</v>
      </c>
      <c r="X29" s="111"/>
      <c r="Y29" s="111"/>
      <c r="Z29" s="394"/>
      <c r="AA29" s="447">
        <v>0</v>
      </c>
      <c r="AB29" s="227"/>
    </row>
    <row r="30" spans="1:28" s="4" customFormat="1" ht="12" customHeight="1" x14ac:dyDescent="0.2">
      <c r="A30" s="224"/>
      <c r="B30" s="227"/>
      <c r="C30" s="197" t="s">
        <v>1940</v>
      </c>
      <c r="D30" s="227"/>
      <c r="E30" s="389" t="s">
        <v>1334</v>
      </c>
      <c r="F30" s="227"/>
      <c r="G30" s="227"/>
      <c r="H30" s="389"/>
      <c r="I30" s="227"/>
      <c r="J30" s="227"/>
      <c r="K30" s="110"/>
      <c r="L30" s="227" t="s">
        <v>707</v>
      </c>
      <c r="M30" s="227"/>
      <c r="N30" s="227"/>
      <c r="O30" s="227"/>
      <c r="P30" s="227" t="s">
        <v>2219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1118</v>
      </c>
      <c r="D32" s="227"/>
      <c r="E32" s="227"/>
      <c r="F32" s="227"/>
      <c r="G32" s="227"/>
      <c r="H32" s="227"/>
      <c r="I32" s="227"/>
      <c r="J32" s="227"/>
      <c r="K32" s="227"/>
      <c r="L32" s="227"/>
      <c r="M32" s="227"/>
      <c r="N32" s="452" t="s">
        <v>926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2705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2105</v>
      </c>
      <c r="R36" s="10" t="s">
        <v>1031</v>
      </c>
      <c r="S36" s="10" t="s">
        <v>2277</v>
      </c>
      <c r="T36" s="10" t="s">
        <v>2278</v>
      </c>
      <c r="U36" s="10" t="s">
        <v>1334</v>
      </c>
      <c r="V36" s="229"/>
      <c r="W36" s="37" t="s">
        <v>2406</v>
      </c>
      <c r="X36" s="37" t="s">
        <v>1721</v>
      </c>
      <c r="Y36" s="37" t="s">
        <v>1722</v>
      </c>
      <c r="Z36" s="457"/>
      <c r="AA36" s="37" t="s">
        <v>1859</v>
      </c>
      <c r="AB36" s="227"/>
    </row>
    <row r="37" spans="1:28" s="4" customFormat="1" ht="9" hidden="1" x14ac:dyDescent="0.2">
      <c r="A37" s="224" t="s">
        <v>782</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782</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1099</v>
      </c>
      <c r="R40" s="13" t="s">
        <v>1099</v>
      </c>
      <c r="S40" s="13" t="s">
        <v>1099</v>
      </c>
      <c r="T40" s="13" t="s">
        <v>1099</v>
      </c>
      <c r="U40" s="13" t="s">
        <v>1099</v>
      </c>
      <c r="V40" s="229"/>
      <c r="W40" s="38" t="s">
        <v>1099</v>
      </c>
      <c r="X40" s="38" t="s">
        <v>1099</v>
      </c>
      <c r="Y40" s="38" t="s">
        <v>1099</v>
      </c>
      <c r="Z40" s="457"/>
      <c r="AA40" s="49" t="s">
        <v>1099</v>
      </c>
      <c r="AB40" s="227"/>
    </row>
    <row r="41" spans="1:28" s="4" customFormat="1" ht="12" customHeight="1" x14ac:dyDescent="0.2">
      <c r="A41" s="224"/>
      <c r="B41" s="227"/>
      <c r="C41" s="197" t="s">
        <v>106</v>
      </c>
      <c r="D41" s="227"/>
      <c r="E41" s="389" t="s">
        <v>771</v>
      </c>
      <c r="F41" s="227"/>
      <c r="G41" s="227"/>
      <c r="H41" s="389"/>
      <c r="I41" s="227"/>
      <c r="J41" s="227"/>
      <c r="K41" s="227"/>
      <c r="L41" s="227"/>
      <c r="M41" s="227"/>
      <c r="N41" s="227"/>
      <c r="O41" s="227"/>
      <c r="P41" s="227" t="s">
        <v>2219</v>
      </c>
      <c r="Q41" s="33"/>
      <c r="R41" s="33"/>
      <c r="S41" s="33"/>
      <c r="T41" s="33"/>
      <c r="U41" s="33"/>
      <c r="V41" s="394"/>
      <c r="W41" s="34"/>
      <c r="X41" s="111"/>
      <c r="Y41" s="34"/>
      <c r="Z41" s="394"/>
      <c r="AA41" s="447">
        <v>0</v>
      </c>
      <c r="AB41" s="227"/>
    </row>
    <row r="42" spans="1:28" s="4" customFormat="1" ht="12" customHeight="1" x14ac:dyDescent="0.2">
      <c r="A42" s="224"/>
      <c r="B42" s="227"/>
      <c r="C42" s="197" t="s">
        <v>107</v>
      </c>
      <c r="D42" s="227"/>
      <c r="E42" s="389" t="s">
        <v>495</v>
      </c>
      <c r="F42" s="227"/>
      <c r="G42" s="227"/>
      <c r="H42" s="389"/>
      <c r="I42" s="227"/>
      <c r="J42" s="227"/>
      <c r="K42" s="227"/>
      <c r="L42" s="227"/>
      <c r="M42" s="227"/>
      <c r="N42" s="227"/>
      <c r="O42" s="227"/>
      <c r="P42" s="227" t="s">
        <v>2219</v>
      </c>
      <c r="Q42" s="117"/>
      <c r="R42" s="117"/>
      <c r="S42" s="117"/>
      <c r="T42" s="117"/>
      <c r="U42" s="117"/>
      <c r="V42" s="394"/>
      <c r="W42" s="334">
        <v>0</v>
      </c>
      <c r="X42" s="111"/>
      <c r="Y42" s="111"/>
      <c r="Z42" s="394"/>
      <c r="AA42" s="447">
        <v>0</v>
      </c>
      <c r="AB42" s="227"/>
    </row>
    <row r="43" spans="1:28" s="4" customFormat="1" ht="12" customHeight="1" x14ac:dyDescent="0.2">
      <c r="A43" s="224"/>
      <c r="B43" s="227"/>
      <c r="C43" s="197" t="s">
        <v>108</v>
      </c>
      <c r="D43" s="227"/>
      <c r="E43" s="389" t="s">
        <v>1892</v>
      </c>
      <c r="F43" s="227"/>
      <c r="G43" s="227"/>
      <c r="H43" s="389"/>
      <c r="I43" s="227"/>
      <c r="J43" s="227"/>
      <c r="K43" s="227"/>
      <c r="L43" s="227"/>
      <c r="M43" s="227"/>
      <c r="N43" s="227"/>
      <c r="O43" s="227"/>
      <c r="P43" s="227" t="s">
        <v>2219</v>
      </c>
      <c r="Q43" s="117"/>
      <c r="R43" s="117"/>
      <c r="S43" s="117"/>
      <c r="T43" s="117"/>
      <c r="U43" s="117"/>
      <c r="V43" s="394"/>
      <c r="W43" s="334">
        <v>0</v>
      </c>
      <c r="X43" s="111"/>
      <c r="Y43" s="111"/>
      <c r="Z43" s="394"/>
      <c r="AA43" s="447">
        <v>0</v>
      </c>
      <c r="AB43" s="227"/>
    </row>
    <row r="44" spans="1:28" s="4" customFormat="1" ht="12" customHeight="1" x14ac:dyDescent="0.2">
      <c r="A44" s="224"/>
      <c r="B44" s="227"/>
      <c r="C44" s="197" t="s">
        <v>109</v>
      </c>
      <c r="D44" s="227"/>
      <c r="E44" s="389" t="s">
        <v>1334</v>
      </c>
      <c r="F44" s="227"/>
      <c r="G44" s="227"/>
      <c r="H44" s="389"/>
      <c r="I44" s="227"/>
      <c r="J44" s="227"/>
      <c r="K44" s="110"/>
      <c r="L44" s="227" t="s">
        <v>707</v>
      </c>
      <c r="M44" s="227"/>
      <c r="N44" s="227"/>
      <c r="O44" s="227"/>
      <c r="P44" s="227" t="s">
        <v>2219</v>
      </c>
      <c r="Q44" s="117"/>
      <c r="R44" s="117"/>
      <c r="S44" s="117"/>
      <c r="T44" s="117"/>
      <c r="U44" s="117"/>
      <c r="V44" s="394"/>
      <c r="W44" s="334">
        <v>0</v>
      </c>
      <c r="X44" s="111"/>
      <c r="Y44" s="111"/>
      <c r="Z44" s="394"/>
      <c r="AA44" s="447">
        <v>0</v>
      </c>
      <c r="AB44" s="227"/>
    </row>
    <row r="45" spans="1:28" s="4" customFormat="1" ht="12" customHeight="1" x14ac:dyDescent="0.2">
      <c r="A45" s="224"/>
      <c r="B45" s="227"/>
      <c r="C45" s="197" t="s">
        <v>1941</v>
      </c>
      <c r="D45" s="227"/>
      <c r="E45" s="389" t="s">
        <v>1334</v>
      </c>
      <c r="F45" s="227"/>
      <c r="G45" s="227"/>
      <c r="H45" s="389"/>
      <c r="I45" s="227"/>
      <c r="J45" s="227"/>
      <c r="K45" s="110"/>
      <c r="L45" s="227" t="s">
        <v>707</v>
      </c>
      <c r="M45" s="227"/>
      <c r="N45" s="227"/>
      <c r="O45" s="227"/>
      <c r="P45" s="227" t="s">
        <v>2219</v>
      </c>
      <c r="Q45" s="117"/>
      <c r="R45" s="117"/>
      <c r="S45" s="117"/>
      <c r="T45" s="117"/>
      <c r="U45" s="117"/>
      <c r="V45" s="394"/>
      <c r="W45" s="334">
        <v>0</v>
      </c>
      <c r="X45" s="111"/>
      <c r="Y45" s="111"/>
      <c r="Z45" s="394"/>
      <c r="AA45" s="447">
        <v>0</v>
      </c>
      <c r="AB45" s="227"/>
    </row>
    <row r="46" spans="1:28" s="4" customFormat="1" ht="12" customHeight="1" x14ac:dyDescent="0.2">
      <c r="A46" s="224"/>
      <c r="B46" s="227"/>
      <c r="C46" s="240" t="s">
        <v>110</v>
      </c>
      <c r="D46" s="227"/>
      <c r="E46" s="227"/>
      <c r="F46" s="227"/>
      <c r="G46" s="227"/>
      <c r="H46" s="227"/>
      <c r="I46" s="227"/>
      <c r="J46" s="227"/>
      <c r="K46" s="227"/>
      <c r="L46" s="227"/>
      <c r="M46" s="227"/>
      <c r="N46" s="452" t="s">
        <v>182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111</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1322</v>
      </c>
      <c r="D51" s="227"/>
      <c r="E51" s="389" t="s">
        <v>2509</v>
      </c>
      <c r="F51" s="227"/>
      <c r="G51" s="227"/>
      <c r="H51" s="389"/>
      <c r="I51" s="227"/>
      <c r="J51" s="227"/>
      <c r="K51" s="227"/>
      <c r="L51" s="227"/>
      <c r="M51" s="227"/>
      <c r="N51" s="227"/>
      <c r="O51" s="227"/>
      <c r="P51" s="227" t="s">
        <v>2219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105</v>
      </c>
      <c r="D53" s="227"/>
      <c r="E53" s="389" t="s">
        <v>873</v>
      </c>
      <c r="F53" s="227"/>
      <c r="G53" s="227"/>
      <c r="H53" s="389"/>
      <c r="I53" s="227"/>
      <c r="J53" s="227"/>
      <c r="K53" s="227"/>
      <c r="L53" s="227"/>
      <c r="M53" s="227"/>
      <c r="N53" s="227"/>
      <c r="O53" s="227"/>
      <c r="P53" s="227" t="s">
        <v>2219</v>
      </c>
      <c r="Q53" s="447">
        <v>0</v>
      </c>
      <c r="R53" s="447">
        <v>0</v>
      </c>
      <c r="S53" s="447">
        <v>0</v>
      </c>
      <c r="T53" s="447">
        <v>0</v>
      </c>
      <c r="U53" s="447">
        <v>0</v>
      </c>
      <c r="V53" s="394"/>
      <c r="W53" s="334">
        <v>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2874</v>
      </c>
      <c r="D1" s="201"/>
      <c r="E1" s="162"/>
      <c r="F1" s="203" t="s">
        <v>2012</v>
      </c>
      <c r="G1" s="203" t="s">
        <v>2012</v>
      </c>
      <c r="H1" s="162" t="s">
        <v>782</v>
      </c>
      <c r="I1" s="203" t="s">
        <v>2012</v>
      </c>
      <c r="J1" s="203" t="s">
        <v>2012</v>
      </c>
      <c r="K1" s="203"/>
      <c r="L1" s="203"/>
      <c r="M1" s="204"/>
      <c r="N1" s="203"/>
      <c r="O1" s="203"/>
      <c r="P1" s="203"/>
      <c r="Q1" s="203"/>
      <c r="R1" s="203"/>
      <c r="S1" s="203" t="s">
        <v>782</v>
      </c>
      <c r="T1" s="203"/>
      <c r="U1" s="823">
        <v>42893.548082986097</v>
      </c>
      <c r="V1" s="203"/>
    </row>
    <row r="2" spans="1:30" s="150" customFormat="1" ht="6" customHeight="1" x14ac:dyDescent="0.2">
      <c r="A2" s="213"/>
      <c r="B2" s="1259"/>
      <c r="C2" s="1219" t="s">
        <v>2605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t="s">
        <v>1942</v>
      </c>
      <c r="V3" s="1268"/>
    </row>
    <row r="4" spans="1:30"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t="s">
        <v>2238</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1943</v>
      </c>
      <c r="V6" s="1268"/>
    </row>
    <row r="7" spans="1:30"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2706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779</v>
      </c>
      <c r="F13" s="193"/>
      <c r="G13" s="193"/>
      <c r="H13" s="236"/>
      <c r="I13" s="195"/>
      <c r="J13" s="195"/>
      <c r="K13" s="233"/>
      <c r="L13" s="195"/>
      <c r="M13" s="193"/>
      <c r="N13" s="193"/>
      <c r="O13" s="193"/>
      <c r="P13" s="193"/>
      <c r="Q13" s="193"/>
      <c r="R13" s="195"/>
      <c r="S13" s="193"/>
      <c r="T13" s="195"/>
      <c r="U13" s="58" t="s">
        <v>1099</v>
      </c>
      <c r="V13" s="227"/>
    </row>
    <row r="14" spans="1:30" s="2" customFormat="1" ht="11.1" customHeight="1" x14ac:dyDescent="0.2">
      <c r="A14" s="95"/>
      <c r="B14" s="227"/>
      <c r="C14" s="197" t="s">
        <v>1279</v>
      </c>
      <c r="D14" s="227"/>
      <c r="E14" s="314" t="s">
        <v>2823</v>
      </c>
      <c r="F14" s="193"/>
      <c r="G14" s="193"/>
      <c r="H14" s="314"/>
      <c r="I14" s="195"/>
      <c r="J14" s="195"/>
      <c r="K14" s="233"/>
      <c r="L14" s="195"/>
      <c r="M14" s="193"/>
      <c r="N14" s="193"/>
      <c r="O14" s="193"/>
      <c r="P14" s="193"/>
      <c r="Q14" s="193"/>
      <c r="R14" s="195"/>
      <c r="S14" s="193"/>
      <c r="T14" s="195" t="s">
        <v>2219</v>
      </c>
      <c r="U14" s="111"/>
      <c r="V14" s="227"/>
    </row>
    <row r="15" spans="1:30" s="2" customFormat="1" ht="11.1" customHeight="1" x14ac:dyDescent="0.2">
      <c r="A15" s="95"/>
      <c r="B15" s="227"/>
      <c r="C15" s="197" t="s">
        <v>1280</v>
      </c>
      <c r="D15" s="227"/>
      <c r="E15" s="314" t="s">
        <v>2165</v>
      </c>
      <c r="F15" s="193"/>
      <c r="G15" s="193"/>
      <c r="H15" s="314"/>
      <c r="I15" s="195"/>
      <c r="J15" s="195"/>
      <c r="K15" s="233"/>
      <c r="L15" s="195"/>
      <c r="M15" s="193"/>
      <c r="N15" s="193"/>
      <c r="O15" s="193"/>
      <c r="P15" s="193"/>
      <c r="Q15" s="193"/>
      <c r="R15" s="195"/>
      <c r="S15" s="193"/>
      <c r="T15" s="195" t="s">
        <v>2219</v>
      </c>
      <c r="U15" s="111"/>
      <c r="V15" s="227"/>
    </row>
    <row r="16" spans="1:30" s="2" customFormat="1" ht="11.1" customHeight="1" x14ac:dyDescent="0.2">
      <c r="A16" s="95"/>
      <c r="B16" s="227"/>
      <c r="C16" s="197" t="s">
        <v>1281</v>
      </c>
      <c r="D16" s="227"/>
      <c r="E16" s="314" t="s">
        <v>1711</v>
      </c>
      <c r="F16" s="193"/>
      <c r="G16" s="193"/>
      <c r="H16" s="314"/>
      <c r="I16" s="195"/>
      <c r="J16" s="195"/>
      <c r="K16" s="233"/>
      <c r="L16" s="195"/>
      <c r="M16" s="193"/>
      <c r="N16" s="193"/>
      <c r="O16" s="193"/>
      <c r="P16" s="193"/>
      <c r="Q16" s="193"/>
      <c r="R16" s="195"/>
      <c r="S16" s="193"/>
      <c r="T16" s="195" t="s">
        <v>2219</v>
      </c>
      <c r="U16" s="111">
        <v>135979574</v>
      </c>
      <c r="V16" s="227"/>
    </row>
    <row r="17" spans="1:22" s="2" customFormat="1" ht="12" customHeight="1" x14ac:dyDescent="0.2">
      <c r="A17" s="95"/>
      <c r="B17" s="227"/>
      <c r="C17" s="197" t="s">
        <v>1897</v>
      </c>
      <c r="D17" s="227"/>
      <c r="E17" s="236"/>
      <c r="F17" s="193"/>
      <c r="G17" s="193"/>
      <c r="H17" s="236"/>
      <c r="I17" s="195"/>
      <c r="J17" s="195"/>
      <c r="K17" s="233"/>
      <c r="L17" s="195"/>
      <c r="M17" s="193"/>
      <c r="N17" s="193"/>
      <c r="O17" s="193"/>
      <c r="P17" s="193"/>
      <c r="Q17" s="193"/>
      <c r="R17" s="196" t="s">
        <v>126</v>
      </c>
      <c r="S17" s="195"/>
      <c r="T17" s="196"/>
      <c r="U17" s="334">
        <v>135979574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1898</v>
      </c>
      <c r="D19" s="227"/>
      <c r="E19" s="236" t="s">
        <v>2821</v>
      </c>
      <c r="F19" s="193"/>
      <c r="G19" s="193"/>
      <c r="H19" s="314"/>
      <c r="I19" s="195"/>
      <c r="J19" s="195"/>
      <c r="K19" s="233"/>
      <c r="L19" s="195"/>
      <c r="M19" s="193"/>
      <c r="N19" s="193"/>
      <c r="O19" s="193"/>
      <c r="P19" s="193"/>
      <c r="Q19" s="193"/>
      <c r="R19" s="195"/>
      <c r="S19" s="193"/>
      <c r="T19" s="195" t="s">
        <v>2219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1215</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1963</v>
      </c>
      <c r="D22" s="227"/>
      <c r="E22" s="314" t="s">
        <v>1712</v>
      </c>
      <c r="F22" s="193"/>
      <c r="G22" s="193"/>
      <c r="H22" s="314"/>
      <c r="I22" s="195"/>
      <c r="J22" s="195"/>
      <c r="K22" s="233"/>
      <c r="L22" s="195"/>
      <c r="M22" s="195"/>
      <c r="N22" s="193"/>
      <c r="O22" s="193"/>
      <c r="P22" s="193"/>
      <c r="Q22" s="193"/>
      <c r="R22" s="195"/>
      <c r="S22" s="193"/>
      <c r="T22" s="195" t="s">
        <v>2219</v>
      </c>
      <c r="U22" s="111">
        <v>0</v>
      </c>
      <c r="V22" s="227"/>
    </row>
    <row r="23" spans="1:22" s="2" customFormat="1" ht="11.1" customHeight="1" x14ac:dyDescent="0.2">
      <c r="A23" s="95"/>
      <c r="B23" s="227"/>
      <c r="C23" s="197" t="s">
        <v>1964</v>
      </c>
      <c r="D23" s="227"/>
      <c r="E23" s="314" t="s">
        <v>1295</v>
      </c>
      <c r="F23" s="193"/>
      <c r="G23" s="193"/>
      <c r="H23" s="314"/>
      <c r="I23" s="195"/>
      <c r="J23" s="195"/>
      <c r="K23" s="233"/>
      <c r="L23" s="195"/>
      <c r="M23" s="193"/>
      <c r="N23" s="193"/>
      <c r="O23" s="193"/>
      <c r="P23" s="193"/>
      <c r="Q23" s="193"/>
      <c r="R23" s="195"/>
      <c r="S23" s="193"/>
      <c r="T23" s="195" t="s">
        <v>2219</v>
      </c>
      <c r="U23" s="111">
        <v>0</v>
      </c>
      <c r="V23" s="227"/>
    </row>
    <row r="24" spans="1:22" s="2" customFormat="1" ht="11.1" customHeight="1" x14ac:dyDescent="0.2">
      <c r="A24" s="95"/>
      <c r="B24" s="227"/>
      <c r="C24" s="197" t="s">
        <v>1965</v>
      </c>
      <c r="D24" s="227"/>
      <c r="E24" s="314" t="s">
        <v>2100</v>
      </c>
      <c r="F24" s="193"/>
      <c r="G24" s="193"/>
      <c r="H24" s="314"/>
      <c r="I24" s="195"/>
      <c r="J24" s="195"/>
      <c r="K24" s="233"/>
      <c r="L24" s="195"/>
      <c r="M24" s="193"/>
      <c r="N24" s="193"/>
      <c r="O24" s="193"/>
      <c r="P24" s="193"/>
      <c r="Q24" s="193"/>
      <c r="R24" s="195"/>
      <c r="S24" s="193"/>
      <c r="T24" s="195" t="s">
        <v>2219</v>
      </c>
      <c r="U24" s="111">
        <v>29657494</v>
      </c>
      <c r="V24" s="227"/>
    </row>
    <row r="25" spans="1:22" s="2" customFormat="1" ht="11.1" customHeight="1" x14ac:dyDescent="0.2">
      <c r="A25" s="95"/>
      <c r="B25" s="227"/>
      <c r="C25" s="197" t="s">
        <v>1671</v>
      </c>
      <c r="D25" s="227"/>
      <c r="E25" s="314" t="s">
        <v>2513</v>
      </c>
      <c r="F25" s="193"/>
      <c r="G25" s="193"/>
      <c r="H25" s="314"/>
      <c r="I25" s="195"/>
      <c r="J25" s="195"/>
      <c r="K25" s="233"/>
      <c r="L25" s="195"/>
      <c r="M25" s="193"/>
      <c r="N25" s="193"/>
      <c r="O25" s="193"/>
      <c r="P25" s="193"/>
      <c r="Q25" s="193"/>
      <c r="R25" s="195"/>
      <c r="S25" s="193"/>
      <c r="T25" s="195" t="s">
        <v>2219</v>
      </c>
      <c r="U25" s="111"/>
      <c r="V25" s="227"/>
    </row>
    <row r="26" spans="1:22" s="2" customFormat="1" ht="12" customHeight="1" x14ac:dyDescent="0.2">
      <c r="A26" s="95"/>
      <c r="B26" s="227"/>
      <c r="C26" s="197" t="s">
        <v>1218</v>
      </c>
      <c r="D26" s="227"/>
      <c r="E26" s="236"/>
      <c r="F26" s="193"/>
      <c r="G26" s="193"/>
      <c r="H26" s="236"/>
      <c r="I26" s="195"/>
      <c r="J26" s="195"/>
      <c r="K26" s="233"/>
      <c r="L26" s="195"/>
      <c r="M26" s="195"/>
      <c r="N26" s="193"/>
      <c r="O26" s="193"/>
      <c r="P26" s="193"/>
      <c r="Q26" s="193"/>
      <c r="R26" s="196" t="s">
        <v>126</v>
      </c>
      <c r="S26" s="195"/>
      <c r="T26" s="196"/>
      <c r="U26" s="334">
        <v>29657494</v>
      </c>
      <c r="V26" s="227"/>
    </row>
    <row r="27" spans="1:22" s="2" customFormat="1" ht="11.1" customHeight="1" x14ac:dyDescent="0.2">
      <c r="A27" s="95"/>
      <c r="B27" s="227"/>
      <c r="C27" s="197"/>
      <c r="D27" s="227"/>
      <c r="E27" s="236" t="s">
        <v>962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1967</v>
      </c>
      <c r="D28" s="227"/>
      <c r="E28" s="314" t="s">
        <v>469</v>
      </c>
      <c r="F28" s="193"/>
      <c r="G28" s="193"/>
      <c r="H28" s="314"/>
      <c r="I28" s="195"/>
      <c r="J28" s="195"/>
      <c r="K28" s="233"/>
      <c r="L28" s="195"/>
      <c r="M28" s="193"/>
      <c r="N28" s="193"/>
      <c r="O28" s="193"/>
      <c r="P28" s="193"/>
      <c r="Q28" s="193"/>
      <c r="R28" s="195"/>
      <c r="S28" s="193"/>
      <c r="T28" s="195" t="s">
        <v>2219</v>
      </c>
      <c r="U28" s="111"/>
      <c r="V28" s="227"/>
    </row>
    <row r="29" spans="1:22" s="2" customFormat="1" ht="11.1" customHeight="1" x14ac:dyDescent="0.2">
      <c r="A29" s="95"/>
      <c r="B29" s="227"/>
      <c r="C29" s="197" t="s">
        <v>1136</v>
      </c>
      <c r="D29" s="227"/>
      <c r="E29" s="314" t="s">
        <v>470</v>
      </c>
      <c r="F29" s="193"/>
      <c r="G29" s="193"/>
      <c r="H29" s="314"/>
      <c r="I29" s="195"/>
      <c r="J29" s="195"/>
      <c r="K29" s="233"/>
      <c r="L29" s="195"/>
      <c r="M29" s="193"/>
      <c r="N29" s="193"/>
      <c r="O29" s="193"/>
      <c r="P29" s="193"/>
      <c r="Q29" s="193"/>
      <c r="R29" s="195"/>
      <c r="S29" s="193"/>
      <c r="T29" s="195" t="s">
        <v>2219</v>
      </c>
      <c r="U29" s="111"/>
      <c r="V29" s="227"/>
    </row>
    <row r="30" spans="1:22" s="2" customFormat="1" ht="12" customHeight="1" x14ac:dyDescent="0.2">
      <c r="A30" s="95"/>
      <c r="B30" s="227"/>
      <c r="C30" s="197" t="s">
        <v>1219</v>
      </c>
      <c r="D30" s="227"/>
      <c r="E30" s="236"/>
      <c r="F30" s="193"/>
      <c r="G30" s="193"/>
      <c r="H30" s="236"/>
      <c r="I30" s="195"/>
      <c r="J30" s="195"/>
      <c r="K30" s="233"/>
      <c r="L30" s="195"/>
      <c r="M30" s="193"/>
      <c r="N30" s="193"/>
      <c r="O30" s="193"/>
      <c r="P30" s="193"/>
      <c r="Q30" s="193"/>
      <c r="R30" s="196" t="s">
        <v>126</v>
      </c>
      <c r="S30" s="195"/>
      <c r="T30" s="196"/>
      <c r="U30" s="334">
        <v>0</v>
      </c>
      <c r="V30" s="227"/>
    </row>
    <row r="31" spans="1:22" s="2" customFormat="1" ht="11.1" customHeight="1" x14ac:dyDescent="0.2">
      <c r="A31" s="95"/>
      <c r="B31" s="227"/>
      <c r="C31" s="197"/>
      <c r="D31" s="227"/>
      <c r="E31" s="236" t="s">
        <v>2401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1705</v>
      </c>
      <c r="D32" s="227"/>
      <c r="E32" s="314" t="s">
        <v>2496</v>
      </c>
      <c r="F32" s="193"/>
      <c r="G32" s="193"/>
      <c r="H32" s="314"/>
      <c r="I32" s="195"/>
      <c r="J32" s="195"/>
      <c r="K32" s="233"/>
      <c r="L32" s="195"/>
      <c r="M32" s="193"/>
      <c r="N32" s="193"/>
      <c r="O32" s="193"/>
      <c r="P32" s="193"/>
      <c r="Q32" s="193"/>
      <c r="R32" s="195"/>
      <c r="S32" s="193"/>
      <c r="T32" s="195" t="s">
        <v>2219</v>
      </c>
      <c r="U32" s="111"/>
      <c r="V32" s="227"/>
    </row>
    <row r="33" spans="1:22" s="2" customFormat="1" ht="11.1" customHeight="1" x14ac:dyDescent="0.2">
      <c r="A33" s="95"/>
      <c r="B33" s="227"/>
      <c r="C33" s="197" t="s">
        <v>1706</v>
      </c>
      <c r="D33" s="227"/>
      <c r="E33" s="314" t="s">
        <v>2747</v>
      </c>
      <c r="F33" s="193"/>
      <c r="G33" s="193"/>
      <c r="H33" s="314"/>
      <c r="I33" s="195"/>
      <c r="J33" s="195"/>
      <c r="K33" s="233"/>
      <c r="L33" s="195"/>
      <c r="M33" s="193"/>
      <c r="N33" s="193"/>
      <c r="O33" s="193"/>
      <c r="P33" s="193"/>
      <c r="Q33" s="193"/>
      <c r="R33" s="195"/>
      <c r="S33" s="193"/>
      <c r="T33" s="195" t="s">
        <v>2219</v>
      </c>
      <c r="U33" s="111"/>
      <c r="V33" s="227"/>
    </row>
    <row r="34" spans="1:22" s="2" customFormat="1" ht="12" customHeight="1" x14ac:dyDescent="0.2">
      <c r="A34" s="95"/>
      <c r="B34" s="227"/>
      <c r="C34" s="197" t="s">
        <v>1220</v>
      </c>
      <c r="D34" s="227"/>
      <c r="E34" s="193"/>
      <c r="F34" s="193"/>
      <c r="G34" s="193"/>
      <c r="H34" s="193"/>
      <c r="I34" s="195"/>
      <c r="J34" s="195"/>
      <c r="K34" s="233"/>
      <c r="L34" s="195"/>
      <c r="M34" s="193"/>
      <c r="N34" s="193"/>
      <c r="O34" s="193"/>
      <c r="P34" s="193"/>
      <c r="Q34" s="193"/>
      <c r="R34" s="196" t="s">
        <v>126</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1489</v>
      </c>
      <c r="D36" s="227"/>
      <c r="E36" s="193"/>
      <c r="F36" s="193"/>
      <c r="G36" s="193"/>
      <c r="H36" s="193"/>
      <c r="I36" s="195"/>
      <c r="J36" s="195"/>
      <c r="K36" s="233"/>
      <c r="L36" s="195"/>
      <c r="M36" s="193"/>
      <c r="N36" s="193"/>
      <c r="O36" s="193"/>
      <c r="P36" s="193"/>
      <c r="Q36" s="193"/>
      <c r="R36" s="196" t="s">
        <v>2189</v>
      </c>
      <c r="S36" s="195"/>
      <c r="T36" s="196"/>
      <c r="U36" s="364">
        <v>106322080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2367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1449</v>
      </c>
      <c r="D41" s="227"/>
      <c r="E41" s="236" t="s">
        <v>2748</v>
      </c>
      <c r="F41" s="193"/>
      <c r="G41" s="193"/>
      <c r="H41" s="236"/>
      <c r="I41" s="195"/>
      <c r="J41" s="195"/>
      <c r="K41" s="233"/>
      <c r="L41" s="195"/>
      <c r="M41" s="193"/>
      <c r="N41" s="193"/>
      <c r="O41" s="193"/>
      <c r="P41" s="193"/>
      <c r="Q41" s="193"/>
      <c r="R41" s="195"/>
      <c r="S41" s="193"/>
      <c r="T41" s="195" t="s">
        <v>2219</v>
      </c>
      <c r="U41" s="111"/>
      <c r="V41" s="227"/>
    </row>
    <row r="42" spans="1:22" s="2" customFormat="1" ht="11.1" customHeight="1" x14ac:dyDescent="0.2">
      <c r="A42" s="95"/>
      <c r="B42" s="227"/>
      <c r="C42" s="197" t="s">
        <v>1450</v>
      </c>
      <c r="D42" s="227"/>
      <c r="E42" s="236" t="s">
        <v>2508</v>
      </c>
      <c r="F42" s="193"/>
      <c r="G42" s="193"/>
      <c r="H42" s="236"/>
      <c r="I42" s="195"/>
      <c r="J42" s="195"/>
      <c r="K42" s="233"/>
      <c r="L42" s="195"/>
      <c r="M42" s="193"/>
      <c r="N42" s="193"/>
      <c r="O42" s="193"/>
      <c r="P42" s="193"/>
      <c r="Q42" s="193"/>
      <c r="R42" s="195"/>
      <c r="S42" s="193"/>
      <c r="T42" s="195" t="s">
        <v>2219</v>
      </c>
      <c r="U42" s="111">
        <v>105125436</v>
      </c>
      <c r="V42" s="227"/>
    </row>
    <row r="43" spans="1:22" s="2" customFormat="1" ht="11.1" customHeight="1" x14ac:dyDescent="0.2">
      <c r="A43" s="95"/>
      <c r="B43" s="227"/>
      <c r="C43" s="197" t="s">
        <v>1126</v>
      </c>
      <c r="D43" s="227"/>
      <c r="E43" s="236" t="s">
        <v>2636</v>
      </c>
      <c r="F43" s="193"/>
      <c r="G43" s="193"/>
      <c r="H43" s="236"/>
      <c r="I43" s="195"/>
      <c r="J43" s="195"/>
      <c r="K43" s="233"/>
      <c r="L43" s="195"/>
      <c r="M43" s="193"/>
      <c r="N43" s="193"/>
      <c r="O43" s="193"/>
      <c r="P43" s="193"/>
      <c r="Q43" s="193"/>
      <c r="R43" s="195"/>
      <c r="S43" s="193"/>
      <c r="T43" s="195" t="s">
        <v>2219</v>
      </c>
      <c r="U43" s="111"/>
      <c r="V43" s="227"/>
    </row>
    <row r="44" spans="1:22" s="2" customFormat="1" ht="11.1" customHeight="1" x14ac:dyDescent="0.2">
      <c r="A44" s="95"/>
      <c r="B44" s="227"/>
      <c r="C44" s="197" t="s">
        <v>1451</v>
      </c>
      <c r="D44" s="227"/>
      <c r="E44" s="236" t="s">
        <v>2614</v>
      </c>
      <c r="F44" s="193"/>
      <c r="G44" s="193"/>
      <c r="H44" s="236"/>
      <c r="I44" s="195"/>
      <c r="J44" s="195"/>
      <c r="K44" s="233"/>
      <c r="L44" s="195"/>
      <c r="M44" s="193"/>
      <c r="N44" s="193"/>
      <c r="O44" s="193"/>
      <c r="P44" s="193"/>
      <c r="Q44" s="193"/>
      <c r="R44" s="195"/>
      <c r="S44" s="193"/>
      <c r="T44" s="195" t="s">
        <v>2219</v>
      </c>
      <c r="U44" s="111"/>
      <c r="V44" s="227"/>
    </row>
    <row r="45" spans="1:22" s="2" customFormat="1" ht="11.1" customHeight="1" x14ac:dyDescent="0.2">
      <c r="A45" s="95"/>
      <c r="B45" s="227"/>
      <c r="C45" s="197" t="s">
        <v>2809</v>
      </c>
      <c r="D45" s="227"/>
      <c r="E45" s="236" t="s">
        <v>2403</v>
      </c>
      <c r="F45" s="193"/>
      <c r="G45" s="193"/>
      <c r="H45" s="236"/>
      <c r="I45" s="195"/>
      <c r="J45" s="195"/>
      <c r="K45" s="233"/>
      <c r="L45" s="195"/>
      <c r="M45" s="193"/>
      <c r="N45" s="193"/>
      <c r="O45" s="193"/>
      <c r="P45" s="193"/>
      <c r="Q45" s="193"/>
      <c r="R45" s="195"/>
      <c r="S45" s="193"/>
      <c r="T45" s="195" t="s">
        <v>2219</v>
      </c>
      <c r="U45" s="111">
        <v>0</v>
      </c>
      <c r="V45" s="227"/>
    </row>
    <row r="46" spans="1:22" s="2" customFormat="1" ht="11.1" customHeight="1" x14ac:dyDescent="0.2">
      <c r="A46" s="95"/>
      <c r="B46" s="227"/>
      <c r="C46" s="197" t="s">
        <v>2810</v>
      </c>
      <c r="D46" s="227"/>
      <c r="E46" s="236" t="s">
        <v>291</v>
      </c>
      <c r="F46" s="193"/>
      <c r="G46" s="193"/>
      <c r="H46" s="236"/>
      <c r="I46" s="195"/>
      <c r="J46" s="195"/>
      <c r="K46" s="233"/>
      <c r="L46" s="195"/>
      <c r="M46" s="193"/>
      <c r="N46" s="193"/>
      <c r="O46" s="193"/>
      <c r="P46" s="193"/>
      <c r="Q46" s="193"/>
      <c r="R46" s="195"/>
      <c r="S46" s="193"/>
      <c r="T46" s="195" t="s">
        <v>2219</v>
      </c>
      <c r="U46" s="111"/>
      <c r="V46" s="227"/>
    </row>
    <row r="47" spans="1:22" s="2" customFormat="1" ht="11.1" customHeight="1" x14ac:dyDescent="0.2">
      <c r="A47" s="95"/>
      <c r="B47" s="227"/>
      <c r="C47" s="197" t="s">
        <v>974</v>
      </c>
      <c r="D47" s="227"/>
      <c r="E47" s="236" t="s">
        <v>2216</v>
      </c>
      <c r="F47" s="193"/>
      <c r="G47" s="193"/>
      <c r="H47" s="236"/>
      <c r="I47" s="195"/>
      <c r="J47" s="195"/>
      <c r="K47" s="233"/>
      <c r="L47" s="195"/>
      <c r="M47" s="193"/>
      <c r="N47" s="193"/>
      <c r="O47" s="193"/>
      <c r="P47" s="193"/>
      <c r="Q47" s="193"/>
      <c r="R47" s="195"/>
      <c r="S47" s="193"/>
      <c r="T47" s="195" t="s">
        <v>2219</v>
      </c>
      <c r="U47" s="111">
        <v>1196644</v>
      </c>
      <c r="V47" s="227"/>
    </row>
    <row r="48" spans="1:22" s="2" customFormat="1" ht="11.1" customHeight="1" x14ac:dyDescent="0.2">
      <c r="A48" s="95"/>
      <c r="B48" s="227"/>
      <c r="C48" s="197" t="s">
        <v>2460</v>
      </c>
      <c r="D48" s="227"/>
      <c r="E48" s="236" t="s">
        <v>2527</v>
      </c>
      <c r="F48" s="193"/>
      <c r="G48" s="193"/>
      <c r="H48" s="236"/>
      <c r="I48" s="195"/>
      <c r="J48" s="195"/>
      <c r="K48" s="233"/>
      <c r="L48" s="195"/>
      <c r="M48" s="193"/>
      <c r="N48" s="193"/>
      <c r="O48" s="193"/>
      <c r="P48" s="193"/>
      <c r="Q48" s="193"/>
      <c r="R48" s="195"/>
      <c r="S48" s="193"/>
      <c r="T48" s="195" t="s">
        <v>2219</v>
      </c>
      <c r="U48" s="111"/>
      <c r="V48" s="227"/>
    </row>
    <row r="49" spans="1:22" s="2" customFormat="1" ht="11.1" customHeight="1" x14ac:dyDescent="0.2">
      <c r="A49" s="95"/>
      <c r="B49" s="227"/>
      <c r="C49" s="197" t="s">
        <v>1446</v>
      </c>
      <c r="D49" s="227"/>
      <c r="E49" s="236" t="s">
        <v>1334</v>
      </c>
      <c r="F49" s="193"/>
      <c r="G49" s="193"/>
      <c r="H49" s="236" t="s">
        <v>684</v>
      </c>
      <c r="I49" s="193"/>
      <c r="J49" s="193"/>
      <c r="K49" s="110"/>
      <c r="L49" s="193" t="s">
        <v>1360</v>
      </c>
      <c r="M49" s="193"/>
      <c r="N49" s="193"/>
      <c r="O49" s="193"/>
      <c r="P49" s="193"/>
      <c r="Q49" s="193"/>
      <c r="R49" s="195"/>
      <c r="S49" s="193"/>
      <c r="T49" s="195" t="s">
        <v>2219</v>
      </c>
      <c r="U49" s="111"/>
      <c r="V49" s="227"/>
    </row>
    <row r="50" spans="1:22" s="2" customFormat="1" ht="12" customHeight="1" x14ac:dyDescent="0.2">
      <c r="A50" s="95"/>
      <c r="B50" s="227"/>
      <c r="C50" s="240" t="s">
        <v>1490</v>
      </c>
      <c r="D50" s="227"/>
      <c r="E50" s="193"/>
      <c r="F50" s="193"/>
      <c r="G50" s="193"/>
      <c r="H50" s="193"/>
      <c r="I50" s="195"/>
      <c r="J50" s="195"/>
      <c r="K50" s="233"/>
      <c r="L50" s="195"/>
      <c r="M50" s="193"/>
      <c r="N50" s="193"/>
      <c r="O50" s="193"/>
      <c r="P50" s="193"/>
      <c r="Q50" s="193"/>
      <c r="R50" s="196" t="s">
        <v>2189</v>
      </c>
      <c r="S50" s="195"/>
      <c r="T50" s="196"/>
      <c r="U50" s="334">
        <v>106322080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2452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975</v>
      </c>
      <c r="D55" s="227"/>
      <c r="E55" s="236" t="s">
        <v>406</v>
      </c>
      <c r="F55" s="193"/>
      <c r="G55" s="193"/>
      <c r="H55" s="236"/>
      <c r="I55" s="195"/>
      <c r="J55" s="195"/>
      <c r="K55" s="233"/>
      <c r="L55" s="195"/>
      <c r="M55" s="193"/>
      <c r="N55" s="193"/>
      <c r="O55" s="193"/>
      <c r="P55" s="193"/>
      <c r="Q55" s="193"/>
      <c r="R55" s="195"/>
      <c r="S55" s="193"/>
      <c r="T55" s="195" t="s">
        <v>2219</v>
      </c>
      <c r="U55" s="111"/>
      <c r="V55" s="227"/>
    </row>
    <row r="56" spans="1:22" s="2" customFormat="1" ht="11.1" customHeight="1" x14ac:dyDescent="0.2">
      <c r="A56" s="95"/>
      <c r="B56" s="227"/>
      <c r="C56" s="197" t="s">
        <v>1497</v>
      </c>
      <c r="D56" s="227"/>
      <c r="E56" s="236" t="s">
        <v>407</v>
      </c>
      <c r="F56" s="193"/>
      <c r="G56" s="193"/>
      <c r="H56" s="236"/>
      <c r="I56" s="195"/>
      <c r="J56" s="195"/>
      <c r="K56" s="233"/>
      <c r="L56" s="195"/>
      <c r="M56" s="193"/>
      <c r="N56" s="193"/>
      <c r="O56" s="193"/>
      <c r="P56" s="193"/>
      <c r="Q56" s="193"/>
      <c r="R56" s="195"/>
      <c r="S56" s="193"/>
      <c r="T56" s="195" t="s">
        <v>2219</v>
      </c>
      <c r="U56" s="111"/>
      <c r="V56" s="227"/>
    </row>
    <row r="57" spans="1:22" s="2" customFormat="1" ht="11.1" customHeight="1" x14ac:dyDescent="0.2">
      <c r="A57" s="95"/>
      <c r="B57" s="227"/>
      <c r="C57" s="197"/>
      <c r="D57" s="227"/>
      <c r="E57" s="236" t="s">
        <v>349</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976</v>
      </c>
      <c r="D58" s="227"/>
      <c r="E58" s="314" t="s">
        <v>1731</v>
      </c>
      <c r="F58" s="193"/>
      <c r="G58" s="193"/>
      <c r="H58" s="314"/>
      <c r="I58" s="193"/>
      <c r="J58" s="193"/>
      <c r="K58" s="227"/>
      <c r="L58" s="193"/>
      <c r="M58" s="193"/>
      <c r="N58" s="193"/>
      <c r="O58" s="193"/>
      <c r="P58" s="193"/>
      <c r="Q58" s="193"/>
      <c r="R58" s="195"/>
      <c r="S58" s="193"/>
      <c r="T58" s="195" t="s">
        <v>2219</v>
      </c>
      <c r="U58" s="111"/>
      <c r="V58" s="227"/>
    </row>
    <row r="59" spans="1:22" s="2" customFormat="1" ht="11.1" customHeight="1" x14ac:dyDescent="0.2">
      <c r="A59" s="95"/>
      <c r="B59" s="227"/>
      <c r="C59" s="197" t="s">
        <v>1495</v>
      </c>
      <c r="D59" s="227"/>
      <c r="E59" s="314" t="s">
        <v>676</v>
      </c>
      <c r="F59" s="193"/>
      <c r="G59" s="193"/>
      <c r="H59" s="314"/>
      <c r="I59" s="193"/>
      <c r="J59" s="193"/>
      <c r="K59" s="227"/>
      <c r="L59" s="193"/>
      <c r="M59" s="193"/>
      <c r="N59" s="193"/>
      <c r="O59" s="193"/>
      <c r="P59" s="193"/>
      <c r="Q59" s="193"/>
      <c r="R59" s="195"/>
      <c r="S59" s="193"/>
      <c r="T59" s="195" t="s">
        <v>2219</v>
      </c>
      <c r="U59" s="111"/>
      <c r="V59" s="227"/>
    </row>
    <row r="60" spans="1:22" s="2" customFormat="1" ht="11.1" customHeight="1" x14ac:dyDescent="0.2">
      <c r="A60" s="95"/>
      <c r="B60" s="227"/>
      <c r="C60" s="197"/>
      <c r="D60" s="227"/>
      <c r="E60" s="236" t="s">
        <v>2256</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964</v>
      </c>
      <c r="D61" s="227"/>
      <c r="E61" s="314" t="s">
        <v>180</v>
      </c>
      <c r="F61" s="193"/>
      <c r="G61" s="193"/>
      <c r="H61" s="314"/>
      <c r="I61" s="193"/>
      <c r="J61" s="193"/>
      <c r="K61" s="227"/>
      <c r="L61" s="193"/>
      <c r="M61" s="193"/>
      <c r="N61" s="193"/>
      <c r="O61" s="193"/>
      <c r="P61" s="193"/>
      <c r="Q61" s="193"/>
      <c r="R61" s="195"/>
      <c r="S61" s="193"/>
      <c r="T61" s="195" t="s">
        <v>2219</v>
      </c>
      <c r="U61" s="111">
        <v>51149971</v>
      </c>
      <c r="V61" s="227"/>
    </row>
    <row r="62" spans="1:22" s="2" customFormat="1" ht="11.1" customHeight="1" x14ac:dyDescent="0.2">
      <c r="A62" s="95"/>
      <c r="B62" s="227"/>
      <c r="C62" s="197" t="s">
        <v>1496</v>
      </c>
      <c r="D62" s="227"/>
      <c r="E62" s="314" t="s">
        <v>639</v>
      </c>
      <c r="F62" s="193"/>
      <c r="G62" s="193"/>
      <c r="H62" s="314"/>
      <c r="I62" s="193"/>
      <c r="J62" s="193"/>
      <c r="K62" s="227"/>
      <c r="L62" s="193"/>
      <c r="M62" s="193"/>
      <c r="N62" s="193"/>
      <c r="O62" s="193"/>
      <c r="P62" s="193"/>
      <c r="Q62" s="193"/>
      <c r="R62" s="195"/>
      <c r="S62" s="193"/>
      <c r="T62" s="195" t="s">
        <v>2219</v>
      </c>
      <c r="U62" s="111"/>
      <c r="V62" s="227"/>
    </row>
    <row r="63" spans="1:22" s="2" customFormat="1" ht="11.1" customHeight="1" x14ac:dyDescent="0.2">
      <c r="A63" s="95"/>
      <c r="B63" s="227"/>
      <c r="C63" s="197" t="s">
        <v>502</v>
      </c>
      <c r="D63" s="227"/>
      <c r="E63" s="314" t="s">
        <v>640</v>
      </c>
      <c r="F63" s="193"/>
      <c r="G63" s="193"/>
      <c r="H63" s="314"/>
      <c r="I63" s="193"/>
      <c r="J63" s="193"/>
      <c r="K63" s="227"/>
      <c r="L63" s="193"/>
      <c r="M63" s="193"/>
      <c r="N63" s="193"/>
      <c r="O63" s="193"/>
      <c r="P63" s="193"/>
      <c r="Q63" s="193"/>
      <c r="R63" s="195"/>
      <c r="S63" s="193"/>
      <c r="T63" s="195" t="s">
        <v>2219</v>
      </c>
      <c r="U63" s="111">
        <v>39303313</v>
      </c>
      <c r="V63" s="227"/>
    </row>
    <row r="64" spans="1:22" s="2" customFormat="1" ht="11.1" customHeight="1" x14ac:dyDescent="0.2">
      <c r="A64" s="95"/>
      <c r="B64" s="227"/>
      <c r="C64" s="197" t="s">
        <v>2811</v>
      </c>
      <c r="D64" s="227"/>
      <c r="E64" s="314" t="s">
        <v>2217</v>
      </c>
      <c r="F64" s="193"/>
      <c r="G64" s="193"/>
      <c r="H64" s="314"/>
      <c r="I64" s="193"/>
      <c r="J64" s="193"/>
      <c r="K64" s="227"/>
      <c r="L64" s="193"/>
      <c r="M64" s="193"/>
      <c r="N64" s="193"/>
      <c r="O64" s="193"/>
      <c r="P64" s="193"/>
      <c r="Q64" s="193"/>
      <c r="R64" s="195"/>
      <c r="S64" s="193"/>
      <c r="T64" s="195" t="s">
        <v>2219</v>
      </c>
      <c r="U64" s="111"/>
      <c r="V64" s="227"/>
    </row>
    <row r="65" spans="1:22" s="2" customFormat="1" ht="11.1" customHeight="1" x14ac:dyDescent="0.2">
      <c r="A65" s="95"/>
      <c r="B65" s="227"/>
      <c r="C65" s="197" t="s">
        <v>503</v>
      </c>
      <c r="D65" s="227"/>
      <c r="E65" s="314" t="s">
        <v>673</v>
      </c>
      <c r="F65" s="193"/>
      <c r="G65" s="193"/>
      <c r="H65" s="314"/>
      <c r="I65" s="193"/>
      <c r="J65" s="193"/>
      <c r="K65" s="227"/>
      <c r="L65" s="193"/>
      <c r="M65" s="193"/>
      <c r="N65" s="193"/>
      <c r="O65" s="193"/>
      <c r="P65" s="193"/>
      <c r="Q65" s="193"/>
      <c r="R65" s="195"/>
      <c r="S65" s="193"/>
      <c r="T65" s="195" t="s">
        <v>2219</v>
      </c>
      <c r="U65" s="111">
        <v>1196644</v>
      </c>
      <c r="V65" s="227"/>
    </row>
    <row r="66" spans="1:22" s="2" customFormat="1" ht="11.1" customHeight="1" x14ac:dyDescent="0.2">
      <c r="A66" s="95"/>
      <c r="B66" s="227"/>
      <c r="C66" s="197" t="s">
        <v>2812</v>
      </c>
      <c r="D66" s="227"/>
      <c r="E66" s="236" t="s">
        <v>674</v>
      </c>
      <c r="F66" s="193"/>
      <c r="G66" s="193"/>
      <c r="H66" s="236"/>
      <c r="I66" s="195"/>
      <c r="J66" s="195"/>
      <c r="K66" s="233"/>
      <c r="L66" s="195"/>
      <c r="M66" s="195"/>
      <c r="N66" s="193"/>
      <c r="O66" s="193"/>
      <c r="P66" s="193"/>
      <c r="Q66" s="193"/>
      <c r="R66" s="195"/>
      <c r="S66" s="193"/>
      <c r="T66" s="195" t="s">
        <v>2219</v>
      </c>
      <c r="U66" s="111">
        <v>0</v>
      </c>
      <c r="V66" s="227"/>
    </row>
    <row r="67" spans="1:22" s="2" customFormat="1" ht="11.1" customHeight="1" x14ac:dyDescent="0.2">
      <c r="A67" s="95"/>
      <c r="B67" s="227"/>
      <c r="C67" s="197" t="s">
        <v>504</v>
      </c>
      <c r="D67" s="227"/>
      <c r="E67" s="236" t="s">
        <v>2395</v>
      </c>
      <c r="F67" s="193"/>
      <c r="G67" s="193"/>
      <c r="H67" s="236"/>
      <c r="I67" s="195"/>
      <c r="J67" s="195"/>
      <c r="K67" s="233"/>
      <c r="L67" s="195"/>
      <c r="M67" s="195"/>
      <c r="N67" s="193"/>
      <c r="O67" s="193"/>
      <c r="P67" s="193"/>
      <c r="Q67" s="193"/>
      <c r="R67" s="195"/>
      <c r="S67" s="193"/>
      <c r="T67" s="195" t="s">
        <v>2219</v>
      </c>
      <c r="U67" s="111">
        <v>14672152</v>
      </c>
      <c r="V67" s="227"/>
    </row>
    <row r="68" spans="1:22" s="2" customFormat="1" ht="11.1" customHeight="1" x14ac:dyDescent="0.2">
      <c r="A68" s="95"/>
      <c r="B68" s="227"/>
      <c r="C68" s="197" t="s">
        <v>2813</v>
      </c>
      <c r="D68" s="227"/>
      <c r="E68" s="236" t="s">
        <v>2497</v>
      </c>
      <c r="F68" s="193"/>
      <c r="G68" s="193"/>
      <c r="H68" s="236"/>
      <c r="I68" s="195"/>
      <c r="J68" s="195"/>
      <c r="K68" s="233"/>
      <c r="L68" s="195"/>
      <c r="M68" s="195"/>
      <c r="N68" s="193"/>
      <c r="O68" s="193"/>
      <c r="P68" s="193"/>
      <c r="Q68" s="193"/>
      <c r="R68" s="195"/>
      <c r="S68" s="193"/>
      <c r="T68" s="195" t="s">
        <v>2219</v>
      </c>
      <c r="U68" s="111"/>
      <c r="V68" s="227"/>
    </row>
    <row r="69" spans="1:22" s="2" customFormat="1" ht="11.1" customHeight="1" x14ac:dyDescent="0.2">
      <c r="A69" s="95"/>
      <c r="B69" s="227"/>
      <c r="C69" s="197"/>
      <c r="D69" s="227"/>
      <c r="E69" s="236" t="s">
        <v>2808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505</v>
      </c>
      <c r="D70" s="227"/>
      <c r="E70" s="314" t="s">
        <v>2774</v>
      </c>
      <c r="F70" s="193"/>
      <c r="G70" s="193"/>
      <c r="H70" s="314"/>
      <c r="I70" s="195"/>
      <c r="J70" s="195"/>
      <c r="K70" s="227"/>
      <c r="L70" s="195"/>
      <c r="M70" s="193"/>
      <c r="N70" s="193"/>
      <c r="O70" s="193"/>
      <c r="P70" s="193"/>
      <c r="Q70" s="193"/>
      <c r="R70" s="195"/>
      <c r="S70" s="193"/>
      <c r="T70" s="195" t="s">
        <v>2219</v>
      </c>
      <c r="U70" s="111"/>
      <c r="V70" s="227"/>
    </row>
    <row r="71" spans="1:22" s="893" customFormat="1" ht="11.1" customHeight="1" x14ac:dyDescent="0.2">
      <c r="A71" s="890"/>
      <c r="B71" s="876"/>
      <c r="C71" s="991" t="s">
        <v>1640</v>
      </c>
      <c r="D71" s="992"/>
      <c r="E71" s="995" t="s">
        <v>2323</v>
      </c>
      <c r="F71" s="994"/>
      <c r="G71" s="994"/>
      <c r="H71" s="995"/>
      <c r="I71" s="998"/>
      <c r="J71" s="998"/>
      <c r="K71" s="992"/>
      <c r="L71" s="998"/>
      <c r="M71" s="877"/>
      <c r="N71" s="877"/>
      <c r="O71" s="877"/>
      <c r="P71" s="877"/>
      <c r="Q71" s="877"/>
      <c r="R71" s="891"/>
      <c r="S71" s="877"/>
      <c r="T71" s="891" t="s">
        <v>2219</v>
      </c>
      <c r="U71" s="1100"/>
      <c r="V71" s="876"/>
    </row>
    <row r="72" spans="1:22" s="893" customFormat="1" ht="11.1" customHeight="1" x14ac:dyDescent="0.2">
      <c r="A72" s="890"/>
      <c r="B72" s="876"/>
      <c r="C72" s="991" t="s">
        <v>2474</v>
      </c>
      <c r="D72" s="992"/>
      <c r="E72" s="995" t="s">
        <v>2471</v>
      </c>
      <c r="F72" s="994"/>
      <c r="G72" s="994"/>
      <c r="H72" s="995"/>
      <c r="I72" s="998"/>
      <c r="J72" s="998"/>
      <c r="K72" s="992"/>
      <c r="L72" s="998"/>
      <c r="M72" s="877"/>
      <c r="N72" s="877"/>
      <c r="O72" s="877"/>
      <c r="P72" s="877"/>
      <c r="Q72" s="877"/>
      <c r="R72" s="891"/>
      <c r="S72" s="877"/>
      <c r="T72" s="891" t="s">
        <v>2219</v>
      </c>
      <c r="U72" s="1100"/>
      <c r="V72" s="876"/>
    </row>
    <row r="73" spans="1:22" s="2" customFormat="1" ht="11.1" customHeight="1" x14ac:dyDescent="0.2">
      <c r="A73" s="95"/>
      <c r="B73" s="227"/>
      <c r="C73" s="197" t="s">
        <v>1152</v>
      </c>
      <c r="D73" s="227"/>
      <c r="E73" s="314" t="s">
        <v>1308</v>
      </c>
      <c r="F73" s="193"/>
      <c r="G73" s="193"/>
      <c r="H73" s="314"/>
      <c r="I73" s="195"/>
      <c r="J73" s="195"/>
      <c r="K73" s="227"/>
      <c r="L73" s="195"/>
      <c r="M73" s="193"/>
      <c r="N73" s="193"/>
      <c r="O73" s="193"/>
      <c r="P73" s="193"/>
      <c r="Q73" s="193"/>
      <c r="R73" s="195"/>
      <c r="S73" s="193"/>
      <c r="T73" s="195" t="s">
        <v>2219</v>
      </c>
      <c r="U73" s="111"/>
      <c r="V73" s="227"/>
    </row>
    <row r="74" spans="1:22" s="2" customFormat="1" ht="11.1" customHeight="1" x14ac:dyDescent="0.2">
      <c r="A74" s="95"/>
      <c r="B74" s="227"/>
      <c r="C74" s="197" t="s">
        <v>2814</v>
      </c>
      <c r="D74" s="227"/>
      <c r="E74" s="236" t="s">
        <v>1181</v>
      </c>
      <c r="F74" s="193"/>
      <c r="G74" s="193"/>
      <c r="H74" s="236"/>
      <c r="I74" s="195"/>
      <c r="J74" s="195"/>
      <c r="K74" s="233"/>
      <c r="L74" s="195"/>
      <c r="M74" s="195"/>
      <c r="N74" s="193"/>
      <c r="O74" s="193"/>
      <c r="P74" s="193"/>
      <c r="Q74" s="193"/>
      <c r="R74" s="195"/>
      <c r="S74" s="193"/>
      <c r="T74" s="195" t="s">
        <v>2219</v>
      </c>
      <c r="U74" s="111"/>
      <c r="V74" s="227"/>
    </row>
    <row r="75" spans="1:22" s="2" customFormat="1" ht="11.1" customHeight="1" x14ac:dyDescent="0.2">
      <c r="A75" s="95"/>
      <c r="B75" s="227"/>
      <c r="C75" s="197" t="s">
        <v>1338</v>
      </c>
      <c r="D75" s="227"/>
      <c r="E75" s="236" t="s">
        <v>420</v>
      </c>
      <c r="F75" s="193"/>
      <c r="G75" s="193"/>
      <c r="H75" s="236"/>
      <c r="I75" s="195"/>
      <c r="J75" s="195"/>
      <c r="K75" s="233"/>
      <c r="L75" s="195"/>
      <c r="M75" s="195"/>
      <c r="N75" s="193"/>
      <c r="O75" s="193"/>
      <c r="P75" s="193"/>
      <c r="Q75" s="193"/>
      <c r="R75" s="195"/>
      <c r="S75" s="193"/>
      <c r="T75" s="195" t="s">
        <v>2219</v>
      </c>
      <c r="U75" s="111"/>
      <c r="V75" s="227"/>
    </row>
    <row r="76" spans="1:22" s="2" customFormat="1" ht="12" customHeight="1" x14ac:dyDescent="0.2">
      <c r="A76" s="95"/>
      <c r="B76" s="227"/>
      <c r="C76" s="240" t="s">
        <v>1491</v>
      </c>
      <c r="D76" s="227"/>
      <c r="E76" s="193"/>
      <c r="F76" s="193"/>
      <c r="G76" s="193"/>
      <c r="H76" s="193"/>
      <c r="I76" s="195"/>
      <c r="J76" s="195"/>
      <c r="K76" s="233"/>
      <c r="L76" s="195"/>
      <c r="M76" s="193"/>
      <c r="N76" s="193"/>
      <c r="O76" s="193"/>
      <c r="P76" s="193"/>
      <c r="Q76" s="193"/>
      <c r="R76" s="196" t="s">
        <v>2189</v>
      </c>
      <c r="S76" s="195"/>
      <c r="T76" s="196"/>
      <c r="U76" s="334">
        <v>106322080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8"/>
      <c r="B1" s="201"/>
      <c r="C1" s="795" t="s">
        <v>2874</v>
      </c>
      <c r="D1" s="201"/>
      <c r="E1" s="162"/>
      <c r="F1" s="203" t="s">
        <v>2012</v>
      </c>
      <c r="G1" s="203" t="s">
        <v>2012</v>
      </c>
      <c r="H1" s="162" t="s">
        <v>782</v>
      </c>
      <c r="I1" s="203" t="s">
        <v>2012</v>
      </c>
      <c r="J1" s="203" t="s">
        <v>2012</v>
      </c>
      <c r="K1" s="203"/>
      <c r="L1" s="203"/>
      <c r="M1" s="204"/>
      <c r="N1" s="203"/>
      <c r="O1" s="203"/>
      <c r="P1" s="203"/>
      <c r="Q1" s="203"/>
      <c r="R1" s="203"/>
      <c r="S1" s="203" t="s">
        <v>782</v>
      </c>
      <c r="T1" s="203"/>
      <c r="U1" s="823">
        <v>42893.548083101901</v>
      </c>
      <c r="V1" s="203"/>
    </row>
    <row r="2" spans="1:30" s="150" customFormat="1" ht="6" customHeight="1" x14ac:dyDescent="0.2">
      <c r="A2" s="213"/>
      <c r="B2" s="1259"/>
      <c r="C2" s="1219" t="s">
        <v>2605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t="s">
        <v>1942</v>
      </c>
      <c r="V3" s="1268"/>
    </row>
    <row r="4" spans="1:30"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t="s">
        <v>2238</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1943</v>
      </c>
      <c r="V6" s="1268"/>
    </row>
    <row r="7" spans="1:30"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159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2287</v>
      </c>
      <c r="F13" s="193"/>
      <c r="G13" s="193"/>
      <c r="H13" s="236"/>
      <c r="I13" s="195"/>
      <c r="J13" s="195"/>
      <c r="K13" s="233"/>
      <c r="L13" s="195"/>
      <c r="M13" s="193"/>
      <c r="N13" s="193"/>
      <c r="O13" s="193"/>
      <c r="P13" s="193"/>
      <c r="Q13" s="193"/>
      <c r="R13" s="195"/>
      <c r="S13" s="193"/>
      <c r="T13" s="195"/>
      <c r="U13" s="58" t="s">
        <v>1099</v>
      </c>
      <c r="V13" s="227"/>
    </row>
    <row r="14" spans="1:30" s="2" customFormat="1" ht="12" customHeight="1" x14ac:dyDescent="0.2">
      <c r="A14" s="95"/>
      <c r="B14" s="227"/>
      <c r="C14" s="197" t="s">
        <v>1869</v>
      </c>
      <c r="D14" s="227"/>
      <c r="E14" s="314" t="s">
        <v>620</v>
      </c>
      <c r="F14" s="193"/>
      <c r="G14" s="193"/>
      <c r="H14" s="314"/>
      <c r="I14" s="193"/>
      <c r="J14" s="193"/>
      <c r="K14" s="227"/>
      <c r="L14" s="193"/>
      <c r="M14" s="195"/>
      <c r="N14" s="193"/>
      <c r="O14" s="193"/>
      <c r="P14" s="193"/>
      <c r="Q14" s="193"/>
      <c r="R14" s="195"/>
      <c r="S14" s="193"/>
      <c r="T14" s="195" t="s">
        <v>2219</v>
      </c>
      <c r="U14" s="563"/>
      <c r="V14" s="227"/>
    </row>
    <row r="15" spans="1:30" s="2" customFormat="1" ht="12" customHeight="1" x14ac:dyDescent="0.2">
      <c r="A15" s="95"/>
      <c r="B15" s="227"/>
      <c r="C15" s="197" t="s">
        <v>1870</v>
      </c>
      <c r="D15" s="227"/>
      <c r="E15" s="314" t="s">
        <v>2285</v>
      </c>
      <c r="F15" s="193"/>
      <c r="G15" s="193"/>
      <c r="H15" s="314" t="s">
        <v>2514</v>
      </c>
      <c r="I15" s="193"/>
      <c r="J15" s="193"/>
      <c r="K15" s="227"/>
      <c r="L15" s="193"/>
      <c r="M15" s="195"/>
      <c r="N15" s="193"/>
      <c r="O15" s="193"/>
      <c r="P15" s="193"/>
      <c r="Q15" s="193"/>
      <c r="R15" s="195"/>
      <c r="S15" s="193"/>
      <c r="T15" s="195" t="s">
        <v>2219</v>
      </c>
      <c r="U15" s="564"/>
      <c r="V15" s="227"/>
    </row>
    <row r="16" spans="1:30" s="2" customFormat="1" ht="12" customHeight="1" x14ac:dyDescent="0.2">
      <c r="A16" s="95"/>
      <c r="B16" s="227"/>
      <c r="C16" s="197"/>
      <c r="D16" s="227"/>
      <c r="E16" s="313" t="s">
        <v>1701</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1480</v>
      </c>
      <c r="D17" s="227"/>
      <c r="E17" s="314" t="s">
        <v>620</v>
      </c>
      <c r="F17" s="193"/>
      <c r="G17" s="193"/>
      <c r="H17" s="314"/>
      <c r="I17" s="193"/>
      <c r="J17" s="193"/>
      <c r="K17" s="227"/>
      <c r="L17" s="193"/>
      <c r="M17" s="195"/>
      <c r="N17" s="193"/>
      <c r="O17" s="193"/>
      <c r="P17" s="193"/>
      <c r="Q17" s="193"/>
      <c r="R17" s="195"/>
      <c r="S17" s="193"/>
      <c r="T17" s="195" t="s">
        <v>2219</v>
      </c>
      <c r="U17" s="563"/>
      <c r="V17" s="227"/>
    </row>
    <row r="18" spans="1:22" s="2" customFormat="1" ht="12" customHeight="1" x14ac:dyDescent="0.2">
      <c r="A18" s="95"/>
      <c r="B18" s="227"/>
      <c r="C18" s="197" t="s">
        <v>1481</v>
      </c>
      <c r="D18" s="227"/>
      <c r="E18" s="314" t="s">
        <v>2288</v>
      </c>
      <c r="F18" s="193"/>
      <c r="G18" s="193"/>
      <c r="H18" s="314" t="s">
        <v>1283</v>
      </c>
      <c r="I18" s="193"/>
      <c r="J18" s="193"/>
      <c r="K18" s="110"/>
      <c r="L18" s="193" t="s">
        <v>707</v>
      </c>
      <c r="M18" s="195"/>
      <c r="N18" s="193"/>
      <c r="O18" s="193"/>
      <c r="P18" s="193"/>
      <c r="Q18" s="193"/>
      <c r="R18" s="195"/>
      <c r="S18" s="193"/>
      <c r="T18" s="195" t="s">
        <v>2219</v>
      </c>
      <c r="U18" s="104"/>
      <c r="V18" s="227"/>
    </row>
    <row r="19" spans="1:22" s="2" customFormat="1" ht="12" customHeight="1" x14ac:dyDescent="0.2">
      <c r="A19" s="95"/>
      <c r="B19" s="227"/>
      <c r="C19" s="197" t="s">
        <v>1482</v>
      </c>
      <c r="D19" s="227"/>
      <c r="E19" s="314" t="s">
        <v>620</v>
      </c>
      <c r="F19" s="193"/>
      <c r="G19" s="193"/>
      <c r="H19" s="314"/>
      <c r="I19" s="193"/>
      <c r="J19" s="193"/>
      <c r="K19" s="227"/>
      <c r="L19" s="193"/>
      <c r="M19" s="195"/>
      <c r="N19" s="193"/>
      <c r="O19" s="193"/>
      <c r="P19" s="193"/>
      <c r="Q19" s="193"/>
      <c r="R19" s="195"/>
      <c r="S19" s="193"/>
      <c r="T19" s="195" t="s">
        <v>2219</v>
      </c>
      <c r="U19" s="563"/>
      <c r="V19" s="227"/>
    </row>
    <row r="20" spans="1:22" s="2" customFormat="1" ht="12" customHeight="1" x14ac:dyDescent="0.2">
      <c r="A20" s="95"/>
      <c r="B20" s="227"/>
      <c r="C20" s="197" t="s">
        <v>2286</v>
      </c>
      <c r="D20" s="227"/>
      <c r="E20" s="314" t="s">
        <v>2288</v>
      </c>
      <c r="F20" s="193"/>
      <c r="G20" s="193"/>
      <c r="H20" s="314" t="s">
        <v>1283</v>
      </c>
      <c r="I20" s="193"/>
      <c r="J20" s="193"/>
      <c r="K20" s="110"/>
      <c r="L20" s="193" t="s">
        <v>707</v>
      </c>
      <c r="M20" s="195"/>
      <c r="N20" s="193"/>
      <c r="O20" s="193"/>
      <c r="P20" s="193"/>
      <c r="Q20" s="193"/>
      <c r="R20" s="195"/>
      <c r="S20" s="193"/>
      <c r="T20" s="195" t="s">
        <v>2219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2317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1483</v>
      </c>
      <c r="D25" s="227"/>
      <c r="E25" s="236" t="s">
        <v>2172</v>
      </c>
      <c r="F25" s="193"/>
      <c r="G25" s="193"/>
      <c r="H25" s="236"/>
      <c r="I25" s="195"/>
      <c r="J25" s="195"/>
      <c r="K25" s="233"/>
      <c r="L25" s="195"/>
      <c r="M25" s="193"/>
      <c r="N25" s="193"/>
      <c r="O25" s="193"/>
      <c r="P25" s="193"/>
      <c r="Q25" s="193"/>
      <c r="R25" s="195"/>
      <c r="S25" s="193"/>
      <c r="T25" s="195" t="s">
        <v>2219</v>
      </c>
      <c r="U25" s="111"/>
      <c r="V25" s="227"/>
    </row>
    <row r="26" spans="1:22" s="2" customFormat="1" ht="12" customHeight="1" x14ac:dyDescent="0.2">
      <c r="A26" s="95"/>
      <c r="B26" s="227"/>
      <c r="C26" s="197"/>
      <c r="D26" s="227"/>
      <c r="E26" s="236" t="s">
        <v>708</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1484</v>
      </c>
      <c r="D27" s="227"/>
      <c r="E27" s="236" t="s">
        <v>1585</v>
      </c>
      <c r="F27" s="193"/>
      <c r="G27" s="193"/>
      <c r="H27" s="236"/>
      <c r="I27" s="195"/>
      <c r="J27" s="195"/>
      <c r="K27" s="233"/>
      <c r="L27" s="195"/>
      <c r="M27" s="193"/>
      <c r="N27" s="193"/>
      <c r="O27" s="193"/>
      <c r="P27" s="193"/>
      <c r="Q27" s="193"/>
      <c r="R27" s="195"/>
      <c r="S27" s="193"/>
      <c r="T27" s="195" t="s">
        <v>2219</v>
      </c>
      <c r="U27" s="111"/>
      <c r="V27" s="227"/>
    </row>
    <row r="28" spans="1:22" s="2" customFormat="1" ht="12" customHeight="1" x14ac:dyDescent="0.2">
      <c r="A28" s="95"/>
      <c r="B28" s="227"/>
      <c r="C28" s="197" t="s">
        <v>1485</v>
      </c>
      <c r="D28" s="227"/>
      <c r="E28" s="236" t="s">
        <v>646</v>
      </c>
      <c r="F28" s="193"/>
      <c r="G28" s="193"/>
      <c r="H28" s="236"/>
      <c r="I28" s="195"/>
      <c r="J28" s="195"/>
      <c r="K28" s="233"/>
      <c r="L28" s="195"/>
      <c r="M28" s="193"/>
      <c r="N28" s="193"/>
      <c r="O28" s="193"/>
      <c r="P28" s="193"/>
      <c r="Q28" s="193"/>
      <c r="R28" s="195"/>
      <c r="S28" s="193"/>
      <c r="T28" s="195" t="s">
        <v>2219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2318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1500</v>
      </c>
      <c r="D33" s="227"/>
      <c r="E33" s="236" t="s">
        <v>610</v>
      </c>
      <c r="F33" s="193"/>
      <c r="G33" s="193"/>
      <c r="H33" s="236"/>
      <c r="I33" s="195"/>
      <c r="J33" s="195"/>
      <c r="K33" s="233"/>
      <c r="L33" s="195"/>
      <c r="M33" s="193"/>
      <c r="N33" s="193"/>
      <c r="O33" s="193"/>
      <c r="P33" s="193"/>
      <c r="Q33" s="193"/>
      <c r="R33" s="195"/>
      <c r="S33" s="193"/>
      <c r="T33" s="195" t="s">
        <v>2219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529</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768</v>
      </c>
      <c r="D36" s="227"/>
      <c r="E36" s="314" t="s">
        <v>169</v>
      </c>
      <c r="F36" s="193"/>
      <c r="G36" s="193"/>
      <c r="H36" s="314"/>
      <c r="I36" s="195"/>
      <c r="J36" s="195"/>
      <c r="K36" s="233"/>
      <c r="L36" s="195"/>
      <c r="M36" s="193"/>
      <c r="N36" s="193"/>
      <c r="O36" s="193"/>
      <c r="P36" s="193"/>
      <c r="Q36" s="193"/>
      <c r="R36" s="195"/>
      <c r="S36" s="193"/>
      <c r="T36" s="195" t="s">
        <v>2219</v>
      </c>
      <c r="U36" s="111"/>
      <c r="V36" s="227"/>
    </row>
    <row r="37" spans="1:22" s="2" customFormat="1" ht="12" customHeight="1" x14ac:dyDescent="0.2">
      <c r="A37" s="95"/>
      <c r="B37" s="227"/>
      <c r="C37" s="197" t="s">
        <v>555</v>
      </c>
      <c r="D37" s="227"/>
      <c r="E37" s="314" t="s">
        <v>319</v>
      </c>
      <c r="F37" s="193"/>
      <c r="G37" s="193"/>
      <c r="H37" s="314"/>
      <c r="I37" s="195"/>
      <c r="J37" s="195"/>
      <c r="K37" s="233"/>
      <c r="L37" s="195"/>
      <c r="M37" s="193"/>
      <c r="N37" s="193"/>
      <c r="O37" s="193"/>
      <c r="P37" s="193"/>
      <c r="Q37" s="193"/>
      <c r="R37" s="195"/>
      <c r="S37" s="193"/>
      <c r="T37" s="195" t="s">
        <v>2219</v>
      </c>
      <c r="U37" s="111"/>
      <c r="V37" s="227"/>
    </row>
    <row r="38" spans="1:22" s="2" customFormat="1" x14ac:dyDescent="0.2">
      <c r="A38" s="95"/>
      <c r="B38" s="227"/>
      <c r="C38" s="240" t="s">
        <v>496</v>
      </c>
      <c r="D38" s="227"/>
      <c r="E38" s="193"/>
      <c r="F38" s="193"/>
      <c r="G38" s="193"/>
      <c r="H38" s="193"/>
      <c r="I38" s="195"/>
      <c r="J38" s="195"/>
      <c r="K38" s="233"/>
      <c r="L38" s="195"/>
      <c r="M38" s="193"/>
      <c r="N38" s="193"/>
      <c r="O38" s="193"/>
      <c r="P38" s="193"/>
      <c r="Q38" s="193"/>
      <c r="R38" s="196" t="s">
        <v>1071</v>
      </c>
      <c r="S38" s="193"/>
      <c r="T38" s="195" t="s">
        <v>2219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816</v>
      </c>
      <c r="D40" s="227"/>
      <c r="E40" s="236" t="s">
        <v>1053</v>
      </c>
      <c r="F40" s="193"/>
      <c r="G40" s="193"/>
      <c r="H40" s="236"/>
      <c r="I40" s="195"/>
      <c r="J40" s="195"/>
      <c r="K40" s="233"/>
      <c r="L40" s="195"/>
      <c r="M40" s="193"/>
      <c r="N40" s="193"/>
      <c r="O40" s="193"/>
      <c r="P40" s="193"/>
      <c r="Q40" s="193"/>
      <c r="R40" s="195"/>
      <c r="S40" s="193"/>
      <c r="T40" s="195" t="s">
        <v>2219</v>
      </c>
      <c r="U40" s="111"/>
      <c r="V40" s="227"/>
    </row>
    <row r="41" spans="1:22" s="2" customFormat="1" ht="12" customHeight="1" x14ac:dyDescent="0.2">
      <c r="A41" s="95"/>
      <c r="B41" s="227"/>
      <c r="C41" s="197" t="s">
        <v>817</v>
      </c>
      <c r="D41" s="227"/>
      <c r="E41" s="236" t="s">
        <v>2609</v>
      </c>
      <c r="F41" s="193"/>
      <c r="G41" s="193"/>
      <c r="H41" s="236"/>
      <c r="I41" s="195"/>
      <c r="J41" s="195"/>
      <c r="K41" s="233"/>
      <c r="L41" s="195"/>
      <c r="M41" s="193"/>
      <c r="N41" s="193"/>
      <c r="O41" s="193"/>
      <c r="P41" s="193"/>
      <c r="Q41" s="193"/>
      <c r="R41" s="195"/>
      <c r="S41" s="193"/>
      <c r="T41" s="195" t="s">
        <v>2219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2319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818</v>
      </c>
      <c r="D46" s="227"/>
      <c r="E46" s="236" t="s">
        <v>87</v>
      </c>
      <c r="F46" s="193"/>
      <c r="G46" s="193"/>
      <c r="H46" s="236"/>
      <c r="I46" s="195"/>
      <c r="J46" s="195"/>
      <c r="K46" s="233"/>
      <c r="L46" s="195"/>
      <c r="M46" s="193"/>
      <c r="N46" s="193"/>
      <c r="O46" s="193"/>
      <c r="P46" s="193"/>
      <c r="Q46" s="193"/>
      <c r="R46" s="195"/>
      <c r="S46" s="193"/>
      <c r="T46" s="195" t="s">
        <v>2219</v>
      </c>
      <c r="U46" s="111"/>
      <c r="V46" s="227"/>
    </row>
    <row r="47" spans="1:22" s="2" customFormat="1" ht="12" customHeight="1" x14ac:dyDescent="0.2">
      <c r="A47" s="95"/>
      <c r="B47" s="227"/>
      <c r="C47" s="197" t="s">
        <v>1116</v>
      </c>
      <c r="D47" s="227"/>
      <c r="E47" s="236" t="s">
        <v>2031</v>
      </c>
      <c r="F47" s="193"/>
      <c r="G47" s="193"/>
      <c r="H47" s="236"/>
      <c r="I47" s="195"/>
      <c r="J47" s="195"/>
      <c r="K47" s="233"/>
      <c r="L47" s="195"/>
      <c r="M47" s="193"/>
      <c r="N47" s="193"/>
      <c r="O47" s="193"/>
      <c r="P47" s="193"/>
      <c r="Q47" s="193"/>
      <c r="R47" s="195"/>
      <c r="S47" s="193"/>
      <c r="T47" s="195" t="s">
        <v>2219</v>
      </c>
      <c r="U47" s="111"/>
      <c r="V47" s="227"/>
    </row>
    <row r="48" spans="1:22" s="2" customFormat="1" ht="12" customHeight="1" x14ac:dyDescent="0.2">
      <c r="A48" s="95"/>
      <c r="B48" s="227"/>
      <c r="C48" s="197" t="s">
        <v>1339</v>
      </c>
      <c r="D48" s="227"/>
      <c r="E48" s="236" t="s">
        <v>468</v>
      </c>
      <c r="F48" s="193"/>
      <c r="G48" s="193"/>
      <c r="H48" s="236"/>
      <c r="I48" s="195"/>
      <c r="J48" s="195"/>
      <c r="K48" s="233"/>
      <c r="L48" s="195"/>
      <c r="M48" s="193"/>
      <c r="N48" s="193"/>
      <c r="O48" s="193"/>
      <c r="P48" s="193"/>
      <c r="Q48" s="193"/>
      <c r="R48" s="195"/>
      <c r="S48" s="193"/>
      <c r="T48" s="195" t="s">
        <v>2219</v>
      </c>
      <c r="U48" s="111"/>
      <c r="V48" s="227"/>
    </row>
    <row r="49" spans="1:22" s="2" customFormat="1" ht="12" customHeight="1" x14ac:dyDescent="0.2">
      <c r="A49" s="95"/>
      <c r="B49" s="227"/>
      <c r="C49" s="197" t="s">
        <v>1155</v>
      </c>
      <c r="D49" s="227"/>
      <c r="E49" s="236" t="s">
        <v>2361</v>
      </c>
      <c r="F49" s="193"/>
      <c r="G49" s="193"/>
      <c r="H49" s="236"/>
      <c r="I49" s="195"/>
      <c r="J49" s="195"/>
      <c r="K49" s="233"/>
      <c r="L49" s="195"/>
      <c r="M49" s="193"/>
      <c r="N49" s="193"/>
      <c r="O49" s="193"/>
      <c r="P49" s="193"/>
      <c r="Q49" s="193"/>
      <c r="R49" s="195"/>
      <c r="S49" s="193"/>
      <c r="T49" s="195" t="s">
        <v>2219</v>
      </c>
      <c r="U49" s="111"/>
      <c r="V49" s="227"/>
    </row>
    <row r="50" spans="1:22" s="2" customFormat="1" ht="12" customHeight="1" x14ac:dyDescent="0.2">
      <c r="A50" s="95"/>
      <c r="B50" s="227"/>
      <c r="C50" s="197" t="s">
        <v>1342</v>
      </c>
      <c r="D50" s="227"/>
      <c r="E50" s="236" t="s">
        <v>1334</v>
      </c>
      <c r="F50" s="193"/>
      <c r="G50" s="193"/>
      <c r="H50" s="236" t="s">
        <v>684</v>
      </c>
      <c r="I50" s="193"/>
      <c r="J50" s="193"/>
      <c r="K50" s="110"/>
      <c r="L50" s="193" t="s">
        <v>156</v>
      </c>
      <c r="M50" s="193"/>
      <c r="N50" s="193"/>
      <c r="O50" s="193"/>
      <c r="P50" s="193"/>
      <c r="Q50" s="193"/>
      <c r="R50" s="193"/>
      <c r="S50" s="193"/>
      <c r="T50" s="195" t="s">
        <v>2219</v>
      </c>
      <c r="U50" s="111"/>
      <c r="V50" s="227"/>
    </row>
    <row r="51" spans="1:22" s="2" customFormat="1" ht="12" customHeight="1" x14ac:dyDescent="0.2">
      <c r="A51" s="95"/>
      <c r="B51" s="227"/>
      <c r="C51" s="197" t="s">
        <v>1341</v>
      </c>
      <c r="D51" s="227"/>
      <c r="E51" s="236" t="s">
        <v>1334</v>
      </c>
      <c r="F51" s="193"/>
      <c r="G51" s="193"/>
      <c r="H51" s="236" t="s">
        <v>684</v>
      </c>
      <c r="I51" s="193"/>
      <c r="J51" s="193"/>
      <c r="K51" s="110"/>
      <c r="L51" s="193" t="s">
        <v>156</v>
      </c>
      <c r="M51" s="193"/>
      <c r="N51" s="193"/>
      <c r="O51" s="193"/>
      <c r="P51" s="193"/>
      <c r="Q51" s="193"/>
      <c r="R51" s="195"/>
      <c r="S51" s="193"/>
      <c r="T51" s="195" t="s">
        <v>2219</v>
      </c>
      <c r="U51" s="111"/>
      <c r="V51" s="227"/>
    </row>
    <row r="52" spans="1:22" s="2" customFormat="1" ht="12" customHeight="1" x14ac:dyDescent="0.2">
      <c r="A52" s="95"/>
      <c r="B52" s="227"/>
      <c r="C52" s="197" t="s">
        <v>1340</v>
      </c>
      <c r="D52" s="227"/>
      <c r="E52" s="236" t="s">
        <v>1334</v>
      </c>
      <c r="F52" s="193"/>
      <c r="G52" s="193"/>
      <c r="H52" s="236" t="s">
        <v>684</v>
      </c>
      <c r="I52" s="193"/>
      <c r="J52" s="193"/>
      <c r="K52" s="110"/>
      <c r="L52" s="193" t="s">
        <v>156</v>
      </c>
      <c r="M52" s="193"/>
      <c r="N52" s="193"/>
      <c r="O52" s="193"/>
      <c r="P52" s="193"/>
      <c r="Q52" s="193"/>
      <c r="R52" s="195"/>
      <c r="S52" s="193"/>
      <c r="T52" s="195" t="s">
        <v>2219</v>
      </c>
      <c r="U52" s="111"/>
      <c r="V52" s="227"/>
    </row>
    <row r="53" spans="1:22" s="2" customFormat="1" x14ac:dyDescent="0.2">
      <c r="A53" s="95"/>
      <c r="B53" s="227"/>
      <c r="C53" s="240" t="s">
        <v>1669</v>
      </c>
      <c r="D53" s="227"/>
      <c r="E53" s="193"/>
      <c r="F53" s="193"/>
      <c r="G53" s="193"/>
      <c r="H53" s="193"/>
      <c r="I53" s="195"/>
      <c r="J53" s="195"/>
      <c r="K53" s="233"/>
      <c r="L53" s="195"/>
      <c r="M53" s="193"/>
      <c r="N53" s="193"/>
      <c r="O53" s="193"/>
      <c r="P53" s="193"/>
      <c r="Q53" s="193"/>
      <c r="R53" s="196" t="s">
        <v>558</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D1"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8"/>
      <c r="B1" s="201"/>
      <c r="C1" s="795" t="s">
        <v>2874</v>
      </c>
      <c r="D1" s="201"/>
      <c r="E1" s="162"/>
      <c r="F1" s="203" t="s">
        <v>2012</v>
      </c>
      <c r="G1" s="203" t="s">
        <v>2012</v>
      </c>
      <c r="H1" s="162" t="s">
        <v>782</v>
      </c>
      <c r="I1" s="203" t="s">
        <v>2012</v>
      </c>
      <c r="J1" s="203" t="s">
        <v>2012</v>
      </c>
      <c r="K1" s="203"/>
      <c r="L1" s="203"/>
      <c r="M1" s="204"/>
      <c r="N1" s="203"/>
      <c r="O1" s="203"/>
      <c r="P1" s="203"/>
      <c r="Q1" s="203" t="s">
        <v>782</v>
      </c>
      <c r="R1" s="203"/>
      <c r="S1" s="203"/>
      <c r="T1" s="203"/>
      <c r="U1" s="203"/>
      <c r="V1" s="823">
        <v>42893.548083333197</v>
      </c>
      <c r="W1" s="203"/>
    </row>
    <row r="2" spans="1:31" s="150" customFormat="1" ht="6" customHeight="1" x14ac:dyDescent="0.2">
      <c r="A2" s="213"/>
      <c r="B2" s="1259"/>
      <c r="C2" s="1219" t="s">
        <v>2605</v>
      </c>
      <c r="D2" s="1260"/>
      <c r="E2" s="1259"/>
      <c r="F2" s="1261"/>
      <c r="G2" s="1263"/>
      <c r="H2" s="1262"/>
      <c r="I2" s="1261"/>
      <c r="J2" s="1263"/>
      <c r="K2" s="1261"/>
      <c r="L2" s="1263"/>
      <c r="M2" s="1262"/>
      <c r="N2" s="1262"/>
      <c r="O2" s="1262"/>
      <c r="P2" s="1262"/>
      <c r="Q2" s="1262"/>
      <c r="R2" s="1262"/>
      <c r="S2" s="1262"/>
      <c r="T2" s="1262"/>
      <c r="U2" s="1262"/>
      <c r="V2" s="1279"/>
      <c r="W2" s="1262"/>
    </row>
    <row r="3" spans="1:31"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68"/>
      <c r="V3" s="1224" t="s">
        <v>1942</v>
      </c>
      <c r="W3" s="1268"/>
    </row>
    <row r="4" spans="1:31"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70"/>
      <c r="V4" s="1230" t="s">
        <v>2238</v>
      </c>
      <c r="W4" s="1273"/>
      <c r="AE4" s="188"/>
    </row>
    <row r="5" spans="1:31"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70"/>
      <c r="V5" s="1234" t="s">
        <v>2880</v>
      </c>
      <c r="W5" s="1273"/>
      <c r="AE5" s="133"/>
    </row>
    <row r="6" spans="1:31"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68"/>
      <c r="V6" s="1224" t="s">
        <v>1943</v>
      </c>
      <c r="W6" s="1268"/>
    </row>
    <row r="7" spans="1:31"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70"/>
      <c r="V7" s="1230"/>
      <c r="W7" s="1273"/>
      <c r="AE7" s="191"/>
    </row>
    <row r="8" spans="1:31"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70"/>
      <c r="V8" s="1234" t="s">
        <v>2884</v>
      </c>
      <c r="W8" s="1273"/>
      <c r="AE8" s="168"/>
    </row>
    <row r="9" spans="1:31"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c r="W9" s="1278"/>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0" t="s">
        <v>822</v>
      </c>
      <c r="T11" s="253" t="s">
        <v>2682</v>
      </c>
      <c r="U11" s="253" t="s">
        <v>115</v>
      </c>
      <c r="V11" s="253" t="s">
        <v>1255</v>
      </c>
      <c r="W11" s="227"/>
    </row>
    <row r="12" spans="1:31" s="2" customFormat="1" hidden="1" x14ac:dyDescent="0.2">
      <c r="A12" s="95" t="s">
        <v>782</v>
      </c>
      <c r="B12" s="227"/>
      <c r="C12" s="197"/>
      <c r="D12" s="227"/>
      <c r="E12" s="234"/>
      <c r="F12" s="234"/>
      <c r="G12" s="234"/>
      <c r="H12" s="234"/>
      <c r="I12" s="233"/>
      <c r="J12" s="233"/>
      <c r="K12" s="233"/>
      <c r="L12" s="195"/>
      <c r="M12" s="193"/>
      <c r="N12" s="193"/>
      <c r="O12" s="193"/>
      <c r="P12" s="193"/>
      <c r="Q12" s="193"/>
      <c r="R12" s="279"/>
      <c r="S12" s="1311"/>
      <c r="T12" s="254"/>
      <c r="U12" s="254"/>
      <c r="V12" s="254"/>
      <c r="W12" s="227"/>
    </row>
    <row r="13" spans="1:31" s="2" customFormat="1" x14ac:dyDescent="0.2">
      <c r="A13" s="95"/>
      <c r="B13" s="227"/>
      <c r="C13" s="197"/>
      <c r="D13" s="227"/>
      <c r="E13" s="194" t="s">
        <v>508</v>
      </c>
      <c r="F13" s="194"/>
      <c r="G13" s="194"/>
      <c r="H13" s="194"/>
      <c r="I13" s="195"/>
      <c r="J13" s="195"/>
      <c r="K13" s="233"/>
      <c r="L13" s="195"/>
      <c r="M13" s="193"/>
      <c r="N13" s="193"/>
      <c r="O13" s="193"/>
      <c r="P13" s="193"/>
      <c r="Q13" s="193"/>
      <c r="R13" s="279"/>
      <c r="S13" s="131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2" t="s">
        <v>146</v>
      </c>
      <c r="T14" s="37" t="s">
        <v>146</v>
      </c>
      <c r="U14" s="37" t="s">
        <v>1099</v>
      </c>
      <c r="V14" s="37" t="s">
        <v>2382</v>
      </c>
      <c r="W14" s="227"/>
    </row>
    <row r="15" spans="1:31" s="2" customFormat="1" hidden="1" x14ac:dyDescent="0.2">
      <c r="A15" s="95" t="s">
        <v>782</v>
      </c>
      <c r="B15" s="227"/>
      <c r="C15" s="197"/>
      <c r="D15" s="227"/>
      <c r="E15" s="194"/>
      <c r="F15" s="194"/>
      <c r="G15" s="194"/>
      <c r="H15" s="194"/>
      <c r="I15" s="195"/>
      <c r="J15" s="195"/>
      <c r="K15" s="233"/>
      <c r="L15" s="195"/>
      <c r="M15" s="193"/>
      <c r="N15" s="193"/>
      <c r="O15" s="193"/>
      <c r="P15" s="193"/>
      <c r="Q15" s="193"/>
      <c r="R15" s="279"/>
      <c r="S15" s="1309"/>
      <c r="T15" s="38"/>
      <c r="U15" s="38"/>
      <c r="V15" s="38"/>
      <c r="W15" s="227"/>
    </row>
    <row r="16" spans="1:31" s="2" customFormat="1" ht="12" customHeight="1" x14ac:dyDescent="0.2">
      <c r="A16" s="95"/>
      <c r="B16" s="227"/>
      <c r="C16" s="197" t="s">
        <v>1344</v>
      </c>
      <c r="D16" s="227"/>
      <c r="E16" s="236" t="s">
        <v>925</v>
      </c>
      <c r="F16" s="193"/>
      <c r="G16" s="193"/>
      <c r="H16" s="236"/>
      <c r="I16" s="195"/>
      <c r="J16" s="195"/>
      <c r="K16" s="233"/>
      <c r="L16" s="195"/>
      <c r="M16" s="193"/>
      <c r="N16" s="193"/>
      <c r="O16" s="193"/>
      <c r="P16" s="193"/>
      <c r="Q16" s="193"/>
      <c r="R16" s="279" t="s">
        <v>2219</v>
      </c>
      <c r="S16" s="1313"/>
      <c r="T16" s="127"/>
      <c r="U16" s="111"/>
      <c r="V16" s="1183"/>
      <c r="W16" s="227"/>
    </row>
    <row r="17" spans="1:23" s="2" customFormat="1" ht="12" customHeight="1" x14ac:dyDescent="0.2">
      <c r="A17" s="95"/>
      <c r="B17" s="227"/>
      <c r="C17" s="197" t="s">
        <v>1345</v>
      </c>
      <c r="D17" s="227"/>
      <c r="E17" s="236" t="s">
        <v>1521</v>
      </c>
      <c r="F17" s="193"/>
      <c r="G17" s="193"/>
      <c r="H17" s="236"/>
      <c r="I17" s="195"/>
      <c r="J17" s="195"/>
      <c r="K17" s="233"/>
      <c r="L17" s="195"/>
      <c r="M17" s="193"/>
      <c r="N17" s="193"/>
      <c r="O17" s="193"/>
      <c r="P17" s="193"/>
      <c r="Q17" s="193"/>
      <c r="R17" s="279" t="s">
        <v>2219</v>
      </c>
      <c r="S17" s="1313"/>
      <c r="T17" s="127"/>
      <c r="U17" s="111"/>
      <c r="V17" s="1184"/>
      <c r="W17" s="227"/>
    </row>
    <row r="18" spans="1:23" s="2" customFormat="1" ht="12" customHeight="1" x14ac:dyDescent="0.2">
      <c r="A18" s="95"/>
      <c r="B18" s="227"/>
      <c r="C18" s="197" t="s">
        <v>1346</v>
      </c>
      <c r="D18" s="227"/>
      <c r="E18" s="236" t="s">
        <v>1907</v>
      </c>
      <c r="F18" s="193"/>
      <c r="G18" s="193"/>
      <c r="H18" s="236"/>
      <c r="I18" s="195"/>
      <c r="J18" s="195"/>
      <c r="K18" s="233"/>
      <c r="L18" s="195"/>
      <c r="M18" s="193"/>
      <c r="N18" s="193"/>
      <c r="O18" s="193"/>
      <c r="P18" s="193"/>
      <c r="Q18" s="193"/>
      <c r="R18" s="279" t="s">
        <v>2219</v>
      </c>
      <c r="S18" s="1313" t="s">
        <v>745</v>
      </c>
      <c r="T18" s="127" t="s">
        <v>745</v>
      </c>
      <c r="U18" s="111">
        <v>29657494</v>
      </c>
      <c r="V18" s="1184"/>
      <c r="W18" s="227"/>
    </row>
    <row r="19" spans="1:23" s="2" customFormat="1" ht="12" customHeight="1" x14ac:dyDescent="0.2">
      <c r="A19" s="95"/>
      <c r="B19" s="227"/>
      <c r="C19" s="197" t="s">
        <v>1156</v>
      </c>
      <c r="D19" s="227"/>
      <c r="E19" s="236" t="s">
        <v>2381</v>
      </c>
      <c r="F19" s="193"/>
      <c r="G19" s="193"/>
      <c r="H19" s="236"/>
      <c r="I19" s="195"/>
      <c r="J19" s="195"/>
      <c r="K19" s="233"/>
      <c r="L19" s="195"/>
      <c r="M19" s="193"/>
      <c r="N19" s="193"/>
      <c r="O19" s="193"/>
      <c r="P19" s="193"/>
      <c r="Q19" s="193"/>
      <c r="R19" s="279" t="s">
        <v>2219</v>
      </c>
      <c r="S19" s="1313"/>
      <c r="T19" s="127"/>
      <c r="U19" s="111"/>
      <c r="V19" s="1184"/>
      <c r="W19" s="227"/>
    </row>
    <row r="20" spans="1:23" s="2" customFormat="1" ht="12" customHeight="1" x14ac:dyDescent="0.2">
      <c r="A20" s="95"/>
      <c r="B20" s="227"/>
      <c r="C20" s="197" t="s">
        <v>1343</v>
      </c>
      <c r="D20" s="227"/>
      <c r="E20" s="236" t="s">
        <v>1334</v>
      </c>
      <c r="F20" s="193"/>
      <c r="G20" s="193"/>
      <c r="H20" s="236"/>
      <c r="I20" s="193"/>
      <c r="J20" s="193"/>
      <c r="K20" s="110"/>
      <c r="L20" s="193" t="s">
        <v>156</v>
      </c>
      <c r="M20" s="195"/>
      <c r="N20" s="193"/>
      <c r="O20" s="193"/>
      <c r="P20" s="193"/>
      <c r="Q20" s="193"/>
      <c r="R20" s="279" t="s">
        <v>2219</v>
      </c>
      <c r="S20" s="1313"/>
      <c r="T20" s="127"/>
      <c r="U20" s="111"/>
      <c r="V20" s="1185"/>
      <c r="W20" s="227"/>
    </row>
    <row r="21" spans="1:23" s="2" customFormat="1" ht="12" customHeight="1" x14ac:dyDescent="0.2">
      <c r="A21" s="95"/>
      <c r="B21" s="227"/>
      <c r="C21" s="240" t="s">
        <v>1117</v>
      </c>
      <c r="D21" s="227"/>
      <c r="E21" s="193"/>
      <c r="F21" s="194"/>
      <c r="G21" s="193"/>
      <c r="H21" s="193"/>
      <c r="I21" s="193"/>
      <c r="J21" s="193"/>
      <c r="K21" s="227"/>
      <c r="L21" s="193"/>
      <c r="M21" s="193"/>
      <c r="N21" s="193"/>
      <c r="O21" s="193"/>
      <c r="P21" s="196" t="s">
        <v>1028</v>
      </c>
      <c r="Q21" s="196" t="s">
        <v>1028</v>
      </c>
      <c r="R21" s="196"/>
      <c r="S21" s="196"/>
      <c r="T21" s="233"/>
      <c r="U21" s="334">
        <v>29657494</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1258</v>
      </c>
      <c r="T24" s="10" t="s">
        <v>1257</v>
      </c>
      <c r="U24" s="10" t="s">
        <v>1256</v>
      </c>
      <c r="V24" s="227"/>
      <c r="W24" s="227"/>
    </row>
    <row r="25" spans="1:23" s="2" customFormat="1" hidden="1" x14ac:dyDescent="0.2">
      <c r="A25" s="95" t="s">
        <v>782</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507</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631</v>
      </c>
      <c r="F27" s="193"/>
      <c r="G27" s="193"/>
      <c r="H27" s="236"/>
      <c r="I27" s="195"/>
      <c r="J27" s="195"/>
      <c r="K27" s="233"/>
      <c r="L27" s="195"/>
      <c r="M27" s="193"/>
      <c r="N27" s="193"/>
      <c r="O27" s="193"/>
      <c r="P27" s="193"/>
      <c r="Q27" s="193"/>
      <c r="R27" s="193"/>
      <c r="S27" s="58" t="s">
        <v>1099</v>
      </c>
      <c r="T27" s="58" t="s">
        <v>1099</v>
      </c>
      <c r="U27" s="58" t="s">
        <v>1099</v>
      </c>
      <c r="V27" s="227"/>
      <c r="W27" s="227"/>
    </row>
    <row r="28" spans="1:23" s="2" customFormat="1" ht="12" customHeight="1" x14ac:dyDescent="0.2">
      <c r="A28" s="95"/>
      <c r="B28" s="227"/>
      <c r="C28" s="197" t="s">
        <v>1347</v>
      </c>
      <c r="D28" s="227"/>
      <c r="E28" s="314" t="s">
        <v>1461</v>
      </c>
      <c r="F28" s="193"/>
      <c r="G28" s="193"/>
      <c r="H28" s="314"/>
      <c r="I28" s="193"/>
      <c r="J28" s="193"/>
      <c r="K28" s="227"/>
      <c r="L28" s="193"/>
      <c r="M28" s="193"/>
      <c r="N28" s="193"/>
      <c r="O28" s="193"/>
      <c r="P28" s="193"/>
      <c r="Q28" s="193"/>
      <c r="R28" s="279" t="s">
        <v>2219</v>
      </c>
      <c r="S28" s="557"/>
      <c r="T28" s="557"/>
      <c r="U28" s="557"/>
      <c r="V28" s="227"/>
      <c r="W28" s="227"/>
    </row>
    <row r="29" spans="1:23" s="2" customFormat="1" ht="12" customHeight="1" x14ac:dyDescent="0.2">
      <c r="A29" s="95"/>
      <c r="B29" s="227"/>
      <c r="C29" s="197" t="s">
        <v>837</v>
      </c>
      <c r="D29" s="227"/>
      <c r="E29" s="314" t="s">
        <v>1355</v>
      </c>
      <c r="F29" s="193"/>
      <c r="G29" s="193"/>
      <c r="H29" s="314"/>
      <c r="I29" s="193"/>
      <c r="J29" s="193"/>
      <c r="K29" s="227"/>
      <c r="L29" s="193"/>
      <c r="M29" s="193"/>
      <c r="N29" s="193"/>
      <c r="O29" s="193"/>
      <c r="P29" s="193"/>
      <c r="Q29" s="193"/>
      <c r="R29" s="279" t="s">
        <v>2219</v>
      </c>
      <c r="S29" s="116"/>
      <c r="T29" s="116"/>
      <c r="U29" s="116"/>
      <c r="V29" s="227"/>
      <c r="W29" s="227"/>
    </row>
    <row r="30" spans="1:23" s="2" customFormat="1" ht="12" customHeight="1" x14ac:dyDescent="0.2">
      <c r="A30" s="95"/>
      <c r="B30" s="227"/>
      <c r="C30" s="197"/>
      <c r="D30" s="227"/>
      <c r="E30" s="236" t="s">
        <v>630</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838</v>
      </c>
      <c r="D31" s="227"/>
      <c r="E31" s="314" t="s">
        <v>1461</v>
      </c>
      <c r="F31" s="193"/>
      <c r="G31" s="193"/>
      <c r="H31" s="314"/>
      <c r="I31" s="193"/>
      <c r="J31" s="193"/>
      <c r="K31" s="227"/>
      <c r="L31" s="193"/>
      <c r="M31" s="193"/>
      <c r="N31" s="193"/>
      <c r="O31" s="193"/>
      <c r="P31" s="193"/>
      <c r="Q31" s="193"/>
      <c r="R31" s="279" t="s">
        <v>2219</v>
      </c>
      <c r="S31" s="116"/>
      <c r="T31" s="116"/>
      <c r="U31" s="116"/>
      <c r="V31" s="227"/>
      <c r="W31" s="227"/>
    </row>
    <row r="32" spans="1:23" s="2" customFormat="1" ht="12" customHeight="1" x14ac:dyDescent="0.2">
      <c r="A32" s="95"/>
      <c r="B32" s="227"/>
      <c r="C32" s="197" t="s">
        <v>1157</v>
      </c>
      <c r="D32" s="227"/>
      <c r="E32" s="314" t="s">
        <v>1355</v>
      </c>
      <c r="F32" s="193"/>
      <c r="G32" s="193"/>
      <c r="H32" s="314"/>
      <c r="I32" s="193"/>
      <c r="J32" s="193"/>
      <c r="K32" s="227"/>
      <c r="L32" s="193"/>
      <c r="M32" s="193"/>
      <c r="N32" s="193"/>
      <c r="O32" s="193"/>
      <c r="P32" s="193"/>
      <c r="Q32" s="193"/>
      <c r="R32" s="279" t="s">
        <v>2219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553</v>
      </c>
      <c r="T35" s="57" t="s">
        <v>554</v>
      </c>
      <c r="U35" s="57" t="s">
        <v>1021</v>
      </c>
      <c r="V35" s="227"/>
      <c r="W35" s="227"/>
    </row>
    <row r="36" spans="1:23" s="2" customFormat="1" hidden="1" x14ac:dyDescent="0.2">
      <c r="A36" s="95" t="s">
        <v>782</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2144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215</v>
      </c>
      <c r="F38" s="193"/>
      <c r="G38" s="193"/>
      <c r="H38" s="236"/>
      <c r="I38" s="195"/>
      <c r="J38" s="195"/>
      <c r="K38" s="233"/>
      <c r="L38" s="195"/>
      <c r="M38" s="193"/>
      <c r="N38" s="193"/>
      <c r="O38" s="193"/>
      <c r="P38" s="193"/>
      <c r="Q38" s="193"/>
      <c r="R38" s="193"/>
      <c r="S38" s="58" t="s">
        <v>1099</v>
      </c>
      <c r="T38" s="58" t="s">
        <v>1099</v>
      </c>
      <c r="U38" s="58" t="s">
        <v>1099</v>
      </c>
      <c r="V38" s="227"/>
      <c r="W38" s="227"/>
    </row>
    <row r="39" spans="1:23" s="2" customFormat="1" ht="12" customHeight="1" x14ac:dyDescent="0.2">
      <c r="A39" s="95"/>
      <c r="B39" s="227"/>
      <c r="C39" s="197" t="s">
        <v>1772</v>
      </c>
      <c r="D39" s="227"/>
      <c r="E39" s="314" t="s">
        <v>1662</v>
      </c>
      <c r="F39" s="193"/>
      <c r="G39" s="193"/>
      <c r="H39" s="314"/>
      <c r="I39" s="195"/>
      <c r="J39" s="195"/>
      <c r="K39" s="233"/>
      <c r="L39" s="195"/>
      <c r="M39" s="193"/>
      <c r="N39" s="193"/>
      <c r="O39" s="193"/>
      <c r="P39" s="193"/>
      <c r="Q39" s="193"/>
      <c r="R39" s="279" t="s">
        <v>2219</v>
      </c>
      <c r="S39" s="111">
        <v>4358074</v>
      </c>
      <c r="T39" s="111">
        <v>4002613</v>
      </c>
      <c r="U39" s="1076"/>
      <c r="V39" s="227"/>
      <c r="W39" s="227"/>
    </row>
    <row r="40" spans="1:23" s="2" customFormat="1" ht="12" customHeight="1" x14ac:dyDescent="0.2">
      <c r="A40" s="95"/>
      <c r="B40" s="227"/>
      <c r="C40" s="197" t="s">
        <v>216</v>
      </c>
      <c r="D40" s="227"/>
      <c r="E40" s="314" t="s">
        <v>2771</v>
      </c>
      <c r="F40" s="193"/>
      <c r="G40" s="193"/>
      <c r="H40" s="314"/>
      <c r="I40" s="195"/>
      <c r="J40" s="195"/>
      <c r="K40" s="233"/>
      <c r="L40" s="195"/>
      <c r="M40" s="193"/>
      <c r="N40" s="193"/>
      <c r="O40" s="193"/>
      <c r="P40" s="193"/>
      <c r="Q40" s="193"/>
      <c r="R40" s="279" t="s">
        <v>2219</v>
      </c>
      <c r="S40" s="111"/>
      <c r="T40" s="111"/>
      <c r="U40" s="1078"/>
      <c r="V40" s="227"/>
      <c r="W40" s="227"/>
    </row>
    <row r="41" spans="1:23" s="2" customFormat="1" ht="12" customHeight="1" x14ac:dyDescent="0.2">
      <c r="A41" s="95"/>
      <c r="B41" s="227"/>
      <c r="C41" s="197" t="s">
        <v>841</v>
      </c>
      <c r="D41" s="227"/>
      <c r="E41" s="236" t="s">
        <v>1646</v>
      </c>
      <c r="F41" s="193"/>
      <c r="G41" s="193"/>
      <c r="H41" s="236"/>
      <c r="I41" s="195"/>
      <c r="J41" s="195"/>
      <c r="K41" s="233"/>
      <c r="L41" s="195"/>
      <c r="M41" s="193"/>
      <c r="N41" s="193"/>
      <c r="O41" s="193"/>
      <c r="P41" s="193"/>
      <c r="Q41" s="193"/>
      <c r="R41" s="279" t="s">
        <v>2219</v>
      </c>
      <c r="S41" s="111"/>
      <c r="T41" s="111"/>
      <c r="U41" s="1079"/>
      <c r="V41" s="227"/>
      <c r="W41" s="227"/>
    </row>
    <row r="42" spans="1:23" s="2" customFormat="1" ht="12" customHeight="1" x14ac:dyDescent="0.2">
      <c r="A42" s="95"/>
      <c r="B42" s="227"/>
      <c r="C42" s="197"/>
      <c r="D42" s="227"/>
      <c r="E42" s="236" t="s">
        <v>2143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842</v>
      </c>
      <c r="D43" s="227"/>
      <c r="E43" s="314" t="s">
        <v>1393</v>
      </c>
      <c r="F43" s="193"/>
      <c r="G43" s="193"/>
      <c r="H43" s="314"/>
      <c r="I43" s="195"/>
      <c r="J43" s="195"/>
      <c r="K43" s="233"/>
      <c r="L43" s="195"/>
      <c r="M43" s="193"/>
      <c r="N43" s="193"/>
      <c r="O43" s="193"/>
      <c r="P43" s="193"/>
      <c r="Q43" s="193"/>
      <c r="R43" s="279" t="s">
        <v>2219</v>
      </c>
      <c r="S43" s="111"/>
      <c r="T43" s="111"/>
      <c r="U43" s="1076"/>
      <c r="V43" s="227"/>
      <c r="W43" s="227"/>
    </row>
    <row r="44" spans="1:23" s="2" customFormat="1" ht="12" customHeight="1" x14ac:dyDescent="0.2">
      <c r="A44" s="95"/>
      <c r="B44" s="227"/>
      <c r="C44" s="197" t="s">
        <v>843</v>
      </c>
      <c r="D44" s="227"/>
      <c r="E44" s="314" t="s">
        <v>643</v>
      </c>
      <c r="F44" s="193"/>
      <c r="G44" s="193"/>
      <c r="H44" s="314"/>
      <c r="I44" s="195"/>
      <c r="J44" s="195"/>
      <c r="K44" s="233"/>
      <c r="L44" s="195"/>
      <c r="M44" s="193"/>
      <c r="N44" s="193"/>
      <c r="O44" s="193"/>
      <c r="P44" s="193"/>
      <c r="Q44" s="193"/>
      <c r="R44" s="279" t="s">
        <v>2219</v>
      </c>
      <c r="S44" s="111"/>
      <c r="T44" s="111"/>
      <c r="U44" s="1078"/>
      <c r="V44" s="227"/>
      <c r="W44" s="227"/>
    </row>
    <row r="45" spans="1:23" s="2" customFormat="1" ht="12" customHeight="1" x14ac:dyDescent="0.2">
      <c r="A45" s="95"/>
      <c r="B45" s="227"/>
      <c r="C45" s="197" t="s">
        <v>844</v>
      </c>
      <c r="D45" s="227"/>
      <c r="E45" s="314" t="s">
        <v>1276</v>
      </c>
      <c r="F45" s="193"/>
      <c r="G45" s="193"/>
      <c r="H45" s="314"/>
      <c r="I45" s="195"/>
      <c r="J45" s="195"/>
      <c r="K45" s="233"/>
      <c r="L45" s="195"/>
      <c r="M45" s="193"/>
      <c r="N45" s="193"/>
      <c r="O45" s="193"/>
      <c r="P45" s="193"/>
      <c r="Q45" s="193"/>
      <c r="R45" s="279" t="s">
        <v>2219</v>
      </c>
      <c r="S45" s="111"/>
      <c r="T45" s="111"/>
      <c r="U45" s="1078"/>
      <c r="V45" s="227"/>
      <c r="W45" s="227"/>
    </row>
    <row r="46" spans="1:23" s="2" customFormat="1" ht="12" customHeight="1" x14ac:dyDescent="0.2">
      <c r="A46" s="95"/>
      <c r="B46" s="227"/>
      <c r="C46" s="197" t="s">
        <v>840</v>
      </c>
      <c r="D46" s="227"/>
      <c r="E46" s="314" t="s">
        <v>1334</v>
      </c>
      <c r="F46" s="193"/>
      <c r="G46" s="193"/>
      <c r="H46" s="314"/>
      <c r="I46" s="193"/>
      <c r="J46" s="193"/>
      <c r="K46" s="110"/>
      <c r="L46" s="193" t="s">
        <v>156</v>
      </c>
      <c r="M46" s="193" t="s">
        <v>156</v>
      </c>
      <c r="N46" s="193"/>
      <c r="O46" s="193"/>
      <c r="P46" s="193"/>
      <c r="Q46" s="193"/>
      <c r="R46" s="279" t="s">
        <v>2219</v>
      </c>
      <c r="S46" s="111"/>
      <c r="T46" s="111"/>
      <c r="U46" s="1078"/>
      <c r="V46" s="227"/>
      <c r="W46" s="227"/>
    </row>
    <row r="47" spans="1:23" s="2" customFormat="1" ht="12" customHeight="1" x14ac:dyDescent="0.2">
      <c r="A47" s="95"/>
      <c r="B47" s="227"/>
      <c r="C47" s="197" t="s">
        <v>839</v>
      </c>
      <c r="D47" s="227"/>
      <c r="E47" s="314" t="s">
        <v>1334</v>
      </c>
      <c r="F47" s="193"/>
      <c r="G47" s="193"/>
      <c r="H47" s="314"/>
      <c r="I47" s="193"/>
      <c r="J47" s="193"/>
      <c r="K47" s="110"/>
      <c r="L47" s="193" t="s">
        <v>156</v>
      </c>
      <c r="M47" s="193" t="s">
        <v>156</v>
      </c>
      <c r="N47" s="193"/>
      <c r="O47" s="193"/>
      <c r="P47" s="193"/>
      <c r="Q47" s="193"/>
      <c r="R47" s="279" t="s">
        <v>2219</v>
      </c>
      <c r="S47" s="111"/>
      <c r="T47" s="111"/>
      <c r="U47" s="1078"/>
      <c r="V47" s="227"/>
      <c r="W47" s="227"/>
    </row>
    <row r="48" spans="1:23" s="2" customFormat="1" ht="12" customHeight="1" x14ac:dyDescent="0.2">
      <c r="A48" s="95"/>
      <c r="B48" s="227"/>
      <c r="C48" s="240" t="s">
        <v>1120</v>
      </c>
      <c r="D48" s="227"/>
      <c r="E48" s="193"/>
      <c r="F48" s="193"/>
      <c r="G48" s="193"/>
      <c r="H48" s="193"/>
      <c r="I48" s="195"/>
      <c r="J48" s="195"/>
      <c r="K48" s="233"/>
      <c r="L48" s="195"/>
      <c r="M48" s="193"/>
      <c r="N48" s="193"/>
      <c r="O48" s="193"/>
      <c r="P48" s="196" t="s">
        <v>1028</v>
      </c>
      <c r="Q48" s="196" t="s">
        <v>1028</v>
      </c>
      <c r="R48" s="195"/>
      <c r="S48" s="334">
        <v>4358074</v>
      </c>
      <c r="T48" s="334">
        <v>4002613</v>
      </c>
      <c r="U48" s="1079"/>
      <c r="V48" s="227"/>
      <c r="W48" s="227"/>
    </row>
    <row r="49" spans="1:23" s="2" customFormat="1" ht="11.1" customHeight="1" x14ac:dyDescent="0.2">
      <c r="A49" s="95"/>
      <c r="B49" s="227"/>
      <c r="C49" s="197"/>
      <c r="D49" s="227"/>
      <c r="E49" s="313" t="s">
        <v>1054</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1158</v>
      </c>
      <c r="D50" s="227"/>
      <c r="E50" s="314" t="s">
        <v>1479</v>
      </c>
      <c r="F50" s="193"/>
      <c r="G50" s="193"/>
      <c r="H50" s="314"/>
      <c r="I50" s="195"/>
      <c r="J50" s="195"/>
      <c r="K50" s="233"/>
      <c r="L50" s="195"/>
      <c r="M50" s="193"/>
      <c r="N50" s="193"/>
      <c r="O50" s="193"/>
      <c r="P50" s="193"/>
      <c r="Q50" s="193"/>
      <c r="R50" s="279" t="s">
        <v>2219</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2083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772</v>
      </c>
      <c r="D53" s="227"/>
      <c r="E53" s="314" t="s">
        <v>186</v>
      </c>
      <c r="F53" s="193"/>
      <c r="G53" s="193"/>
      <c r="H53" s="314"/>
      <c r="I53" s="195"/>
      <c r="J53" s="195"/>
      <c r="K53" s="233"/>
      <c r="L53" s="195"/>
      <c r="M53" s="193"/>
      <c r="N53" s="193"/>
      <c r="O53" s="193"/>
      <c r="P53" s="193"/>
      <c r="Q53" s="193"/>
      <c r="R53" s="279" t="s">
        <v>2219</v>
      </c>
      <c r="S53" s="111"/>
      <c r="T53" s="812"/>
      <c r="U53" s="334">
        <v>0</v>
      </c>
      <c r="V53" s="227"/>
      <c r="W53" s="227"/>
    </row>
    <row r="54" spans="1:23" s="2" customFormat="1" ht="12" customHeight="1" x14ac:dyDescent="0.2">
      <c r="A54" s="95"/>
      <c r="B54" s="227"/>
      <c r="C54" s="197" t="s">
        <v>1238</v>
      </c>
      <c r="D54" s="227"/>
      <c r="E54" s="314" t="s">
        <v>1019</v>
      </c>
      <c r="F54" s="193"/>
      <c r="G54" s="193"/>
      <c r="H54" s="314"/>
      <c r="I54" s="195"/>
      <c r="J54" s="195"/>
      <c r="K54" s="233"/>
      <c r="L54" s="195"/>
      <c r="M54" s="193"/>
      <c r="N54" s="193"/>
      <c r="O54" s="193"/>
      <c r="P54" s="193"/>
      <c r="Q54" s="193"/>
      <c r="R54" s="279" t="s">
        <v>2219</v>
      </c>
      <c r="S54" s="1186"/>
      <c r="T54" s="1186"/>
      <c r="U54" s="111"/>
      <c r="V54" s="227"/>
      <c r="W54" s="227"/>
    </row>
    <row r="55" spans="1:23" s="2" customFormat="1" ht="12" customHeight="1" x14ac:dyDescent="0.2">
      <c r="A55" s="95"/>
      <c r="B55" s="227"/>
      <c r="C55" s="240" t="s">
        <v>1020</v>
      </c>
      <c r="D55" s="227"/>
      <c r="E55" s="193"/>
      <c r="F55" s="193"/>
      <c r="G55" s="193"/>
      <c r="H55" s="193"/>
      <c r="I55" s="195"/>
      <c r="J55" s="195"/>
      <c r="K55" s="233"/>
      <c r="L55" s="195"/>
      <c r="M55" s="193"/>
      <c r="N55" s="193"/>
      <c r="O55" s="193"/>
      <c r="P55" s="196" t="s">
        <v>1028</v>
      </c>
      <c r="Q55" s="196" t="s">
        <v>1028</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553</v>
      </c>
      <c r="T58" s="57" t="s">
        <v>554</v>
      </c>
      <c r="U58" s="266"/>
      <c r="V58" s="227"/>
      <c r="W58" s="227"/>
    </row>
    <row r="59" spans="1:23" s="2" customFormat="1" ht="12" hidden="1" customHeight="1" x14ac:dyDescent="0.2">
      <c r="A59" s="95" t="s">
        <v>782</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2707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1099</v>
      </c>
      <c r="T61" s="58" t="s">
        <v>1099</v>
      </c>
      <c r="U61" s="266"/>
      <c r="V61" s="227"/>
      <c r="W61" s="227"/>
    </row>
    <row r="62" spans="1:23" s="2" customFormat="1" ht="12" customHeight="1" x14ac:dyDescent="0.2">
      <c r="A62" s="95"/>
      <c r="B62" s="227"/>
      <c r="C62" s="197" t="s">
        <v>1124</v>
      </c>
      <c r="D62" s="227"/>
      <c r="E62" s="236" t="s">
        <v>1959</v>
      </c>
      <c r="F62" s="193"/>
      <c r="G62" s="193"/>
      <c r="H62" s="236"/>
      <c r="I62" s="195"/>
      <c r="J62" s="195"/>
      <c r="K62" s="233"/>
      <c r="L62" s="195"/>
      <c r="M62" s="193"/>
      <c r="N62" s="193"/>
      <c r="O62" s="193"/>
      <c r="P62" s="193"/>
      <c r="Q62" s="193"/>
      <c r="R62" s="193" t="s">
        <v>2219</v>
      </c>
      <c r="S62" s="111"/>
      <c r="T62" s="111"/>
      <c r="U62" s="228"/>
      <c r="V62" s="227"/>
      <c r="W62" s="227"/>
    </row>
    <row r="63" spans="1:23" s="2" customFormat="1" ht="12" customHeight="1" x14ac:dyDescent="0.2">
      <c r="A63" s="95"/>
      <c r="B63" s="227"/>
      <c r="C63" s="197" t="s">
        <v>147</v>
      </c>
      <c r="D63" s="227"/>
      <c r="E63" s="236" t="s">
        <v>1877</v>
      </c>
      <c r="F63" s="193"/>
      <c r="G63" s="193"/>
      <c r="H63" s="236"/>
      <c r="I63" s="195"/>
      <c r="J63" s="195"/>
      <c r="K63" s="233"/>
      <c r="L63" s="195"/>
      <c r="M63" s="193"/>
      <c r="N63" s="193"/>
      <c r="O63" s="193"/>
      <c r="P63" s="193"/>
      <c r="Q63" s="193"/>
      <c r="R63" s="193" t="s">
        <v>2219</v>
      </c>
      <c r="S63" s="111"/>
      <c r="T63" s="111">
        <v>0</v>
      </c>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8"/>
      <c r="B1" s="201"/>
      <c r="C1" s="795" t="s">
        <v>2874</v>
      </c>
      <c r="D1" s="201"/>
      <c r="E1" s="162"/>
      <c r="F1" s="203" t="s">
        <v>2012</v>
      </c>
      <c r="G1" s="203" t="s">
        <v>2012</v>
      </c>
      <c r="H1" s="162" t="s">
        <v>782</v>
      </c>
      <c r="I1" s="203" t="s">
        <v>2012</v>
      </c>
      <c r="J1" s="203" t="s">
        <v>2012</v>
      </c>
      <c r="K1" s="203"/>
      <c r="L1" s="203" t="s">
        <v>782</v>
      </c>
      <c r="M1" s="204"/>
      <c r="N1" s="203"/>
      <c r="O1" s="203"/>
      <c r="P1" s="203"/>
      <c r="Q1" s="203"/>
      <c r="R1" s="203"/>
      <c r="S1" s="203"/>
      <c r="T1" s="203"/>
      <c r="U1" s="823">
        <v>42893.548083449103</v>
      </c>
      <c r="V1" s="203"/>
    </row>
    <row r="2" spans="1:30" s="150" customFormat="1" ht="6" customHeight="1" x14ac:dyDescent="0.2">
      <c r="A2" s="213"/>
      <c r="B2" s="1259"/>
      <c r="C2" s="1219" t="s">
        <v>2605</v>
      </c>
      <c r="D2" s="1260"/>
      <c r="E2" s="1259"/>
      <c r="F2" s="1261"/>
      <c r="G2" s="1263"/>
      <c r="H2" s="1262"/>
      <c r="I2" s="1261"/>
      <c r="J2" s="1263"/>
      <c r="K2" s="1261"/>
      <c r="L2" s="1263"/>
      <c r="M2" s="1262"/>
      <c r="N2" s="1262"/>
      <c r="O2" s="1262"/>
      <c r="P2" s="1262"/>
      <c r="Q2" s="1262"/>
      <c r="R2" s="1262"/>
      <c r="S2" s="1262"/>
      <c r="T2" s="1262"/>
      <c r="U2" s="1279"/>
      <c r="V2" s="1262"/>
    </row>
    <row r="3" spans="1:30" s="151" customFormat="1" ht="17.100000000000001" customHeight="1" x14ac:dyDescent="0.2">
      <c r="A3" s="209"/>
      <c r="B3" s="1265"/>
      <c r="C3" s="1221" t="s">
        <v>2877</v>
      </c>
      <c r="D3" s="1266"/>
      <c r="E3" s="1265"/>
      <c r="F3" s="1267"/>
      <c r="G3" s="1269"/>
      <c r="H3" s="1268"/>
      <c r="I3" s="1267"/>
      <c r="J3" s="1269"/>
      <c r="K3" s="1267"/>
      <c r="L3" s="1269"/>
      <c r="M3" s="1268"/>
      <c r="N3" s="1268"/>
      <c r="O3" s="1268"/>
      <c r="P3" s="1268"/>
      <c r="Q3" s="1268"/>
      <c r="R3" s="1268"/>
      <c r="S3" s="1268"/>
      <c r="T3" s="1268"/>
      <c r="U3" s="1224" t="s">
        <v>1942</v>
      </c>
      <c r="V3" s="1268"/>
    </row>
    <row r="4" spans="1:30" s="146" customFormat="1" ht="15" customHeight="1" x14ac:dyDescent="0.2">
      <c r="A4" s="162"/>
      <c r="B4" s="1225"/>
      <c r="C4" s="1226" t="s">
        <v>2878</v>
      </c>
      <c r="D4" s="1227"/>
      <c r="E4" s="1228"/>
      <c r="F4" s="1270"/>
      <c r="G4" s="1272"/>
      <c r="H4" s="1271"/>
      <c r="I4" s="1270"/>
      <c r="J4" s="1272"/>
      <c r="K4" s="1273"/>
      <c r="L4" s="1273"/>
      <c r="M4" s="1270"/>
      <c r="N4" s="1270"/>
      <c r="O4" s="1270"/>
      <c r="P4" s="1270"/>
      <c r="Q4" s="1270"/>
      <c r="R4" s="1270"/>
      <c r="S4" s="1270"/>
      <c r="T4" s="1270"/>
      <c r="U4" s="1230" t="s">
        <v>2238</v>
      </c>
      <c r="V4" s="1273"/>
      <c r="AD4" s="188"/>
    </row>
    <row r="5" spans="1:30" s="146"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33"/>
    </row>
    <row r="6" spans="1:30" s="166" customFormat="1" ht="17.100000000000001" hidden="1" customHeight="1" x14ac:dyDescent="0.2">
      <c r="A6" s="209"/>
      <c r="B6" s="1265"/>
      <c r="C6" s="1221" t="s">
        <v>2881</v>
      </c>
      <c r="D6" s="1266"/>
      <c r="E6" s="1265"/>
      <c r="F6" s="1267"/>
      <c r="G6" s="1281"/>
      <c r="H6" s="1268"/>
      <c r="I6" s="1267"/>
      <c r="J6" s="1275"/>
      <c r="K6" s="1267"/>
      <c r="L6" s="1269"/>
      <c r="M6" s="1268"/>
      <c r="N6" s="1268"/>
      <c r="O6" s="1268"/>
      <c r="P6" s="1268"/>
      <c r="Q6" s="1268"/>
      <c r="R6" s="1268"/>
      <c r="S6" s="1268"/>
      <c r="T6" s="1268"/>
      <c r="U6" s="1224" t="s">
        <v>1943</v>
      </c>
      <c r="V6" s="1268"/>
    </row>
    <row r="7" spans="1:30" s="167" customFormat="1" ht="15" hidden="1" customHeight="1" x14ac:dyDescent="0.2">
      <c r="A7" s="162"/>
      <c r="B7" s="1225"/>
      <c r="C7" s="1226" t="s">
        <v>2882</v>
      </c>
      <c r="D7" s="1227"/>
      <c r="E7" s="1228"/>
      <c r="F7" s="1270"/>
      <c r="G7" s="1282"/>
      <c r="H7" s="1271"/>
      <c r="I7" s="1270"/>
      <c r="J7" s="1272"/>
      <c r="K7" s="1273"/>
      <c r="L7" s="1273"/>
      <c r="M7" s="1270"/>
      <c r="N7" s="1270"/>
      <c r="O7" s="1270"/>
      <c r="P7" s="1270"/>
      <c r="Q7" s="1270"/>
      <c r="R7" s="1270"/>
      <c r="S7" s="1270"/>
      <c r="T7" s="1270"/>
      <c r="U7" s="1230"/>
      <c r="V7" s="1273"/>
      <c r="AD7" s="191"/>
    </row>
    <row r="8" spans="1:30" s="167"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AD8" s="168"/>
    </row>
    <row r="9" spans="1:30" s="168"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2722</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2723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632</v>
      </c>
      <c r="O14" s="80"/>
      <c r="P14" s="79" t="s">
        <v>633</v>
      </c>
      <c r="Q14" s="80"/>
      <c r="R14" s="79" t="s">
        <v>634</v>
      </c>
      <c r="S14" s="80"/>
      <c r="T14" s="79" t="s">
        <v>1060</v>
      </c>
      <c r="U14" s="80"/>
      <c r="V14" s="227"/>
    </row>
    <row r="15" spans="1:30" s="2" customFormat="1" ht="11.1" customHeight="1" x14ac:dyDescent="0.2">
      <c r="A15" s="95"/>
      <c r="B15" s="227"/>
      <c r="C15" s="197"/>
      <c r="D15" s="227"/>
      <c r="E15" s="193"/>
      <c r="F15" s="193"/>
      <c r="G15" s="193"/>
      <c r="H15" s="195"/>
      <c r="I15" s="195"/>
      <c r="J15" s="195"/>
      <c r="K15" s="195"/>
      <c r="L15" s="195"/>
      <c r="M15" s="227"/>
      <c r="N15" s="57" t="s">
        <v>553</v>
      </c>
      <c r="O15" s="57" t="s">
        <v>554</v>
      </c>
      <c r="P15" s="57" t="s">
        <v>553</v>
      </c>
      <c r="Q15" s="57" t="s">
        <v>554</v>
      </c>
      <c r="R15" s="57" t="s">
        <v>553</v>
      </c>
      <c r="S15" s="57" t="s">
        <v>554</v>
      </c>
      <c r="T15" s="57" t="s">
        <v>553</v>
      </c>
      <c r="U15" s="57" t="s">
        <v>554</v>
      </c>
      <c r="V15" s="227"/>
    </row>
    <row r="16" spans="1:30" s="2" customFormat="1" ht="11.1" hidden="1" customHeight="1" x14ac:dyDescent="0.2">
      <c r="A16" s="95" t="s">
        <v>782</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782</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782</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1099</v>
      </c>
      <c r="O20" s="58" t="s">
        <v>1099</v>
      </c>
      <c r="P20" s="58" t="s">
        <v>1099</v>
      </c>
      <c r="Q20" s="58" t="s">
        <v>1099</v>
      </c>
      <c r="R20" s="58" t="s">
        <v>1099</v>
      </c>
      <c r="S20" s="58" t="s">
        <v>1099</v>
      </c>
      <c r="T20" s="58" t="s">
        <v>1099</v>
      </c>
      <c r="U20" s="58" t="s">
        <v>1099</v>
      </c>
      <c r="V20" s="227"/>
    </row>
    <row r="21" spans="1:22" s="2" customFormat="1" ht="12" customHeight="1" x14ac:dyDescent="0.2">
      <c r="A21" s="95"/>
      <c r="B21" s="227"/>
      <c r="C21" s="197" t="s">
        <v>1121</v>
      </c>
      <c r="D21" s="227"/>
      <c r="E21" s="1093" t="s">
        <v>1866</v>
      </c>
      <c r="F21" s="315"/>
      <c r="G21" s="315"/>
      <c r="H21" s="196"/>
      <c r="I21" s="196"/>
      <c r="J21" s="196"/>
      <c r="K21" s="196"/>
      <c r="L21" s="195"/>
      <c r="M21" s="227" t="s">
        <v>2219</v>
      </c>
      <c r="N21" s="111">
        <v>5145508</v>
      </c>
      <c r="O21" s="111">
        <v>10277487</v>
      </c>
      <c r="P21" s="111"/>
      <c r="Q21" s="111"/>
      <c r="R21" s="111"/>
      <c r="S21" s="111"/>
      <c r="T21" s="111"/>
      <c r="U21" s="111"/>
      <c r="V21" s="227"/>
    </row>
    <row r="22" spans="1:22" s="2" customFormat="1" ht="12" customHeight="1" x14ac:dyDescent="0.2">
      <c r="A22" s="95"/>
      <c r="B22" s="227"/>
      <c r="C22" s="197" t="s">
        <v>1122</v>
      </c>
      <c r="D22" s="227"/>
      <c r="E22" s="1093" t="s">
        <v>1732</v>
      </c>
      <c r="F22" s="315"/>
      <c r="G22" s="315"/>
      <c r="H22" s="196"/>
      <c r="I22" s="196"/>
      <c r="J22" s="196"/>
      <c r="K22" s="196"/>
      <c r="L22" s="195"/>
      <c r="M22" s="227" t="s">
        <v>2219</v>
      </c>
      <c r="N22" s="111">
        <v>6128357</v>
      </c>
      <c r="O22" s="111">
        <v>11022135</v>
      </c>
      <c r="P22" s="111"/>
      <c r="Q22" s="111"/>
      <c r="R22" s="111"/>
      <c r="S22" s="111"/>
      <c r="T22" s="111"/>
      <c r="U22" s="111"/>
      <c r="V22" s="227"/>
    </row>
    <row r="23" spans="1:22" s="2" customFormat="1" ht="12" customHeight="1" x14ac:dyDescent="0.2">
      <c r="A23" s="95"/>
      <c r="B23" s="227"/>
      <c r="C23" s="197" t="s">
        <v>845</v>
      </c>
      <c r="D23" s="227"/>
      <c r="E23" s="1093" t="s">
        <v>1203</v>
      </c>
      <c r="F23" s="315"/>
      <c r="G23" s="315"/>
      <c r="H23" s="196"/>
      <c r="I23" s="196"/>
      <c r="J23" s="196"/>
      <c r="K23" s="196"/>
      <c r="L23" s="195"/>
      <c r="M23" s="227" t="s">
        <v>2219</v>
      </c>
      <c r="N23" s="111">
        <v>7561406</v>
      </c>
      <c r="O23" s="111">
        <v>12143962</v>
      </c>
      <c r="P23" s="111"/>
      <c r="Q23" s="111"/>
      <c r="R23" s="111"/>
      <c r="S23" s="111"/>
      <c r="T23" s="111"/>
      <c r="U23" s="111"/>
      <c r="V23" s="227"/>
    </row>
    <row r="24" spans="1:22" s="2" customFormat="1" ht="12" customHeight="1" x14ac:dyDescent="0.2">
      <c r="A24" s="95"/>
      <c r="B24" s="227"/>
      <c r="C24" s="197" t="s">
        <v>846</v>
      </c>
      <c r="D24" s="227"/>
      <c r="E24" s="1093" t="s">
        <v>510</v>
      </c>
      <c r="F24" s="315"/>
      <c r="G24" s="315"/>
      <c r="H24" s="196"/>
      <c r="I24" s="196"/>
      <c r="J24" s="196"/>
      <c r="K24" s="196"/>
      <c r="L24" s="195"/>
      <c r="M24" s="227" t="s">
        <v>2219</v>
      </c>
      <c r="N24" s="111">
        <v>10654917</v>
      </c>
      <c r="O24" s="111">
        <v>14831735</v>
      </c>
      <c r="P24" s="111"/>
      <c r="Q24" s="111"/>
      <c r="R24" s="111"/>
      <c r="S24" s="111"/>
      <c r="T24" s="111"/>
      <c r="U24" s="111"/>
      <c r="V24" s="227"/>
    </row>
    <row r="25" spans="1:22" s="2" customFormat="1" ht="12" customHeight="1" x14ac:dyDescent="0.2">
      <c r="A25" s="95"/>
      <c r="B25" s="227"/>
      <c r="C25" s="197" t="s">
        <v>847</v>
      </c>
      <c r="D25" s="227"/>
      <c r="E25" s="1093" t="s">
        <v>2606</v>
      </c>
      <c r="F25" s="315"/>
      <c r="G25" s="315"/>
      <c r="H25" s="196"/>
      <c r="I25" s="196"/>
      <c r="J25" s="196"/>
      <c r="K25" s="196"/>
      <c r="L25" s="195"/>
      <c r="M25" s="227" t="s">
        <v>2219</v>
      </c>
      <c r="N25" s="111">
        <v>4920167</v>
      </c>
      <c r="O25" s="111">
        <v>8528315</v>
      </c>
      <c r="P25" s="111"/>
      <c r="Q25" s="111"/>
      <c r="R25" s="111"/>
      <c r="S25" s="111"/>
      <c r="T25" s="111"/>
      <c r="U25" s="111"/>
      <c r="V25" s="227"/>
    </row>
    <row r="26" spans="1:22" s="2" customFormat="1" ht="12" customHeight="1" x14ac:dyDescent="0.2">
      <c r="A26" s="95"/>
      <c r="B26" s="227"/>
      <c r="C26" s="197" t="s">
        <v>848</v>
      </c>
      <c r="D26" s="227"/>
      <c r="E26" s="1093" t="s">
        <v>2607</v>
      </c>
      <c r="F26" s="315"/>
      <c r="G26" s="315"/>
      <c r="H26" s="196"/>
      <c r="I26" s="196"/>
      <c r="J26" s="196"/>
      <c r="K26" s="196"/>
      <c r="L26" s="195"/>
      <c r="M26" s="227" t="s">
        <v>2219</v>
      </c>
      <c r="N26" s="111">
        <v>20483798</v>
      </c>
      <c r="O26" s="111">
        <v>35294702</v>
      </c>
      <c r="P26" s="111"/>
      <c r="Q26" s="111"/>
      <c r="R26" s="111"/>
      <c r="S26" s="111"/>
      <c r="T26" s="111"/>
      <c r="U26" s="111"/>
      <c r="V26" s="227"/>
    </row>
    <row r="27" spans="1:22" s="2" customFormat="1" ht="12" customHeight="1" x14ac:dyDescent="0.2">
      <c r="A27" s="95"/>
      <c r="B27" s="227"/>
      <c r="C27" s="197" t="s">
        <v>849</v>
      </c>
      <c r="D27" s="227"/>
      <c r="E27" s="1093" t="s">
        <v>2642</v>
      </c>
      <c r="F27" s="315"/>
      <c r="G27" s="315"/>
      <c r="H27" s="196"/>
      <c r="I27" s="196"/>
      <c r="J27" s="196"/>
      <c r="K27" s="196"/>
      <c r="L27" s="195"/>
      <c r="M27" s="227" t="s">
        <v>2219</v>
      </c>
      <c r="N27" s="111">
        <v>51427927</v>
      </c>
      <c r="O27" s="111">
        <v>72912230</v>
      </c>
      <c r="P27" s="111"/>
      <c r="Q27" s="111"/>
      <c r="R27" s="111"/>
      <c r="S27" s="111"/>
      <c r="T27" s="111"/>
      <c r="U27" s="111"/>
      <c r="V27" s="227"/>
    </row>
    <row r="28" spans="1:22" s="2" customFormat="1" ht="12" customHeight="1" x14ac:dyDescent="0.2">
      <c r="A28" s="95"/>
      <c r="B28" s="227"/>
      <c r="C28" s="197" t="s">
        <v>850</v>
      </c>
      <c r="D28" s="227"/>
      <c r="E28" s="273" t="s">
        <v>2339</v>
      </c>
      <c r="F28" s="272"/>
      <c r="G28" s="272"/>
      <c r="H28" s="195"/>
      <c r="I28" s="195"/>
      <c r="J28" s="195"/>
      <c r="K28" s="195"/>
      <c r="L28" s="195"/>
      <c r="M28" s="227" t="s">
        <v>2219</v>
      </c>
      <c r="N28" s="111"/>
      <c r="O28" s="111"/>
      <c r="P28" s="111"/>
      <c r="Q28" s="111"/>
      <c r="R28" s="111"/>
      <c r="S28" s="111"/>
      <c r="T28" s="111"/>
      <c r="U28" s="111"/>
      <c r="V28" s="227"/>
    </row>
    <row r="29" spans="1:22" s="2" customFormat="1" ht="12" customHeight="1" x14ac:dyDescent="0.2">
      <c r="A29" s="95"/>
      <c r="B29" s="227"/>
      <c r="C29" s="197" t="s">
        <v>1159</v>
      </c>
      <c r="D29" s="227"/>
      <c r="E29" s="273" t="s">
        <v>1914</v>
      </c>
      <c r="F29" s="272"/>
      <c r="G29" s="272"/>
      <c r="H29" s="195"/>
      <c r="I29" s="195"/>
      <c r="J29" s="195"/>
      <c r="K29" s="195"/>
      <c r="L29" s="195"/>
      <c r="M29" s="227" t="s">
        <v>2219</v>
      </c>
      <c r="N29" s="111"/>
      <c r="O29" s="111"/>
      <c r="P29" s="111"/>
      <c r="Q29" s="111"/>
      <c r="R29" s="111"/>
      <c r="S29" s="111"/>
      <c r="T29" s="111"/>
      <c r="U29" s="111"/>
      <c r="V29" s="227"/>
    </row>
    <row r="30" spans="1:22" s="2" customFormat="1" ht="12" customHeight="1" x14ac:dyDescent="0.2">
      <c r="A30" s="95"/>
      <c r="B30" s="227"/>
      <c r="C30" s="240" t="s">
        <v>1123</v>
      </c>
      <c r="D30" s="227"/>
      <c r="E30" s="196"/>
      <c r="F30" s="196"/>
      <c r="G30" s="195"/>
      <c r="H30" s="195"/>
      <c r="I30" s="195"/>
      <c r="J30" s="195"/>
      <c r="K30" s="196" t="s">
        <v>1028</v>
      </c>
      <c r="L30" s="196" t="s">
        <v>1028</v>
      </c>
      <c r="M30" s="237"/>
      <c r="N30" s="334">
        <v>106322080</v>
      </c>
      <c r="O30" s="334">
        <v>165010566</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587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56</v>
      </c>
      <c r="F35" s="193"/>
      <c r="G35" s="193"/>
      <c r="H35" s="195"/>
      <c r="I35" s="195"/>
      <c r="J35" s="195"/>
      <c r="K35" s="195"/>
      <c r="L35" s="195"/>
      <c r="M35" s="227"/>
      <c r="N35" s="227"/>
      <c r="O35" s="227"/>
      <c r="P35" s="227"/>
      <c r="Q35" s="227"/>
      <c r="R35" s="1216" t="s">
        <v>923</v>
      </c>
      <c r="S35" s="813"/>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1055</v>
      </c>
      <c r="D37" s="284"/>
      <c r="E37" s="1367"/>
      <c r="F37" s="1368"/>
      <c r="G37" s="1368"/>
      <c r="H37" s="1368"/>
      <c r="I37" s="1368"/>
      <c r="J37" s="1368"/>
      <c r="K37" s="1368"/>
      <c r="L37" s="1368"/>
      <c r="M37" s="1368"/>
      <c r="N37" s="1368"/>
      <c r="O37" s="1368"/>
      <c r="P37" s="1368"/>
      <c r="Q37" s="1368"/>
      <c r="R37" s="1368"/>
      <c r="S37" s="1368"/>
      <c r="T37" s="1368"/>
      <c r="U37" s="1368"/>
      <c r="V37" s="284"/>
      <c r="W37" s="449" t="s">
        <v>170</v>
      </c>
      <c r="X37" s="422">
        <v>0</v>
      </c>
    </row>
    <row r="38" spans="1:24" s="2" customFormat="1" ht="11.1" customHeight="1" x14ac:dyDescent="0.2">
      <c r="A38" s="95"/>
      <c r="B38" s="227"/>
      <c r="C38" s="197"/>
      <c r="D38" s="227"/>
      <c r="E38" s="872" t="s">
        <v>248</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8"/>
      <c r="B1" s="201"/>
      <c r="C1" s="795" t="s">
        <v>2874</v>
      </c>
      <c r="D1" s="201"/>
      <c r="E1" s="162"/>
      <c r="F1" s="203" t="s">
        <v>2012</v>
      </c>
      <c r="G1" s="203" t="s">
        <v>2012</v>
      </c>
      <c r="H1" s="162" t="s">
        <v>782</v>
      </c>
      <c r="I1" s="203" t="s">
        <v>2012</v>
      </c>
      <c r="J1" s="203" t="s">
        <v>2012</v>
      </c>
      <c r="K1" s="203"/>
      <c r="L1" s="203"/>
      <c r="M1" s="204"/>
      <c r="N1" s="203"/>
      <c r="O1" s="203"/>
      <c r="P1" s="203" t="s">
        <v>782</v>
      </c>
      <c r="Q1" s="203"/>
      <c r="R1" s="203"/>
      <c r="S1" s="203"/>
      <c r="T1" s="203"/>
      <c r="U1" s="823">
        <v>42893.548083564798</v>
      </c>
      <c r="V1" s="203"/>
    </row>
    <row r="2" spans="1:30" s="175" customFormat="1" ht="6" customHeight="1" x14ac:dyDescent="0.15">
      <c r="A2" s="213"/>
      <c r="B2" s="1259"/>
      <c r="C2" s="1219" t="s">
        <v>2605</v>
      </c>
      <c r="D2" s="1260"/>
      <c r="E2" s="1259"/>
      <c r="F2" s="1261"/>
      <c r="G2" s="1263"/>
      <c r="H2" s="1262"/>
      <c r="I2" s="1261"/>
      <c r="J2" s="1263"/>
      <c r="K2" s="1261"/>
      <c r="L2" s="1263"/>
      <c r="M2" s="1262"/>
      <c r="N2" s="1262"/>
      <c r="O2" s="1262"/>
      <c r="P2" s="1262"/>
      <c r="Q2" s="1262"/>
      <c r="R2" s="1262"/>
      <c r="S2" s="1262"/>
      <c r="T2" s="1262"/>
      <c r="U2" s="1279"/>
      <c r="V2" s="1262"/>
      <c r="W2" s="176"/>
    </row>
    <row r="3" spans="1:30" s="178" customFormat="1" ht="17.100000000000001" customHeight="1" x14ac:dyDescent="0.25">
      <c r="A3" s="209"/>
      <c r="B3" s="1265"/>
      <c r="C3" s="1221" t="s">
        <v>2877</v>
      </c>
      <c r="D3" s="1266"/>
      <c r="E3" s="1265"/>
      <c r="F3" s="1267"/>
      <c r="G3" s="1269"/>
      <c r="H3" s="1268"/>
      <c r="I3" s="1267"/>
      <c r="J3" s="1269"/>
      <c r="K3" s="1267"/>
      <c r="L3" s="1269"/>
      <c r="M3" s="1268"/>
      <c r="N3" s="1268"/>
      <c r="O3" s="1268"/>
      <c r="P3" s="1268"/>
      <c r="Q3" s="1268"/>
      <c r="R3" s="1268"/>
      <c r="S3" s="1268"/>
      <c r="T3" s="1268"/>
      <c r="U3" s="1224" t="s">
        <v>2244</v>
      </c>
      <c r="V3" s="1268"/>
      <c r="W3" s="179"/>
    </row>
    <row r="4" spans="1:30" s="183" customFormat="1" ht="15" customHeight="1" x14ac:dyDescent="0.25">
      <c r="A4" s="162"/>
      <c r="B4" s="1225"/>
      <c r="C4" s="1226" t="s">
        <v>2878</v>
      </c>
      <c r="D4" s="1227"/>
      <c r="E4" s="1228"/>
      <c r="F4" s="1270"/>
      <c r="G4" s="1272"/>
      <c r="H4" s="1271"/>
      <c r="I4" s="1270"/>
      <c r="J4" s="1272"/>
      <c r="K4" s="1273"/>
      <c r="L4" s="1273"/>
      <c r="M4" s="1270"/>
      <c r="N4" s="1270"/>
      <c r="O4" s="1270"/>
      <c r="P4" s="1270"/>
      <c r="Q4" s="1270"/>
      <c r="R4" s="1270"/>
      <c r="S4" s="1270"/>
      <c r="T4" s="1270"/>
      <c r="U4" s="1230" t="s">
        <v>1027</v>
      </c>
      <c r="V4" s="1273"/>
      <c r="AD4" s="187"/>
    </row>
    <row r="5" spans="1:30" s="183" customFormat="1" ht="11.1" customHeight="1" x14ac:dyDescent="0.2">
      <c r="A5" s="162"/>
      <c r="B5" s="1228"/>
      <c r="C5" s="1231" t="s">
        <v>2879</v>
      </c>
      <c r="D5" s="1228"/>
      <c r="E5" s="1228"/>
      <c r="F5" s="1271"/>
      <c r="G5" s="1274"/>
      <c r="H5" s="1271"/>
      <c r="I5" s="1271"/>
      <c r="J5" s="1271"/>
      <c r="K5" s="1271"/>
      <c r="L5" s="1271"/>
      <c r="M5" s="1280"/>
      <c r="N5" s="1270"/>
      <c r="O5" s="1270"/>
      <c r="P5" s="1270"/>
      <c r="Q5" s="1270"/>
      <c r="R5" s="1270"/>
      <c r="S5" s="1270"/>
      <c r="T5" s="1270"/>
      <c r="U5" s="1234" t="s">
        <v>2880</v>
      </c>
      <c r="V5" s="1273"/>
      <c r="AD5" s="173"/>
    </row>
    <row r="6" spans="1:30" s="181" customFormat="1" ht="17.100000000000001" hidden="1" customHeight="1" x14ac:dyDescent="0.25">
      <c r="A6" s="209"/>
      <c r="B6" s="1265"/>
      <c r="C6" s="1221" t="s">
        <v>2881</v>
      </c>
      <c r="D6" s="1266"/>
      <c r="E6" s="1265"/>
      <c r="F6" s="1267"/>
      <c r="G6" s="1281"/>
      <c r="H6" s="1268"/>
      <c r="I6" s="1267"/>
      <c r="J6" s="1275"/>
      <c r="K6" s="1267"/>
      <c r="L6" s="1269"/>
      <c r="M6" s="1268"/>
      <c r="N6" s="1268"/>
      <c r="O6" s="1268"/>
      <c r="P6" s="1268"/>
      <c r="Q6" s="1268"/>
      <c r="R6" s="1268"/>
      <c r="S6" s="1268"/>
      <c r="T6" s="1268"/>
      <c r="U6" s="1224" t="s">
        <v>2243</v>
      </c>
      <c r="V6" s="1268"/>
      <c r="W6" s="179"/>
    </row>
    <row r="7" spans="1:30" s="185" customFormat="1" ht="15" hidden="1" customHeight="1" x14ac:dyDescent="0.25">
      <c r="A7" s="162"/>
      <c r="B7" s="1225"/>
      <c r="C7" s="1226" t="s">
        <v>2882</v>
      </c>
      <c r="D7" s="1227"/>
      <c r="E7" s="1228"/>
      <c r="F7" s="1270"/>
      <c r="G7" s="1282"/>
      <c r="H7" s="1271"/>
      <c r="I7" s="1270"/>
      <c r="J7" s="1272"/>
      <c r="K7" s="1273"/>
      <c r="L7" s="1273"/>
      <c r="M7" s="1270"/>
      <c r="N7" s="1270"/>
      <c r="O7" s="1270"/>
      <c r="P7" s="1270"/>
      <c r="Q7" s="1270"/>
      <c r="R7" s="1270"/>
      <c r="S7" s="1270"/>
      <c r="T7" s="1270"/>
      <c r="U7" s="1230"/>
      <c r="V7" s="1273"/>
      <c r="W7" s="183"/>
      <c r="AD7" s="190"/>
    </row>
    <row r="8" spans="1:30" s="185" customFormat="1" ht="11.1" hidden="1" customHeight="1" x14ac:dyDescent="0.2">
      <c r="A8" s="162"/>
      <c r="B8" s="1228"/>
      <c r="C8" s="1231" t="s">
        <v>2883</v>
      </c>
      <c r="D8" s="1228"/>
      <c r="E8" s="1228"/>
      <c r="F8" s="1271"/>
      <c r="G8" s="1274"/>
      <c r="H8" s="1271"/>
      <c r="I8" s="1271"/>
      <c r="J8" s="1271"/>
      <c r="K8" s="1271"/>
      <c r="L8" s="1271"/>
      <c r="M8" s="1280"/>
      <c r="N8" s="1270"/>
      <c r="O8" s="1270"/>
      <c r="P8" s="1270"/>
      <c r="Q8" s="1270"/>
      <c r="R8" s="1270"/>
      <c r="S8" s="1270"/>
      <c r="T8" s="1270"/>
      <c r="U8" s="1234" t="s">
        <v>2884</v>
      </c>
      <c r="V8" s="1273"/>
      <c r="W8" s="183"/>
      <c r="AD8" s="172"/>
    </row>
    <row r="9" spans="1:30" s="172" customFormat="1" ht="3.95" customHeight="1" x14ac:dyDescent="0.2">
      <c r="A9" s="131"/>
      <c r="B9" s="1222"/>
      <c r="C9" s="1222"/>
      <c r="D9" s="1220"/>
      <c r="E9" s="1220"/>
      <c r="F9" s="1276"/>
      <c r="G9" s="1276"/>
      <c r="H9" s="1276"/>
      <c r="I9" s="1276"/>
      <c r="J9" s="1276"/>
      <c r="K9" s="1276"/>
      <c r="L9" s="1276"/>
      <c r="M9" s="1283"/>
      <c r="N9" s="1277"/>
      <c r="O9" s="1278"/>
      <c r="P9" s="1278"/>
      <c r="Q9" s="1278"/>
      <c r="R9" s="1278"/>
      <c r="S9" s="1278"/>
      <c r="T9" s="1278"/>
      <c r="U9" s="1278"/>
      <c r="V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1259</v>
      </c>
      <c r="S11" s="48" t="s">
        <v>1260</v>
      </c>
      <c r="T11" s="48" t="s">
        <v>1261</v>
      </c>
      <c r="U11" s="48" t="s">
        <v>1262</v>
      </c>
      <c r="V11" s="227"/>
    </row>
    <row r="12" spans="1:30" s="4" customFormat="1" hidden="1" x14ac:dyDescent="0.2">
      <c r="A12" s="224" t="s">
        <v>782</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2724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188</v>
      </c>
      <c r="F14" s="194"/>
      <c r="G14" s="193"/>
      <c r="H14" s="313"/>
      <c r="I14" s="193"/>
      <c r="J14" s="193"/>
      <c r="K14" s="227"/>
      <c r="L14" s="193"/>
      <c r="M14" s="193"/>
      <c r="N14" s="193"/>
      <c r="O14" s="193"/>
      <c r="P14" s="193"/>
      <c r="Q14" s="193"/>
      <c r="R14" s="50" t="s">
        <v>1100</v>
      </c>
      <c r="S14" s="50" t="s">
        <v>1100</v>
      </c>
      <c r="T14" s="50" t="s">
        <v>1100</v>
      </c>
      <c r="U14" s="50" t="s">
        <v>2680</v>
      </c>
      <c r="V14" s="227"/>
    </row>
    <row r="15" spans="1:30" s="4" customFormat="1" ht="12" hidden="1" customHeight="1" x14ac:dyDescent="0.2">
      <c r="A15" s="224" t="s">
        <v>782</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1325</v>
      </c>
      <c r="D16" s="227"/>
      <c r="E16" s="314" t="s">
        <v>2665</v>
      </c>
      <c r="F16" s="193"/>
      <c r="G16" s="193"/>
      <c r="H16" s="314"/>
      <c r="I16" s="193"/>
      <c r="J16" s="193"/>
      <c r="K16" s="227"/>
      <c r="L16" s="193"/>
      <c r="M16" s="193"/>
      <c r="N16" s="193"/>
      <c r="O16" s="193"/>
      <c r="P16" s="193"/>
      <c r="Q16" s="195" t="s">
        <v>2219</v>
      </c>
      <c r="R16" s="257">
        <v>60</v>
      </c>
      <c r="S16" s="257">
        <v>6</v>
      </c>
      <c r="T16" s="257">
        <v>1</v>
      </c>
      <c r="U16" s="117">
        <v>119038</v>
      </c>
      <c r="V16" s="227"/>
    </row>
    <row r="17" spans="1:22" s="4" customFormat="1" ht="11.1" customHeight="1" x14ac:dyDescent="0.2">
      <c r="A17" s="224"/>
      <c r="B17" s="227"/>
      <c r="C17" s="197" t="s">
        <v>1279</v>
      </c>
      <c r="D17" s="227"/>
      <c r="E17" s="314" t="s">
        <v>1645</v>
      </c>
      <c r="F17" s="193"/>
      <c r="G17" s="193"/>
      <c r="H17" s="314"/>
      <c r="I17" s="193"/>
      <c r="J17" s="193"/>
      <c r="K17" s="227"/>
      <c r="L17" s="193"/>
      <c r="M17" s="193"/>
      <c r="N17" s="193"/>
      <c r="O17" s="193"/>
      <c r="P17" s="193"/>
      <c r="Q17" s="195" t="s">
        <v>2219</v>
      </c>
      <c r="R17" s="257"/>
      <c r="S17" s="257"/>
      <c r="T17" s="257"/>
      <c r="U17" s="117"/>
      <c r="V17" s="227"/>
    </row>
    <row r="18" spans="1:22" s="4" customFormat="1" ht="11.1" customHeight="1" x14ac:dyDescent="0.2">
      <c r="A18" s="224"/>
      <c r="B18" s="227"/>
      <c r="C18" s="197" t="s">
        <v>2555</v>
      </c>
      <c r="D18" s="227"/>
      <c r="E18" s="314" t="s">
        <v>1127</v>
      </c>
      <c r="F18" s="193"/>
      <c r="G18" s="193"/>
      <c r="H18" s="314"/>
      <c r="I18" s="193"/>
      <c r="J18" s="193"/>
      <c r="K18" s="227"/>
      <c r="L18" s="193"/>
      <c r="M18" s="193"/>
      <c r="N18" s="193"/>
      <c r="O18" s="193"/>
      <c r="P18" s="193"/>
      <c r="Q18" s="195" t="s">
        <v>2219</v>
      </c>
      <c r="R18" s="257"/>
      <c r="S18" s="257"/>
      <c r="T18" s="257"/>
      <c r="U18" s="117"/>
      <c r="V18" s="227"/>
    </row>
    <row r="19" spans="1:22" s="4" customFormat="1" ht="11.1" customHeight="1" x14ac:dyDescent="0.2">
      <c r="A19" s="224"/>
      <c r="B19" s="227"/>
      <c r="C19" s="197" t="s">
        <v>1280</v>
      </c>
      <c r="D19" s="227"/>
      <c r="E19" s="314" t="s">
        <v>556</v>
      </c>
      <c r="F19" s="193"/>
      <c r="G19" s="193"/>
      <c r="H19" s="314"/>
      <c r="I19" s="193"/>
      <c r="J19" s="193"/>
      <c r="K19" s="227"/>
      <c r="L19" s="193"/>
      <c r="M19" s="193"/>
      <c r="N19" s="193"/>
      <c r="O19" s="193"/>
      <c r="P19" s="193"/>
      <c r="Q19" s="195" t="s">
        <v>2219</v>
      </c>
      <c r="R19" s="257"/>
      <c r="S19" s="257"/>
      <c r="T19" s="257"/>
      <c r="U19" s="117"/>
      <c r="V19" s="227"/>
    </row>
    <row r="20" spans="1:22" s="4" customFormat="1" ht="11.1" customHeight="1" x14ac:dyDescent="0.2">
      <c r="A20" s="224"/>
      <c r="B20" s="227"/>
      <c r="C20" s="197" t="s">
        <v>2556</v>
      </c>
      <c r="D20" s="227"/>
      <c r="E20" s="314" t="s">
        <v>2008</v>
      </c>
      <c r="F20" s="193"/>
      <c r="G20" s="193"/>
      <c r="H20" s="314"/>
      <c r="I20" s="193"/>
      <c r="J20" s="193"/>
      <c r="K20" s="227"/>
      <c r="L20" s="193"/>
      <c r="M20" s="193"/>
      <c r="N20" s="193"/>
      <c r="O20" s="193"/>
      <c r="P20" s="193"/>
      <c r="Q20" s="195" t="s">
        <v>2219</v>
      </c>
      <c r="R20" s="257">
        <v>97</v>
      </c>
      <c r="S20" s="257">
        <v>4</v>
      </c>
      <c r="T20" s="257">
        <v>25</v>
      </c>
      <c r="U20" s="117">
        <v>214445</v>
      </c>
      <c r="V20" s="227"/>
    </row>
    <row r="21" spans="1:22" s="1180" customFormat="1" ht="11.1" customHeight="1" x14ac:dyDescent="0.2">
      <c r="A21" s="1179"/>
      <c r="B21" s="876"/>
      <c r="C21" s="991" t="s">
        <v>983</v>
      </c>
      <c r="D21" s="992"/>
      <c r="E21" s="995" t="s">
        <v>1417</v>
      </c>
      <c r="F21" s="994"/>
      <c r="G21" s="994"/>
      <c r="H21" s="995"/>
      <c r="I21" s="994"/>
      <c r="J21" s="994"/>
      <c r="K21" s="992"/>
      <c r="L21" s="994"/>
      <c r="M21" s="994"/>
      <c r="N21" s="994"/>
      <c r="O21" s="994"/>
      <c r="P21" s="877"/>
      <c r="Q21" s="195" t="s">
        <v>2219</v>
      </c>
      <c r="R21" s="1301"/>
      <c r="S21" s="1301"/>
      <c r="T21" s="1301"/>
      <c r="U21" s="1107"/>
      <c r="V21" s="876"/>
    </row>
    <row r="22" spans="1:22" s="4" customFormat="1" ht="11.1" customHeight="1" x14ac:dyDescent="0.2">
      <c r="A22" s="224"/>
      <c r="B22" s="227"/>
      <c r="C22" s="197" t="s">
        <v>1281</v>
      </c>
      <c r="D22" s="227"/>
      <c r="E22" s="314" t="s">
        <v>1827</v>
      </c>
      <c r="F22" s="193"/>
      <c r="G22" s="193"/>
      <c r="H22" s="314"/>
      <c r="I22" s="193"/>
      <c r="J22" s="193"/>
      <c r="K22" s="227"/>
      <c r="L22" s="193"/>
      <c r="M22" s="193"/>
      <c r="N22" s="193"/>
      <c r="O22" s="193"/>
      <c r="P22" s="193"/>
      <c r="Q22" s="195" t="s">
        <v>2219</v>
      </c>
      <c r="R22" s="257">
        <v>2</v>
      </c>
      <c r="S22" s="257"/>
      <c r="T22" s="257"/>
      <c r="U22" s="117">
        <v>3770</v>
      </c>
      <c r="V22" s="227"/>
    </row>
    <row r="23" spans="1:22" s="4" customFormat="1" ht="11.1" customHeight="1" x14ac:dyDescent="0.2">
      <c r="A23" s="224"/>
      <c r="B23" s="227"/>
      <c r="C23" s="197" t="s">
        <v>2557</v>
      </c>
      <c r="D23" s="227"/>
      <c r="E23" s="314" t="s">
        <v>2311</v>
      </c>
      <c r="F23" s="193"/>
      <c r="G23" s="193"/>
      <c r="H23" s="314"/>
      <c r="I23" s="193"/>
      <c r="J23" s="193"/>
      <c r="K23" s="227"/>
      <c r="L23" s="193"/>
      <c r="M23" s="193"/>
      <c r="N23" s="193"/>
      <c r="O23" s="193"/>
      <c r="P23" s="193"/>
      <c r="Q23" s="195" t="s">
        <v>2219</v>
      </c>
      <c r="R23" s="257">
        <v>82</v>
      </c>
      <c r="S23" s="257">
        <v>110</v>
      </c>
      <c r="T23" s="257"/>
      <c r="U23" s="117">
        <v>219624</v>
      </c>
      <c r="V23" s="227"/>
    </row>
    <row r="24" spans="1:22" s="4" customFormat="1" ht="11.1" customHeight="1" x14ac:dyDescent="0.2">
      <c r="A24" s="224"/>
      <c r="B24" s="227"/>
      <c r="C24" s="197" t="s">
        <v>689</v>
      </c>
      <c r="D24" s="227"/>
      <c r="E24" s="314" t="s">
        <v>2312</v>
      </c>
      <c r="F24" s="193"/>
      <c r="G24" s="193"/>
      <c r="H24" s="314"/>
      <c r="I24" s="193"/>
      <c r="J24" s="193"/>
      <c r="K24" s="227"/>
      <c r="L24" s="193"/>
      <c r="M24" s="193"/>
      <c r="N24" s="193"/>
      <c r="O24" s="193"/>
      <c r="P24" s="193"/>
      <c r="Q24" s="195" t="s">
        <v>2219</v>
      </c>
      <c r="R24" s="257">
        <v>39</v>
      </c>
      <c r="S24" s="257">
        <v>12.5</v>
      </c>
      <c r="T24" s="257">
        <v>1</v>
      </c>
      <c r="U24" s="117">
        <v>77636</v>
      </c>
      <c r="V24" s="227"/>
    </row>
    <row r="25" spans="1:22" s="4" customFormat="1" ht="11.1" customHeight="1" x14ac:dyDescent="0.2">
      <c r="A25" s="224"/>
      <c r="B25" s="227"/>
      <c r="C25" s="197" t="s">
        <v>2558</v>
      </c>
      <c r="D25" s="227"/>
      <c r="E25" s="314" t="s">
        <v>1037</v>
      </c>
      <c r="F25" s="193"/>
      <c r="G25" s="193"/>
      <c r="H25" s="314"/>
      <c r="I25" s="193"/>
      <c r="J25" s="193"/>
      <c r="K25" s="227"/>
      <c r="L25" s="193"/>
      <c r="M25" s="193"/>
      <c r="N25" s="193"/>
      <c r="O25" s="193"/>
      <c r="P25" s="193"/>
      <c r="Q25" s="195" t="s">
        <v>2219</v>
      </c>
      <c r="R25" s="257"/>
      <c r="S25" s="257"/>
      <c r="T25" s="257"/>
      <c r="U25" s="117"/>
      <c r="V25" s="227"/>
    </row>
    <row r="26" spans="1:22" s="4" customFormat="1" ht="11.1" customHeight="1" x14ac:dyDescent="0.2">
      <c r="A26" s="224"/>
      <c r="B26" s="227"/>
      <c r="C26" s="197" t="s">
        <v>690</v>
      </c>
      <c r="D26" s="227"/>
      <c r="E26" s="314" t="s">
        <v>1204</v>
      </c>
      <c r="F26" s="193"/>
      <c r="G26" s="193"/>
      <c r="H26" s="314"/>
      <c r="I26" s="193"/>
      <c r="J26" s="193"/>
      <c r="K26" s="227"/>
      <c r="L26" s="193"/>
      <c r="M26" s="193"/>
      <c r="N26" s="193"/>
      <c r="O26" s="193"/>
      <c r="P26" s="193"/>
      <c r="Q26" s="195" t="s">
        <v>2219</v>
      </c>
      <c r="R26" s="257"/>
      <c r="S26" s="257"/>
      <c r="T26" s="257"/>
      <c r="U26" s="117"/>
      <c r="V26" s="227"/>
    </row>
    <row r="27" spans="1:22" s="4" customFormat="1" ht="11.1" customHeight="1" x14ac:dyDescent="0.2">
      <c r="A27" s="224"/>
      <c r="B27" s="227"/>
      <c r="C27" s="197" t="s">
        <v>2120</v>
      </c>
      <c r="D27" s="227"/>
      <c r="E27" s="314" t="s">
        <v>1103</v>
      </c>
      <c r="F27" s="193"/>
      <c r="G27" s="193"/>
      <c r="H27" s="314"/>
      <c r="I27" s="193"/>
      <c r="J27" s="193"/>
      <c r="K27" s="227"/>
      <c r="L27" s="193"/>
      <c r="M27" s="193"/>
      <c r="N27" s="193"/>
      <c r="O27" s="193"/>
      <c r="P27" s="193"/>
      <c r="Q27" s="195" t="s">
        <v>2219</v>
      </c>
      <c r="R27" s="257">
        <v>13</v>
      </c>
      <c r="S27" s="257">
        <v>0.5</v>
      </c>
      <c r="T27" s="257">
        <v>5</v>
      </c>
      <c r="U27" s="117">
        <v>27830</v>
      </c>
      <c r="V27" s="227"/>
    </row>
    <row r="28" spans="1:22" s="4" customFormat="1" ht="11.1" customHeight="1" x14ac:dyDescent="0.2">
      <c r="A28" s="224"/>
      <c r="B28" s="227"/>
      <c r="C28" s="197" t="s">
        <v>928</v>
      </c>
      <c r="D28" s="227"/>
      <c r="E28" s="314" t="s">
        <v>362</v>
      </c>
      <c r="F28" s="193"/>
      <c r="G28" s="193"/>
      <c r="H28" s="314"/>
      <c r="I28" s="193"/>
      <c r="J28" s="193"/>
      <c r="K28" s="227"/>
      <c r="L28" s="193"/>
      <c r="M28" s="193"/>
      <c r="N28" s="193"/>
      <c r="O28" s="193"/>
      <c r="P28" s="193"/>
      <c r="Q28" s="195" t="s">
        <v>2219</v>
      </c>
      <c r="R28" s="257">
        <v>4</v>
      </c>
      <c r="S28" s="257"/>
      <c r="T28" s="257">
        <v>1</v>
      </c>
      <c r="U28" s="117">
        <v>8788</v>
      </c>
      <c r="V28" s="227"/>
    </row>
    <row r="29" spans="1:22" s="4" customFormat="1" ht="11.1" customHeight="1" x14ac:dyDescent="0.2">
      <c r="A29" s="224"/>
      <c r="B29" s="227"/>
      <c r="C29" s="240" t="s">
        <v>1488</v>
      </c>
      <c r="D29" s="227"/>
      <c r="E29" s="193"/>
      <c r="F29" s="194"/>
      <c r="G29" s="194"/>
      <c r="H29" s="193"/>
      <c r="I29" s="194"/>
      <c r="J29" s="194"/>
      <c r="K29" s="234"/>
      <c r="L29" s="194"/>
      <c r="M29" s="194"/>
      <c r="N29" s="194"/>
      <c r="O29" s="196" t="s">
        <v>1071</v>
      </c>
      <c r="P29" s="196"/>
      <c r="Q29" s="195"/>
      <c r="R29" s="559">
        <v>297</v>
      </c>
      <c r="S29" s="559">
        <v>133</v>
      </c>
      <c r="T29" s="559">
        <v>33</v>
      </c>
      <c r="U29" s="334">
        <v>671131</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691</v>
      </c>
      <c r="D31" s="227"/>
      <c r="E31" s="236" t="s">
        <v>197</v>
      </c>
      <c r="F31" s="193"/>
      <c r="G31" s="193"/>
      <c r="H31" s="236"/>
      <c r="I31" s="193"/>
      <c r="J31" s="193"/>
      <c r="K31" s="227"/>
      <c r="L31" s="193"/>
      <c r="M31" s="193"/>
      <c r="N31" s="193"/>
      <c r="O31" s="193"/>
      <c r="P31" s="193"/>
      <c r="Q31" s="195" t="s">
        <v>2219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189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2245</v>
      </c>
      <c r="D34" s="227"/>
      <c r="E34" s="314" t="s">
        <v>175</v>
      </c>
      <c r="F34" s="193"/>
      <c r="G34" s="193"/>
      <c r="H34" s="314"/>
      <c r="I34" s="193"/>
      <c r="J34" s="193"/>
      <c r="K34" s="227"/>
      <c r="L34" s="193"/>
      <c r="M34" s="193"/>
      <c r="N34" s="193"/>
      <c r="O34" s="193"/>
      <c r="P34" s="193"/>
      <c r="Q34" s="195" t="s">
        <v>2219</v>
      </c>
      <c r="R34" s="257"/>
      <c r="S34" s="257"/>
      <c r="T34" s="257"/>
      <c r="U34" s="117"/>
      <c r="V34" s="227"/>
    </row>
    <row r="35" spans="1:22" s="4" customFormat="1" ht="11.1" customHeight="1" x14ac:dyDescent="0.2">
      <c r="A35" s="224"/>
      <c r="B35" s="227"/>
      <c r="C35" s="197" t="s">
        <v>692</v>
      </c>
      <c r="D35" s="227"/>
      <c r="E35" s="314" t="s">
        <v>1502</v>
      </c>
      <c r="F35" s="193"/>
      <c r="G35" s="193"/>
      <c r="H35" s="314"/>
      <c r="I35" s="193"/>
      <c r="J35" s="193"/>
      <c r="K35" s="227"/>
      <c r="L35" s="193"/>
      <c r="M35" s="193"/>
      <c r="N35" s="193"/>
      <c r="O35" s="193"/>
      <c r="P35" s="193"/>
      <c r="Q35" s="195" t="s">
        <v>2219</v>
      </c>
      <c r="R35" s="257"/>
      <c r="S35" s="257"/>
      <c r="T35" s="257"/>
      <c r="U35" s="117"/>
      <c r="V35" s="227"/>
    </row>
    <row r="36" spans="1:22" s="4" customFormat="1" ht="11.1" customHeight="1" x14ac:dyDescent="0.2">
      <c r="A36" s="224"/>
      <c r="B36" s="227"/>
      <c r="C36" s="197" t="s">
        <v>2246</v>
      </c>
      <c r="D36" s="227"/>
      <c r="E36" s="314" t="s">
        <v>2257</v>
      </c>
      <c r="F36" s="193"/>
      <c r="G36" s="193"/>
      <c r="H36" s="314"/>
      <c r="I36" s="193"/>
      <c r="J36" s="193"/>
      <c r="K36" s="227"/>
      <c r="L36" s="193"/>
      <c r="M36" s="193"/>
      <c r="N36" s="193"/>
      <c r="O36" s="193"/>
      <c r="P36" s="193"/>
      <c r="Q36" s="195" t="s">
        <v>2219</v>
      </c>
      <c r="R36" s="257"/>
      <c r="S36" s="257"/>
      <c r="T36" s="257"/>
      <c r="U36" s="117"/>
      <c r="V36" s="227"/>
    </row>
    <row r="37" spans="1:22" s="4" customFormat="1" ht="11.1" customHeight="1" x14ac:dyDescent="0.2">
      <c r="A37" s="224"/>
      <c r="B37" s="227"/>
      <c r="C37" s="197" t="s">
        <v>693</v>
      </c>
      <c r="D37" s="227"/>
      <c r="E37" s="314" t="s">
        <v>585</v>
      </c>
      <c r="F37" s="193"/>
      <c r="G37" s="193"/>
      <c r="H37" s="314"/>
      <c r="I37" s="193"/>
      <c r="J37" s="193"/>
      <c r="K37" s="227"/>
      <c r="L37" s="193"/>
      <c r="M37" s="193"/>
      <c r="N37" s="193"/>
      <c r="O37" s="193"/>
      <c r="P37" s="193"/>
      <c r="Q37" s="195" t="s">
        <v>2219</v>
      </c>
      <c r="R37" s="257"/>
      <c r="S37" s="257"/>
      <c r="T37" s="257"/>
      <c r="U37" s="117"/>
      <c r="V37" s="227"/>
    </row>
    <row r="38" spans="1:22" s="4" customFormat="1" ht="11.1" customHeight="1" x14ac:dyDescent="0.2">
      <c r="A38" s="224"/>
      <c r="B38" s="227"/>
      <c r="C38" s="197" t="s">
        <v>2247</v>
      </c>
      <c r="D38" s="227"/>
      <c r="E38" s="314" t="s">
        <v>437</v>
      </c>
      <c r="F38" s="193"/>
      <c r="G38" s="193"/>
      <c r="H38" s="314"/>
      <c r="I38" s="193"/>
      <c r="J38" s="193"/>
      <c r="K38" s="227"/>
      <c r="L38" s="193"/>
      <c r="M38" s="193"/>
      <c r="N38" s="193"/>
      <c r="O38" s="193"/>
      <c r="P38" s="193"/>
      <c r="Q38" s="195" t="s">
        <v>2219</v>
      </c>
      <c r="R38" s="257"/>
      <c r="S38" s="257"/>
      <c r="T38" s="257"/>
      <c r="U38" s="117"/>
      <c r="V38" s="227"/>
    </row>
    <row r="39" spans="1:22" s="4" customFormat="1" ht="11.1" customHeight="1" x14ac:dyDescent="0.2">
      <c r="A39" s="224"/>
      <c r="B39" s="227"/>
      <c r="C39" s="991" t="s">
        <v>1212</v>
      </c>
      <c r="D39" s="992"/>
      <c r="E39" s="995" t="s">
        <v>1417</v>
      </c>
      <c r="F39" s="994"/>
      <c r="G39" s="994"/>
      <c r="H39" s="995"/>
      <c r="I39" s="994"/>
      <c r="J39" s="994"/>
      <c r="K39" s="992"/>
      <c r="L39" s="994"/>
      <c r="M39" s="994"/>
      <c r="N39" s="994"/>
      <c r="O39" s="994"/>
      <c r="P39" s="994"/>
      <c r="Q39" s="998" t="s">
        <v>2219</v>
      </c>
      <c r="R39" s="1301"/>
      <c r="S39" s="1301"/>
      <c r="T39" s="1301"/>
      <c r="U39" s="1107"/>
      <c r="V39" s="227"/>
    </row>
    <row r="40" spans="1:22" s="4" customFormat="1" ht="11.1" customHeight="1" x14ac:dyDescent="0.2">
      <c r="A40" s="224"/>
      <c r="B40" s="227"/>
      <c r="C40" s="197" t="s">
        <v>2248</v>
      </c>
      <c r="D40" s="227"/>
      <c r="E40" s="314" t="s">
        <v>2368</v>
      </c>
      <c r="F40" s="193"/>
      <c r="G40" s="193"/>
      <c r="H40" s="314"/>
      <c r="I40" s="193"/>
      <c r="J40" s="193"/>
      <c r="K40" s="227"/>
      <c r="L40" s="193"/>
      <c r="M40" s="193"/>
      <c r="N40" s="193"/>
      <c r="O40" s="193"/>
      <c r="P40" s="193"/>
      <c r="Q40" s="195" t="s">
        <v>2219</v>
      </c>
      <c r="R40" s="257"/>
      <c r="S40" s="257"/>
      <c r="T40" s="257"/>
      <c r="U40" s="117"/>
      <c r="V40" s="227"/>
    </row>
    <row r="41" spans="1:22" s="4" customFormat="1" ht="11.1" customHeight="1" x14ac:dyDescent="0.2">
      <c r="A41" s="224"/>
      <c r="B41" s="227"/>
      <c r="C41" s="197" t="s">
        <v>2249</v>
      </c>
      <c r="D41" s="227"/>
      <c r="E41" s="314" t="s">
        <v>1644</v>
      </c>
      <c r="F41" s="193"/>
      <c r="G41" s="193"/>
      <c r="H41" s="314"/>
      <c r="I41" s="193"/>
      <c r="J41" s="193"/>
      <c r="K41" s="227"/>
      <c r="L41" s="193"/>
      <c r="M41" s="193"/>
      <c r="N41" s="193"/>
      <c r="O41" s="193"/>
      <c r="P41" s="193"/>
      <c r="Q41" s="195" t="s">
        <v>2219</v>
      </c>
      <c r="R41" s="257"/>
      <c r="S41" s="257"/>
      <c r="T41" s="257"/>
      <c r="U41" s="117"/>
      <c r="V41" s="227"/>
    </row>
    <row r="42" spans="1:22" s="4" customFormat="1" ht="11.1" customHeight="1" x14ac:dyDescent="0.2">
      <c r="A42" s="224"/>
      <c r="B42" s="227"/>
      <c r="C42" s="197" t="s">
        <v>694</v>
      </c>
      <c r="D42" s="227"/>
      <c r="E42" s="314" t="s">
        <v>335</v>
      </c>
      <c r="F42" s="193"/>
      <c r="G42" s="193"/>
      <c r="H42" s="314"/>
      <c r="I42" s="193"/>
      <c r="J42" s="193"/>
      <c r="K42" s="227"/>
      <c r="L42" s="193"/>
      <c r="M42" s="193"/>
      <c r="N42" s="193"/>
      <c r="O42" s="193"/>
      <c r="P42" s="193"/>
      <c r="Q42" s="195" t="s">
        <v>2219</v>
      </c>
      <c r="R42" s="257"/>
      <c r="S42" s="257"/>
      <c r="T42" s="257"/>
      <c r="U42" s="117"/>
      <c r="V42" s="227"/>
    </row>
    <row r="43" spans="1:22" s="4" customFormat="1" ht="11.1" customHeight="1" x14ac:dyDescent="0.2">
      <c r="A43" s="224"/>
      <c r="B43" s="227"/>
      <c r="C43" s="197" t="s">
        <v>2250</v>
      </c>
      <c r="D43" s="227"/>
      <c r="E43" s="314" t="s">
        <v>942</v>
      </c>
      <c r="F43" s="193"/>
      <c r="G43" s="193"/>
      <c r="H43" s="314"/>
      <c r="I43" s="193"/>
      <c r="J43" s="193"/>
      <c r="K43" s="227"/>
      <c r="L43" s="193"/>
      <c r="M43" s="193"/>
      <c r="N43" s="193"/>
      <c r="O43" s="193"/>
      <c r="P43" s="193"/>
      <c r="Q43" s="195" t="s">
        <v>2219</v>
      </c>
      <c r="R43" s="257"/>
      <c r="S43" s="257"/>
      <c r="T43" s="257"/>
      <c r="U43" s="117"/>
      <c r="V43" s="227"/>
    </row>
    <row r="44" spans="1:22" s="4" customFormat="1" ht="11.1" customHeight="1" x14ac:dyDescent="0.2">
      <c r="A44" s="224"/>
      <c r="B44" s="227"/>
      <c r="C44" s="197" t="s">
        <v>2251</v>
      </c>
      <c r="D44" s="227"/>
      <c r="E44" s="314" t="s">
        <v>1204</v>
      </c>
      <c r="F44" s="193"/>
      <c r="G44" s="193"/>
      <c r="H44" s="314"/>
      <c r="I44" s="193"/>
      <c r="J44" s="193"/>
      <c r="K44" s="227"/>
      <c r="L44" s="193"/>
      <c r="M44" s="193"/>
      <c r="N44" s="193"/>
      <c r="O44" s="193"/>
      <c r="P44" s="193"/>
      <c r="Q44" s="195" t="s">
        <v>2219</v>
      </c>
      <c r="R44" s="257"/>
      <c r="S44" s="257"/>
      <c r="T44" s="257"/>
      <c r="U44" s="117"/>
      <c r="V44" s="227"/>
    </row>
    <row r="45" spans="1:22" s="4" customFormat="1" ht="11.1" customHeight="1" x14ac:dyDescent="0.2">
      <c r="A45" s="224"/>
      <c r="B45" s="227"/>
      <c r="C45" s="197" t="s">
        <v>2252</v>
      </c>
      <c r="D45" s="227"/>
      <c r="E45" s="314" t="s">
        <v>249</v>
      </c>
      <c r="F45" s="193"/>
      <c r="G45" s="193"/>
      <c r="H45" s="314"/>
      <c r="I45" s="193"/>
      <c r="J45" s="193"/>
      <c r="K45" s="227"/>
      <c r="L45" s="193"/>
      <c r="M45" s="193"/>
      <c r="N45" s="193"/>
      <c r="O45" s="193"/>
      <c r="P45" s="193"/>
      <c r="Q45" s="195" t="s">
        <v>2219</v>
      </c>
      <c r="R45" s="257"/>
      <c r="S45" s="257"/>
      <c r="T45" s="257"/>
      <c r="U45" s="117"/>
      <c r="V45" s="227"/>
    </row>
    <row r="46" spans="1:22" s="4" customFormat="1" ht="11.1" customHeight="1" x14ac:dyDescent="0.2">
      <c r="A46" s="224"/>
      <c r="B46" s="227"/>
      <c r="C46" s="197" t="s">
        <v>365</v>
      </c>
      <c r="D46" s="227"/>
      <c r="E46" s="314" t="s">
        <v>250</v>
      </c>
      <c r="F46" s="193"/>
      <c r="G46" s="193"/>
      <c r="H46" s="314"/>
      <c r="I46" s="193"/>
      <c r="J46" s="193"/>
      <c r="K46" s="227"/>
      <c r="L46" s="193"/>
      <c r="M46" s="193"/>
      <c r="N46" s="193"/>
      <c r="O46" s="193"/>
      <c r="P46" s="193"/>
      <c r="Q46" s="195" t="s">
        <v>2219</v>
      </c>
      <c r="R46" s="257"/>
      <c r="S46" s="257"/>
      <c r="T46" s="257"/>
      <c r="U46" s="117"/>
      <c r="V46" s="227"/>
    </row>
    <row r="47" spans="1:22" s="4" customFormat="1" ht="11.1" customHeight="1" x14ac:dyDescent="0.2">
      <c r="A47" s="224"/>
      <c r="B47" s="227"/>
      <c r="C47" s="240" t="s">
        <v>367</v>
      </c>
      <c r="D47" s="227"/>
      <c r="E47" s="193"/>
      <c r="F47" s="194"/>
      <c r="G47" s="194"/>
      <c r="H47" s="193"/>
      <c r="I47" s="194"/>
      <c r="J47" s="194"/>
      <c r="K47" s="234"/>
      <c r="L47" s="194"/>
      <c r="M47" s="194"/>
      <c r="N47" s="194"/>
      <c r="O47" s="196" t="s">
        <v>1071</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366</v>
      </c>
      <c r="D49" s="227"/>
      <c r="E49" s="193"/>
      <c r="F49" s="194"/>
      <c r="G49" s="194"/>
      <c r="H49" s="193"/>
      <c r="I49" s="194"/>
      <c r="J49" s="194"/>
      <c r="K49" s="234"/>
      <c r="L49" s="194"/>
      <c r="M49" s="194"/>
      <c r="N49" s="194"/>
      <c r="O49" s="196" t="s">
        <v>1028</v>
      </c>
      <c r="P49" s="196" t="s">
        <v>1028</v>
      </c>
      <c r="Q49" s="195"/>
      <c r="R49" s="561">
        <v>297</v>
      </c>
      <c r="S49" s="561">
        <v>133</v>
      </c>
      <c r="T49" s="561">
        <v>33</v>
      </c>
      <c r="U49" s="364">
        <v>671131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1919</v>
      </c>
      <c r="S51" s="48" t="s">
        <v>1984</v>
      </c>
      <c r="T51" s="48" t="s">
        <v>1029</v>
      </c>
      <c r="U51" s="48" t="s">
        <v>1030</v>
      </c>
      <c r="V51" s="227"/>
    </row>
    <row r="52" spans="1:22" s="4" customFormat="1" hidden="1" x14ac:dyDescent="0.2">
      <c r="A52" s="224" t="s">
        <v>782</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2136</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1099</v>
      </c>
      <c r="S54" s="51" t="s">
        <v>1099</v>
      </c>
      <c r="T54" s="51" t="s">
        <v>1099</v>
      </c>
      <c r="U54" s="51" t="s">
        <v>1099</v>
      </c>
      <c r="V54" s="227"/>
    </row>
    <row r="55" spans="1:22" s="4" customFormat="1" ht="11.1" customHeight="1" x14ac:dyDescent="0.2">
      <c r="A55" s="224"/>
      <c r="B55" s="227"/>
      <c r="C55" s="197" t="s">
        <v>1963</v>
      </c>
      <c r="D55" s="227"/>
      <c r="E55" s="236" t="s">
        <v>1643</v>
      </c>
      <c r="F55" s="193"/>
      <c r="G55" s="193"/>
      <c r="H55" s="236"/>
      <c r="I55" s="193"/>
      <c r="J55" s="193"/>
      <c r="K55" s="227"/>
      <c r="L55" s="193"/>
      <c r="M55" s="193"/>
      <c r="N55" s="193"/>
      <c r="O55" s="193"/>
      <c r="P55" s="193"/>
      <c r="Q55" s="195" t="s">
        <v>2219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686</v>
      </c>
      <c r="S57" s="48" t="s">
        <v>687</v>
      </c>
      <c r="T57" s="460"/>
      <c r="U57" s="460"/>
      <c r="V57" s="227"/>
    </row>
    <row r="58" spans="1:22" s="4" customFormat="1" hidden="1" x14ac:dyDescent="0.2">
      <c r="A58" s="224" t="s">
        <v>782</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2137</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1100</v>
      </c>
      <c r="S60" s="51" t="s">
        <v>1099</v>
      </c>
      <c r="T60" s="461"/>
      <c r="U60" s="442"/>
      <c r="V60" s="227"/>
    </row>
    <row r="61" spans="1:22" s="4" customFormat="1" ht="11.1" customHeight="1" x14ac:dyDescent="0.2">
      <c r="A61" s="224"/>
      <c r="B61" s="227"/>
      <c r="C61" s="197" t="s">
        <v>1705</v>
      </c>
      <c r="D61" s="227"/>
      <c r="E61" s="236" t="s">
        <v>473</v>
      </c>
      <c r="F61" s="193"/>
      <c r="G61" s="193"/>
      <c r="H61" s="236"/>
      <c r="I61" s="193"/>
      <c r="J61" s="193"/>
      <c r="K61" s="227"/>
      <c r="L61" s="193"/>
      <c r="M61" s="193"/>
      <c r="N61" s="193"/>
      <c r="O61" s="193"/>
      <c r="P61" s="193"/>
      <c r="Q61" s="195" t="s">
        <v>2219</v>
      </c>
      <c r="R61" s="111">
        <v>26</v>
      </c>
      <c r="S61" s="111">
        <v>16570000</v>
      </c>
      <c r="T61" s="462"/>
      <c r="U61" s="228"/>
      <c r="V61" s="227"/>
    </row>
    <row r="62" spans="1:22" s="4" customFormat="1" ht="11.1" customHeight="1" x14ac:dyDescent="0.2">
      <c r="A62" s="224"/>
      <c r="B62" s="227"/>
      <c r="C62" s="197" t="s">
        <v>1706</v>
      </c>
      <c r="D62" s="227"/>
      <c r="E62" s="236" t="s">
        <v>2854</v>
      </c>
      <c r="F62" s="193"/>
      <c r="G62" s="193"/>
      <c r="H62" s="236"/>
      <c r="I62" s="193"/>
      <c r="J62" s="193"/>
      <c r="K62" s="227"/>
      <c r="L62" s="193"/>
      <c r="M62" s="193"/>
      <c r="N62" s="193"/>
      <c r="O62" s="193"/>
      <c r="P62" s="193"/>
      <c r="Q62" s="195" t="s">
        <v>2219</v>
      </c>
      <c r="R62" s="111">
        <v>19</v>
      </c>
      <c r="S62" s="111">
        <v>16205000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1435</v>
      </c>
      <c r="S64" s="48" t="s">
        <v>1436</v>
      </c>
      <c r="T64" s="10" t="s">
        <v>201</v>
      </c>
      <c r="U64" s="229"/>
      <c r="V64" s="227"/>
    </row>
    <row r="65" spans="1:22" s="4" customFormat="1" hidden="1" x14ac:dyDescent="0.2">
      <c r="A65" s="224" t="s">
        <v>782</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1100</v>
      </c>
      <c r="S67" s="49" t="s">
        <v>1099</v>
      </c>
      <c r="T67" s="49" t="s">
        <v>2220</v>
      </c>
      <c r="U67" s="229"/>
      <c r="V67" s="227"/>
    </row>
    <row r="68" spans="1:22" s="4" customFormat="1" ht="9.9499999999999993" hidden="1" customHeight="1" x14ac:dyDescent="0.2">
      <c r="A68" s="224" t="s">
        <v>782</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1449</v>
      </c>
      <c r="D69" s="227"/>
      <c r="E69" s="236" t="s">
        <v>2781</v>
      </c>
      <c r="F69" s="193"/>
      <c r="G69" s="193"/>
      <c r="H69" s="236"/>
      <c r="I69" s="193"/>
      <c r="J69" s="193"/>
      <c r="K69" s="227"/>
      <c r="L69" s="193"/>
      <c r="M69" s="193"/>
      <c r="N69" s="193"/>
      <c r="O69" s="193"/>
      <c r="P69" s="193"/>
      <c r="Q69" s="195" t="s">
        <v>2219</v>
      </c>
      <c r="R69" s="111"/>
      <c r="S69" s="111"/>
      <c r="T69" s="117"/>
      <c r="U69" s="463"/>
      <c r="V69" s="227"/>
    </row>
    <row r="70" spans="1:22" s="4" customFormat="1" ht="11.1" customHeight="1" x14ac:dyDescent="0.2">
      <c r="A70" s="224"/>
      <c r="B70" s="227"/>
      <c r="C70" s="197" t="s">
        <v>1450</v>
      </c>
      <c r="D70" s="227"/>
      <c r="E70" s="236" t="s">
        <v>1576</v>
      </c>
      <c r="F70" s="193"/>
      <c r="G70" s="193"/>
      <c r="H70" s="236"/>
      <c r="I70" s="193"/>
      <c r="J70" s="193"/>
      <c r="K70" s="227"/>
      <c r="L70" s="193"/>
      <c r="M70" s="193"/>
      <c r="N70" s="193"/>
      <c r="O70" s="193"/>
      <c r="P70" s="193"/>
      <c r="Q70" s="195" t="s">
        <v>2219</v>
      </c>
      <c r="R70" s="111"/>
      <c r="S70" s="111"/>
      <c r="T70" s="117"/>
      <c r="U70" s="463"/>
      <c r="V70" s="227"/>
    </row>
    <row r="71" spans="1:22" s="4" customFormat="1" ht="11.1" customHeight="1" x14ac:dyDescent="0.2">
      <c r="A71" s="224"/>
      <c r="B71" s="227"/>
      <c r="C71" s="197" t="s">
        <v>1126</v>
      </c>
      <c r="D71" s="227"/>
      <c r="E71" s="236" t="s">
        <v>139</v>
      </c>
      <c r="F71" s="193"/>
      <c r="G71" s="193"/>
      <c r="H71" s="236"/>
      <c r="I71" s="193"/>
      <c r="J71" s="193"/>
      <c r="K71" s="227"/>
      <c r="L71" s="193"/>
      <c r="M71" s="193"/>
      <c r="N71" s="193"/>
      <c r="O71" s="193"/>
      <c r="P71" s="193"/>
      <c r="Q71" s="195" t="s">
        <v>2219</v>
      </c>
      <c r="R71" s="111"/>
      <c r="S71" s="111"/>
      <c r="T71" s="111"/>
      <c r="U71" s="408"/>
      <c r="V71" s="227"/>
    </row>
    <row r="72" spans="1:22" s="4" customFormat="1" ht="11.1" customHeight="1" x14ac:dyDescent="0.2">
      <c r="A72" s="224"/>
      <c r="B72" s="227"/>
      <c r="C72" s="197" t="s">
        <v>1221</v>
      </c>
      <c r="D72" s="227"/>
      <c r="E72" s="193"/>
      <c r="F72" s="193"/>
      <c r="G72" s="193"/>
      <c r="H72" s="193"/>
      <c r="I72" s="193"/>
      <c r="J72" s="193"/>
      <c r="K72" s="227"/>
      <c r="L72" s="193"/>
      <c r="M72" s="193"/>
      <c r="N72" s="193"/>
      <c r="O72" s="196" t="s">
        <v>1071</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3" t="s">
        <v>2098</v>
      </c>
      <c r="U73" s="395"/>
      <c r="V73" s="227"/>
    </row>
    <row r="74" spans="1:22" s="4" customFormat="1" ht="9.9499999999999993" customHeight="1" x14ac:dyDescent="0.2">
      <c r="A74" s="224"/>
      <c r="B74" s="227"/>
      <c r="C74" s="197"/>
      <c r="D74" s="227"/>
      <c r="E74" s="194" t="s">
        <v>1983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1099</v>
      </c>
      <c r="S75" s="227"/>
      <c r="T75" s="227"/>
      <c r="U75" s="442"/>
      <c r="V75" s="227"/>
    </row>
    <row r="76" spans="1:22" s="4" customFormat="1" ht="11.1" customHeight="1" x14ac:dyDescent="0.2">
      <c r="A76" s="224"/>
      <c r="B76" s="227"/>
      <c r="C76" s="197" t="s">
        <v>1497</v>
      </c>
      <c r="D76" s="227"/>
      <c r="E76" s="236" t="s">
        <v>1920</v>
      </c>
      <c r="F76" s="193"/>
      <c r="G76" s="193"/>
      <c r="H76" s="236"/>
      <c r="I76" s="193"/>
      <c r="J76" s="193"/>
      <c r="K76" s="227"/>
      <c r="L76" s="193"/>
      <c r="M76" s="193"/>
      <c r="N76" s="193"/>
      <c r="O76" s="193"/>
      <c r="P76" s="193"/>
      <c r="Q76" s="195" t="s">
        <v>2219</v>
      </c>
      <c r="R76" s="117">
        <v>228455000</v>
      </c>
      <c r="S76" s="227"/>
      <c r="T76" s="233"/>
      <c r="U76" s="395"/>
      <c r="V76" s="227"/>
    </row>
    <row r="77" spans="1:22" s="4" customFormat="1" ht="11.1" customHeight="1" x14ac:dyDescent="0.2">
      <c r="A77" s="224"/>
      <c r="B77" s="227"/>
      <c r="C77" s="197" t="s">
        <v>1495</v>
      </c>
      <c r="D77" s="227"/>
      <c r="E77" s="236" t="s">
        <v>2626</v>
      </c>
      <c r="F77" s="193"/>
      <c r="G77" s="193"/>
      <c r="H77" s="236"/>
      <c r="I77" s="193"/>
      <c r="J77" s="193"/>
      <c r="K77" s="227"/>
      <c r="L77" s="193"/>
      <c r="M77" s="193"/>
      <c r="N77" s="193"/>
      <c r="O77" s="193"/>
      <c r="P77" s="193"/>
      <c r="Q77" s="195" t="s">
        <v>2219</v>
      </c>
      <c r="R77" s="117">
        <v>3200000</v>
      </c>
      <c r="S77" s="227"/>
      <c r="T77" s="233"/>
      <c r="U77" s="395"/>
      <c r="V77" s="227"/>
    </row>
    <row r="78" spans="1:22" s="4" customFormat="1" ht="11.1" customHeight="1" x14ac:dyDescent="0.2">
      <c r="A78" s="224"/>
      <c r="B78" s="227"/>
      <c r="C78" s="197" t="s">
        <v>931</v>
      </c>
      <c r="D78" s="227"/>
      <c r="E78" s="236" t="s">
        <v>1334</v>
      </c>
      <c r="F78" s="193"/>
      <c r="G78" s="193"/>
      <c r="H78" s="236" t="s">
        <v>684</v>
      </c>
      <c r="I78" s="193"/>
      <c r="J78" s="193"/>
      <c r="K78" s="110" t="s">
        <v>41</v>
      </c>
      <c r="L78" s="193" t="s">
        <v>156</v>
      </c>
      <c r="M78" s="193"/>
      <c r="N78" s="193"/>
      <c r="O78" s="193"/>
      <c r="P78" s="193"/>
      <c r="Q78" s="195" t="s">
        <v>2219</v>
      </c>
      <c r="R78" s="117">
        <v>3000000</v>
      </c>
      <c r="S78" s="227"/>
      <c r="T78" s="233"/>
      <c r="U78" s="395"/>
      <c r="V78" s="227"/>
    </row>
    <row r="79" spans="1:22" s="4" customFormat="1" ht="11.1" customHeight="1" x14ac:dyDescent="0.2">
      <c r="A79" s="224"/>
      <c r="B79" s="227"/>
      <c r="C79" s="197" t="s">
        <v>1222</v>
      </c>
      <c r="D79" s="227"/>
      <c r="E79" s="193"/>
      <c r="F79" s="193"/>
      <c r="G79" s="193"/>
      <c r="H79" s="193"/>
      <c r="I79" s="193"/>
      <c r="J79" s="193"/>
      <c r="K79" s="227"/>
      <c r="L79" s="193"/>
      <c r="M79" s="193"/>
      <c r="N79" s="193"/>
      <c r="O79" s="196" t="s">
        <v>1071</v>
      </c>
      <c r="P79" s="196"/>
      <c r="Q79" s="196"/>
      <c r="R79" s="447">
        <v>234655000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1924</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1099</v>
      </c>
      <c r="S82" s="227"/>
      <c r="T82" s="237"/>
      <c r="U82" s="464"/>
      <c r="V82" s="227"/>
    </row>
    <row r="83" spans="1:22" s="4" customFormat="1" ht="11.1" customHeight="1" x14ac:dyDescent="0.2">
      <c r="A83" s="224"/>
      <c r="B83" s="227"/>
      <c r="C83" s="197" t="s">
        <v>535</v>
      </c>
      <c r="D83" s="227"/>
      <c r="E83" s="236" t="s">
        <v>2643</v>
      </c>
      <c r="F83" s="193"/>
      <c r="G83" s="193"/>
      <c r="H83" s="236"/>
      <c r="I83" s="193"/>
      <c r="J83" s="193"/>
      <c r="K83" s="227"/>
      <c r="L83" s="193"/>
      <c r="M83" s="193"/>
      <c r="N83" s="193"/>
      <c r="O83" s="196"/>
      <c r="P83" s="196"/>
      <c r="Q83" s="196" t="s">
        <v>2219</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8"/>
      <c r="B1" s="201"/>
      <c r="C1" s="795" t="s">
        <v>2874</v>
      </c>
      <c r="D1" s="201"/>
      <c r="E1" s="162"/>
      <c r="F1" s="203" t="s">
        <v>2012</v>
      </c>
      <c r="G1" s="203" t="s">
        <v>2012</v>
      </c>
      <c r="H1" s="162" t="s">
        <v>782</v>
      </c>
      <c r="I1" s="203" t="s">
        <v>2012</v>
      </c>
      <c r="J1" s="203" t="s">
        <v>2012</v>
      </c>
      <c r="K1" s="203"/>
      <c r="L1" s="203"/>
      <c r="M1" s="203"/>
      <c r="N1" s="203"/>
      <c r="O1" s="823">
        <v>42893.548083796297</v>
      </c>
      <c r="P1" s="203"/>
      <c r="V1" s="206" t="s">
        <v>2012</v>
      </c>
      <c r="W1" s="206" t="s">
        <v>2012</v>
      </c>
      <c r="X1" s="206" t="s">
        <v>2012</v>
      </c>
    </row>
    <row r="2" spans="1:30" s="175" customFormat="1" ht="6" customHeight="1" x14ac:dyDescent="0.15">
      <c r="A2" s="213"/>
      <c r="B2" s="1259"/>
      <c r="C2" s="1219" t="s">
        <v>2605</v>
      </c>
      <c r="D2" s="1260"/>
      <c r="E2" s="1259"/>
      <c r="F2" s="1261"/>
      <c r="G2" s="1263"/>
      <c r="H2" s="1262"/>
      <c r="I2" s="1261"/>
      <c r="J2" s="1263"/>
      <c r="K2" s="1261"/>
      <c r="L2" s="1262"/>
      <c r="M2" s="1262"/>
      <c r="N2" s="1262"/>
      <c r="O2" s="1279"/>
      <c r="P2" s="1262"/>
    </row>
    <row r="3" spans="1:30" s="178" customFormat="1" ht="17.100000000000001" customHeight="1" x14ac:dyDescent="0.25">
      <c r="A3" s="209"/>
      <c r="B3" s="1265"/>
      <c r="C3" s="1221" t="s">
        <v>2877</v>
      </c>
      <c r="D3" s="1266"/>
      <c r="E3" s="1265"/>
      <c r="F3" s="1267"/>
      <c r="G3" s="1269"/>
      <c r="H3" s="1268"/>
      <c r="I3" s="1267"/>
      <c r="J3" s="1269"/>
      <c r="K3" s="1267"/>
      <c r="L3" s="1268"/>
      <c r="M3" s="1268"/>
      <c r="N3" s="1268"/>
      <c r="O3" s="1224" t="s">
        <v>2244</v>
      </c>
      <c r="P3" s="1268"/>
    </row>
    <row r="4" spans="1:30" s="183" customFormat="1" ht="15" customHeight="1" x14ac:dyDescent="0.25">
      <c r="A4" s="162"/>
      <c r="B4" s="1225"/>
      <c r="C4" s="1226" t="s">
        <v>2878</v>
      </c>
      <c r="D4" s="1227"/>
      <c r="E4" s="1228"/>
      <c r="F4" s="1270"/>
      <c r="G4" s="1272"/>
      <c r="H4" s="1271"/>
      <c r="I4" s="1270"/>
      <c r="J4" s="1272"/>
      <c r="K4" s="1273"/>
      <c r="L4" s="1270"/>
      <c r="M4" s="1270"/>
      <c r="N4" s="1270"/>
      <c r="O4" s="1230" t="s">
        <v>1027</v>
      </c>
      <c r="P4" s="1273"/>
      <c r="AD4" s="187"/>
    </row>
    <row r="5" spans="1:30" s="183" customFormat="1" ht="11.1" customHeight="1" x14ac:dyDescent="0.2">
      <c r="A5" s="162"/>
      <c r="B5" s="1228"/>
      <c r="C5" s="1231" t="s">
        <v>2879</v>
      </c>
      <c r="D5" s="1228"/>
      <c r="E5" s="1228"/>
      <c r="F5" s="1271"/>
      <c r="G5" s="1274"/>
      <c r="H5" s="1271"/>
      <c r="I5" s="1271"/>
      <c r="J5" s="1271"/>
      <c r="K5" s="1271"/>
      <c r="L5" s="1270"/>
      <c r="M5" s="1270"/>
      <c r="N5" s="1270"/>
      <c r="O5" s="1234" t="s">
        <v>2880</v>
      </c>
      <c r="P5" s="1273"/>
      <c r="AD5" s="173"/>
    </row>
    <row r="6" spans="1:30" s="181" customFormat="1" ht="17.100000000000001" hidden="1" customHeight="1" x14ac:dyDescent="0.25">
      <c r="A6" s="209"/>
      <c r="B6" s="1265"/>
      <c r="C6" s="1221" t="s">
        <v>2881</v>
      </c>
      <c r="D6" s="1266"/>
      <c r="E6" s="1265"/>
      <c r="F6" s="1267"/>
      <c r="G6" s="1281"/>
      <c r="H6" s="1268"/>
      <c r="I6" s="1267"/>
      <c r="J6" s="1275"/>
      <c r="K6" s="1267"/>
      <c r="L6" s="1268"/>
      <c r="M6" s="1268"/>
      <c r="N6" s="1268"/>
      <c r="O6" s="1224" t="s">
        <v>2243</v>
      </c>
      <c r="P6" s="1268"/>
    </row>
    <row r="7" spans="1:30" s="185" customFormat="1" ht="15" hidden="1" customHeight="1" x14ac:dyDescent="0.25">
      <c r="A7" s="162"/>
      <c r="B7" s="1225"/>
      <c r="C7" s="1226" t="s">
        <v>2882</v>
      </c>
      <c r="D7" s="1227"/>
      <c r="E7" s="1228"/>
      <c r="F7" s="1270"/>
      <c r="G7" s="1282"/>
      <c r="H7" s="1271"/>
      <c r="I7" s="1270"/>
      <c r="J7" s="1272"/>
      <c r="K7" s="1273"/>
      <c r="L7" s="1270"/>
      <c r="M7" s="1270"/>
      <c r="N7" s="1270"/>
      <c r="O7" s="1230"/>
      <c r="P7" s="1273"/>
      <c r="AD7" s="190"/>
    </row>
    <row r="8" spans="1:30" s="185" customFormat="1" ht="11.1" hidden="1" customHeight="1" x14ac:dyDescent="0.2">
      <c r="A8" s="162"/>
      <c r="B8" s="1228"/>
      <c r="C8" s="1231" t="s">
        <v>2883</v>
      </c>
      <c r="D8" s="1228"/>
      <c r="E8" s="1228"/>
      <c r="F8" s="1271"/>
      <c r="G8" s="1274"/>
      <c r="H8" s="1271"/>
      <c r="I8" s="1271"/>
      <c r="J8" s="1271"/>
      <c r="K8" s="1271"/>
      <c r="L8" s="1270"/>
      <c r="M8" s="1270"/>
      <c r="N8" s="1270"/>
      <c r="O8" s="1234" t="s">
        <v>2884</v>
      </c>
      <c r="P8" s="1273"/>
      <c r="AD8" s="172"/>
    </row>
    <row r="9" spans="1:30" s="172" customFormat="1" ht="3.95" customHeight="1" x14ac:dyDescent="0.2">
      <c r="A9" s="131"/>
      <c r="B9" s="1222"/>
      <c r="C9" s="1222"/>
      <c r="D9" s="1220"/>
      <c r="E9" s="1220"/>
      <c r="F9" s="1276"/>
      <c r="G9" s="1276"/>
      <c r="H9" s="1276"/>
      <c r="I9" s="1276"/>
      <c r="J9" s="1276"/>
      <c r="K9" s="1276"/>
      <c r="L9" s="1278"/>
      <c r="M9" s="1277"/>
      <c r="N9" s="1278"/>
      <c r="O9" s="1278"/>
      <c r="P9" s="1278"/>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2749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384</v>
      </c>
      <c r="L15" s="10" t="s">
        <v>1896</v>
      </c>
      <c r="M15" s="10" t="s">
        <v>1895</v>
      </c>
      <c r="N15" s="10" t="s">
        <v>58</v>
      </c>
      <c r="O15" s="48" t="s">
        <v>1068</v>
      </c>
      <c r="P15" s="234"/>
      <c r="R15" s="465" t="s">
        <v>2749</v>
      </c>
    </row>
    <row r="16" spans="1:30" s="4" customFormat="1" ht="9" hidden="1" x14ac:dyDescent="0.2">
      <c r="A16" s="224" t="s">
        <v>782</v>
      </c>
      <c r="B16" s="227"/>
      <c r="C16" s="312"/>
      <c r="D16" s="227"/>
      <c r="E16" s="227"/>
      <c r="F16" s="227"/>
      <c r="G16" s="227"/>
      <c r="H16" s="227"/>
      <c r="I16" s="227"/>
      <c r="J16" s="227"/>
      <c r="K16" s="37"/>
      <c r="L16" s="37"/>
      <c r="M16" s="37"/>
      <c r="N16" s="37"/>
      <c r="O16" s="49" t="s">
        <v>2219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7" t="s">
        <v>1305</v>
      </c>
      <c r="T17" s="1287"/>
      <c r="U17" s="1287"/>
      <c r="V17" s="874"/>
      <c r="W17" s="874"/>
      <c r="X17" s="874"/>
    </row>
    <row r="18" spans="1:24" s="4" customFormat="1" ht="9" x14ac:dyDescent="0.2">
      <c r="A18" s="224"/>
      <c r="B18" s="227"/>
      <c r="C18" s="312"/>
      <c r="D18" s="227"/>
      <c r="E18" s="227"/>
      <c r="F18" s="227"/>
      <c r="G18" s="227"/>
      <c r="H18" s="227"/>
      <c r="I18" s="227"/>
      <c r="J18" s="227"/>
      <c r="K18" s="58"/>
      <c r="L18" s="58" t="s">
        <v>2560</v>
      </c>
      <c r="M18" s="58"/>
      <c r="N18" s="58" t="s">
        <v>1099</v>
      </c>
      <c r="O18" s="51"/>
      <c r="P18" s="227"/>
      <c r="R18" s="1287" t="s">
        <v>1177</v>
      </c>
      <c r="T18" s="1287" t="s">
        <v>820</v>
      </c>
      <c r="U18" s="1287" t="s">
        <v>1180</v>
      </c>
      <c r="V18" s="874" t="s">
        <v>1178</v>
      </c>
      <c r="W18" s="874" t="s">
        <v>1179</v>
      </c>
      <c r="X18" s="874" t="s">
        <v>1733</v>
      </c>
    </row>
    <row r="19" spans="1:24" s="4" customFormat="1" ht="11.1" customHeight="1" x14ac:dyDescent="0.2">
      <c r="A19" s="224"/>
      <c r="B19" s="227"/>
      <c r="C19" s="197" t="s">
        <v>2430</v>
      </c>
      <c r="D19" s="227"/>
      <c r="E19" s="227"/>
      <c r="F19" s="227"/>
      <c r="G19" s="227"/>
      <c r="H19" s="227"/>
      <c r="I19" s="227"/>
      <c r="J19" s="227"/>
      <c r="K19" s="110" t="s">
        <v>42</v>
      </c>
      <c r="L19" s="110" t="s">
        <v>2034</v>
      </c>
      <c r="M19" s="466" t="s">
        <v>696</v>
      </c>
      <c r="N19" s="111">
        <v>8532433</v>
      </c>
      <c r="O19" s="256"/>
      <c r="P19" s="227"/>
      <c r="R19" s="93" t="s">
        <v>2886</v>
      </c>
      <c r="T19" s="81" t="s">
        <v>2430</v>
      </c>
      <c r="U19" s="4" t="s">
        <v>42</v>
      </c>
      <c r="V19" s="94">
        <v>1</v>
      </c>
      <c r="W19" s="94">
        <v>0</v>
      </c>
      <c r="X19" s="92">
        <v>0</v>
      </c>
    </row>
    <row r="20" spans="1:24" s="4" customFormat="1" ht="11.1" customHeight="1" x14ac:dyDescent="0.2">
      <c r="A20" s="224"/>
      <c r="B20" s="227"/>
      <c r="C20" s="197" t="s">
        <v>2431</v>
      </c>
      <c r="D20" s="227"/>
      <c r="E20" s="227"/>
      <c r="F20" s="227"/>
      <c r="G20" s="227"/>
      <c r="H20" s="227"/>
      <c r="I20" s="227"/>
      <c r="J20" s="227"/>
      <c r="K20" s="110" t="s">
        <v>43</v>
      </c>
      <c r="L20" s="110" t="s">
        <v>1271</v>
      </c>
      <c r="M20" s="466" t="s">
        <v>1443</v>
      </c>
      <c r="N20" s="111">
        <v>6760829</v>
      </c>
      <c r="O20" s="256"/>
      <c r="P20" s="227"/>
      <c r="R20" s="93" t="s">
        <v>2886</v>
      </c>
      <c r="T20" s="81" t="s">
        <v>2431</v>
      </c>
      <c r="U20" s="4" t="s">
        <v>43</v>
      </c>
      <c r="V20" s="94">
        <v>1</v>
      </c>
      <c r="W20" s="94">
        <v>0</v>
      </c>
      <c r="X20" s="92">
        <v>0</v>
      </c>
    </row>
    <row r="21" spans="1:24" s="4" customFormat="1" ht="11.1" customHeight="1" x14ac:dyDescent="0.2">
      <c r="A21" s="224"/>
      <c r="B21" s="227"/>
      <c r="C21" s="197" t="s">
        <v>2432</v>
      </c>
      <c r="D21" s="227"/>
      <c r="E21" s="227"/>
      <c r="F21" s="227"/>
      <c r="G21" s="227"/>
      <c r="H21" s="227"/>
      <c r="I21" s="227"/>
      <c r="J21" s="227"/>
      <c r="K21" s="110" t="s">
        <v>44</v>
      </c>
      <c r="L21" s="110" t="s">
        <v>2837</v>
      </c>
      <c r="M21" s="466" t="s">
        <v>1964</v>
      </c>
      <c r="N21" s="111">
        <v>3867528</v>
      </c>
      <c r="O21" s="256"/>
      <c r="P21" s="227"/>
      <c r="R21" s="93" t="s">
        <v>2886</v>
      </c>
      <c r="T21" s="81" t="s">
        <v>2432</v>
      </c>
      <c r="U21" s="4" t="s">
        <v>44</v>
      </c>
      <c r="V21" s="94">
        <v>1</v>
      </c>
      <c r="W21" s="94">
        <v>0</v>
      </c>
      <c r="X21" s="92">
        <v>0</v>
      </c>
    </row>
    <row r="22" spans="1:24" s="4" customFormat="1" ht="11.1" customHeight="1" x14ac:dyDescent="0.2">
      <c r="A22" s="224"/>
      <c r="B22" s="227"/>
      <c r="C22" s="197" t="s">
        <v>2433</v>
      </c>
      <c r="D22" s="227"/>
      <c r="E22" s="227"/>
      <c r="F22" s="227"/>
      <c r="G22" s="227"/>
      <c r="H22" s="227"/>
      <c r="I22" s="227"/>
      <c r="J22" s="227"/>
      <c r="K22" s="110" t="s">
        <v>45</v>
      </c>
      <c r="L22" s="110" t="s">
        <v>2628</v>
      </c>
      <c r="M22" s="466" t="s">
        <v>1963</v>
      </c>
      <c r="N22" s="111">
        <v>1591990</v>
      </c>
      <c r="O22" s="256"/>
      <c r="P22" s="227"/>
      <c r="R22" s="93" t="s">
        <v>2886</v>
      </c>
      <c r="T22" s="81" t="s">
        <v>2433</v>
      </c>
      <c r="U22" s="4" t="s">
        <v>45</v>
      </c>
      <c r="V22" s="94">
        <v>1</v>
      </c>
      <c r="W22" s="94">
        <v>0</v>
      </c>
      <c r="X22" s="92">
        <v>0</v>
      </c>
    </row>
    <row r="23" spans="1:24" s="4" customFormat="1" ht="11.1" customHeight="1" x14ac:dyDescent="0.2">
      <c r="A23" s="224"/>
      <c r="B23" s="227"/>
      <c r="C23" s="197" t="s">
        <v>2434</v>
      </c>
      <c r="D23" s="227"/>
      <c r="E23" s="227"/>
      <c r="F23" s="227"/>
      <c r="G23" s="227"/>
      <c r="H23" s="227"/>
      <c r="I23" s="227"/>
      <c r="J23" s="227"/>
      <c r="K23" s="110" t="s">
        <v>154</v>
      </c>
      <c r="L23" s="110" t="s">
        <v>2026</v>
      </c>
      <c r="M23" s="466" t="s">
        <v>1138</v>
      </c>
      <c r="N23" s="111">
        <v>2669537</v>
      </c>
      <c r="O23" s="256"/>
      <c r="P23" s="227"/>
      <c r="R23" s="93" t="s">
        <v>2886</v>
      </c>
      <c r="T23" s="81" t="s">
        <v>2434</v>
      </c>
      <c r="U23" s="4" t="s">
        <v>154</v>
      </c>
      <c r="V23" s="94">
        <v>1</v>
      </c>
      <c r="W23" s="94">
        <v>0</v>
      </c>
      <c r="X23" s="92">
        <v>0</v>
      </c>
    </row>
    <row r="24" spans="1:24" s="4" customFormat="1" ht="11.1" customHeight="1" x14ac:dyDescent="0.2">
      <c r="A24" s="224"/>
      <c r="B24" s="227"/>
      <c r="C24" s="197" t="s">
        <v>2435</v>
      </c>
      <c r="D24" s="227"/>
      <c r="E24" s="227"/>
      <c r="F24" s="227"/>
      <c r="G24" s="227"/>
      <c r="H24" s="227"/>
      <c r="I24" s="227"/>
      <c r="J24" s="227"/>
      <c r="K24" s="110"/>
      <c r="L24" s="110"/>
      <c r="M24" s="466" t="s">
        <v>680</v>
      </c>
      <c r="N24" s="111"/>
      <c r="O24" s="256"/>
      <c r="P24" s="227"/>
      <c r="R24" s="93" t="s">
        <v>2886</v>
      </c>
      <c r="T24" s="81" t="s">
        <v>2435</v>
      </c>
      <c r="U24" s="4" t="s">
        <v>680</v>
      </c>
      <c r="V24" s="94">
        <v>0</v>
      </c>
      <c r="W24" s="94">
        <v>1</v>
      </c>
      <c r="X24" s="92">
        <v>0</v>
      </c>
    </row>
    <row r="25" spans="1:24" s="4" customFormat="1" ht="11.1" customHeight="1" x14ac:dyDescent="0.2">
      <c r="A25" s="224"/>
      <c r="B25" s="227"/>
      <c r="C25" s="197" t="s">
        <v>857</v>
      </c>
      <c r="D25" s="227"/>
      <c r="E25" s="227"/>
      <c r="F25" s="227"/>
      <c r="G25" s="227"/>
      <c r="H25" s="227"/>
      <c r="I25" s="227"/>
      <c r="J25" s="227"/>
      <c r="K25" s="110" t="s">
        <v>789</v>
      </c>
      <c r="L25" s="110" t="s">
        <v>2028</v>
      </c>
      <c r="M25" s="466" t="s">
        <v>1441</v>
      </c>
      <c r="N25" s="111">
        <v>3046221</v>
      </c>
      <c r="O25" s="256"/>
      <c r="P25" s="227"/>
      <c r="R25" s="93" t="s">
        <v>2886</v>
      </c>
      <c r="T25" s="81" t="s">
        <v>857</v>
      </c>
      <c r="U25" s="4" t="s">
        <v>789</v>
      </c>
      <c r="V25" s="94">
        <v>1</v>
      </c>
      <c r="W25" s="94">
        <v>0</v>
      </c>
      <c r="X25" s="92">
        <v>0</v>
      </c>
    </row>
    <row r="26" spans="1:24" s="4" customFormat="1" ht="11.1" customHeight="1" x14ac:dyDescent="0.2">
      <c r="A26" s="224"/>
      <c r="B26" s="227"/>
      <c r="C26" s="197" t="s">
        <v>858</v>
      </c>
      <c r="D26" s="227"/>
      <c r="E26" s="227"/>
      <c r="F26" s="227"/>
      <c r="G26" s="227"/>
      <c r="H26" s="227"/>
      <c r="I26" s="227"/>
      <c r="J26" s="227"/>
      <c r="K26" s="110" t="s">
        <v>317</v>
      </c>
      <c r="L26" s="110" t="s">
        <v>2835</v>
      </c>
      <c r="M26" s="466" t="s">
        <v>1126</v>
      </c>
      <c r="N26" s="111">
        <v>2236723</v>
      </c>
      <c r="O26" s="256"/>
      <c r="P26" s="227"/>
      <c r="R26" s="93" t="s">
        <v>2886</v>
      </c>
      <c r="T26" s="81" t="s">
        <v>858</v>
      </c>
      <c r="U26" s="4" t="s">
        <v>317</v>
      </c>
      <c r="V26" s="94">
        <v>1</v>
      </c>
      <c r="W26" s="94">
        <v>0</v>
      </c>
      <c r="X26" s="92">
        <v>0</v>
      </c>
    </row>
    <row r="27" spans="1:24" s="4" customFormat="1" ht="11.1" customHeight="1" x14ac:dyDescent="0.2">
      <c r="A27" s="224"/>
      <c r="B27" s="227"/>
      <c r="C27" s="197" t="s">
        <v>859</v>
      </c>
      <c r="D27" s="227"/>
      <c r="E27" s="227"/>
      <c r="F27" s="227"/>
      <c r="G27" s="227"/>
      <c r="H27" s="227"/>
      <c r="I27" s="227"/>
      <c r="J27" s="227"/>
      <c r="K27" s="110"/>
      <c r="L27" s="110"/>
      <c r="M27" s="466" t="s">
        <v>680</v>
      </c>
      <c r="N27" s="111"/>
      <c r="O27" s="256"/>
      <c r="P27" s="227"/>
      <c r="R27" s="93" t="s">
        <v>2886</v>
      </c>
      <c r="T27" s="81" t="s">
        <v>859</v>
      </c>
      <c r="U27" s="4" t="s">
        <v>680</v>
      </c>
      <c r="V27" s="94">
        <v>0</v>
      </c>
      <c r="W27" s="94">
        <v>1</v>
      </c>
      <c r="X27" s="92">
        <v>0</v>
      </c>
    </row>
    <row r="28" spans="1:24" s="4" customFormat="1" ht="11.1" customHeight="1" x14ac:dyDescent="0.2">
      <c r="A28" s="224"/>
      <c r="B28" s="227"/>
      <c r="C28" s="197" t="s">
        <v>1869</v>
      </c>
      <c r="D28" s="227"/>
      <c r="E28" s="227"/>
      <c r="F28" s="227"/>
      <c r="G28" s="227"/>
      <c r="H28" s="227"/>
      <c r="I28" s="227"/>
      <c r="J28" s="227"/>
      <c r="K28" s="110" t="s">
        <v>46</v>
      </c>
      <c r="L28" s="110" t="s">
        <v>549</v>
      </c>
      <c r="M28" s="466" t="s">
        <v>1450</v>
      </c>
      <c r="N28" s="111">
        <v>276000</v>
      </c>
      <c r="O28" s="256"/>
      <c r="P28" s="227"/>
      <c r="R28" s="93" t="s">
        <v>2886</v>
      </c>
      <c r="T28" s="81" t="s">
        <v>1869</v>
      </c>
      <c r="U28" s="4" t="s">
        <v>46</v>
      </c>
      <c r="V28" s="94">
        <v>1</v>
      </c>
      <c r="W28" s="94">
        <v>0</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8"/>
      <c r="B1" s="201"/>
      <c r="C1" s="795" t="s">
        <v>2874</v>
      </c>
      <c r="D1" s="201"/>
      <c r="E1" s="162"/>
      <c r="F1" s="203" t="s">
        <v>2012</v>
      </c>
      <c r="G1" s="203" t="s">
        <v>2012</v>
      </c>
      <c r="H1" s="162" t="s">
        <v>782</v>
      </c>
      <c r="I1" s="203" t="s">
        <v>2012</v>
      </c>
      <c r="J1" s="203" t="s">
        <v>2012</v>
      </c>
      <c r="K1" s="203"/>
      <c r="L1" s="203"/>
      <c r="M1" s="203"/>
      <c r="N1" s="203"/>
      <c r="O1" s="203"/>
      <c r="P1" s="823">
        <v>42893.548084027803</v>
      </c>
      <c r="Q1" s="203"/>
      <c r="W1" s="206" t="s">
        <v>2012</v>
      </c>
      <c r="X1" s="206" t="s">
        <v>2012</v>
      </c>
      <c r="Y1" s="206" t="s">
        <v>2012</v>
      </c>
    </row>
    <row r="2" spans="1:30" s="175" customFormat="1" ht="6" customHeight="1" x14ac:dyDescent="0.15">
      <c r="A2" s="213"/>
      <c r="B2" s="1259"/>
      <c r="C2" s="1219" t="s">
        <v>2605</v>
      </c>
      <c r="D2" s="1260"/>
      <c r="E2" s="1259"/>
      <c r="F2" s="1261"/>
      <c r="G2" s="1263"/>
      <c r="H2" s="1262"/>
      <c r="I2" s="1261"/>
      <c r="J2" s="1263"/>
      <c r="K2" s="1261"/>
      <c r="L2" s="1262"/>
      <c r="M2" s="1262"/>
      <c r="N2" s="1262"/>
      <c r="O2" s="1262"/>
      <c r="P2" s="1279"/>
      <c r="Q2" s="1262"/>
    </row>
    <row r="3" spans="1:30" s="178" customFormat="1" ht="17.100000000000001" customHeight="1" x14ac:dyDescent="0.25">
      <c r="A3" s="209"/>
      <c r="B3" s="1265"/>
      <c r="C3" s="1221" t="s">
        <v>2877</v>
      </c>
      <c r="D3" s="1266"/>
      <c r="E3" s="1265"/>
      <c r="F3" s="1267"/>
      <c r="G3" s="1269"/>
      <c r="H3" s="1268"/>
      <c r="I3" s="1267"/>
      <c r="J3" s="1269"/>
      <c r="K3" s="1267"/>
      <c r="L3" s="1268"/>
      <c r="M3" s="1268"/>
      <c r="N3" s="1268"/>
      <c r="O3" s="1268"/>
      <c r="P3" s="1224" t="s">
        <v>2244</v>
      </c>
      <c r="Q3" s="1268"/>
    </row>
    <row r="4" spans="1:30" s="183" customFormat="1" ht="15" customHeight="1" x14ac:dyDescent="0.25">
      <c r="A4" s="162"/>
      <c r="B4" s="1225"/>
      <c r="C4" s="1226" t="s">
        <v>2878</v>
      </c>
      <c r="D4" s="1227"/>
      <c r="E4" s="1228"/>
      <c r="F4" s="1270"/>
      <c r="G4" s="1272"/>
      <c r="H4" s="1271"/>
      <c r="I4" s="1270"/>
      <c r="J4" s="1272"/>
      <c r="K4" s="1273"/>
      <c r="L4" s="1270"/>
      <c r="M4" s="1270"/>
      <c r="N4" s="1270"/>
      <c r="O4" s="1270"/>
      <c r="P4" s="1230" t="s">
        <v>1027</v>
      </c>
      <c r="Q4" s="1273"/>
      <c r="AD4" s="187"/>
    </row>
    <row r="5" spans="1:30" s="183" customFormat="1" ht="11.1" customHeight="1" x14ac:dyDescent="0.2">
      <c r="A5" s="162"/>
      <c r="B5" s="1228"/>
      <c r="C5" s="1231" t="s">
        <v>2879</v>
      </c>
      <c r="D5" s="1228"/>
      <c r="E5" s="1228"/>
      <c r="F5" s="1271"/>
      <c r="G5" s="1274"/>
      <c r="H5" s="1271"/>
      <c r="I5" s="1271"/>
      <c r="J5" s="1271"/>
      <c r="K5" s="1271"/>
      <c r="L5" s="1270"/>
      <c r="M5" s="1270"/>
      <c r="N5" s="1270"/>
      <c r="O5" s="1270"/>
      <c r="P5" s="1234" t="s">
        <v>2880</v>
      </c>
      <c r="Q5" s="1273"/>
      <c r="AD5" s="173"/>
    </row>
    <row r="6" spans="1:30" s="181" customFormat="1" ht="17.100000000000001" hidden="1" customHeight="1" x14ac:dyDescent="0.25">
      <c r="A6" s="209"/>
      <c r="B6" s="1265"/>
      <c r="C6" s="1221" t="s">
        <v>2881</v>
      </c>
      <c r="D6" s="1266"/>
      <c r="E6" s="1265"/>
      <c r="F6" s="1267"/>
      <c r="G6" s="1281"/>
      <c r="H6" s="1268"/>
      <c r="I6" s="1267"/>
      <c r="J6" s="1275"/>
      <c r="K6" s="1267"/>
      <c r="L6" s="1268"/>
      <c r="M6" s="1268"/>
      <c r="N6" s="1268"/>
      <c r="O6" s="1268"/>
      <c r="P6" s="1224" t="s">
        <v>2243</v>
      </c>
      <c r="Q6" s="1268"/>
    </row>
    <row r="7" spans="1:30" s="185" customFormat="1" ht="15" hidden="1" customHeight="1" x14ac:dyDescent="0.25">
      <c r="A7" s="162"/>
      <c r="B7" s="1225"/>
      <c r="C7" s="1226" t="s">
        <v>2882</v>
      </c>
      <c r="D7" s="1227"/>
      <c r="E7" s="1228"/>
      <c r="F7" s="1270"/>
      <c r="G7" s="1282"/>
      <c r="H7" s="1271"/>
      <c r="I7" s="1270"/>
      <c r="J7" s="1272"/>
      <c r="K7" s="1273"/>
      <c r="L7" s="1270"/>
      <c r="M7" s="1270"/>
      <c r="N7" s="1270"/>
      <c r="O7" s="1270"/>
      <c r="P7" s="1230"/>
      <c r="Q7" s="1273"/>
      <c r="AD7" s="190"/>
    </row>
    <row r="8" spans="1:30" s="185" customFormat="1" ht="11.1" hidden="1" customHeight="1" x14ac:dyDescent="0.2">
      <c r="A8" s="162"/>
      <c r="B8" s="1228"/>
      <c r="C8" s="1231" t="s">
        <v>2883</v>
      </c>
      <c r="D8" s="1228"/>
      <c r="E8" s="1228"/>
      <c r="F8" s="1271"/>
      <c r="G8" s="1274"/>
      <c r="H8" s="1271"/>
      <c r="I8" s="1271"/>
      <c r="J8" s="1271"/>
      <c r="K8" s="1271"/>
      <c r="L8" s="1270"/>
      <c r="M8" s="1270"/>
      <c r="N8" s="1270"/>
      <c r="O8" s="1270"/>
      <c r="P8" s="1234" t="s">
        <v>2884</v>
      </c>
      <c r="Q8" s="1273"/>
      <c r="AD8" s="172"/>
    </row>
    <row r="9" spans="1:30" s="172" customFormat="1" ht="3.95" customHeight="1" x14ac:dyDescent="0.2">
      <c r="A9" s="131"/>
      <c r="B9" s="1222"/>
      <c r="C9" s="1222"/>
      <c r="D9" s="1220"/>
      <c r="E9" s="1220"/>
      <c r="F9" s="1276"/>
      <c r="G9" s="1276"/>
      <c r="H9" s="1276"/>
      <c r="I9" s="1276"/>
      <c r="J9" s="1276"/>
      <c r="K9" s="1276"/>
      <c r="L9" s="1278"/>
      <c r="M9" s="1278"/>
      <c r="N9" s="1278"/>
      <c r="O9" s="1278"/>
      <c r="P9" s="1278"/>
      <c r="Q9" s="1278"/>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1391</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1548</v>
      </c>
      <c r="L15" s="10" t="s">
        <v>451</v>
      </c>
      <c r="M15" s="10" t="s">
        <v>450</v>
      </c>
      <c r="N15" s="48" t="s">
        <v>2443</v>
      </c>
      <c r="O15" s="48" t="s">
        <v>2444</v>
      </c>
      <c r="P15" s="48" t="s">
        <v>2445</v>
      </c>
      <c r="Q15" s="227"/>
      <c r="S15" s="4" t="s">
        <v>1894</v>
      </c>
    </row>
    <row r="16" spans="1:30" s="4" customFormat="1" ht="9" hidden="1" x14ac:dyDescent="0.2">
      <c r="A16" s="224" t="s">
        <v>782</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7" t="s">
        <v>1305</v>
      </c>
      <c r="U17" s="1287"/>
      <c r="V17" s="1287"/>
      <c r="W17" s="467"/>
      <c r="X17" s="467"/>
      <c r="Y17" s="467"/>
    </row>
    <row r="18" spans="1:25" s="4" customFormat="1" ht="9.9499999999999993" customHeight="1" x14ac:dyDescent="0.2">
      <c r="A18" s="224"/>
      <c r="B18" s="227"/>
      <c r="C18" s="197"/>
      <c r="D18" s="227"/>
      <c r="E18" s="450"/>
      <c r="F18" s="450"/>
      <c r="G18" s="450"/>
      <c r="H18" s="450"/>
      <c r="I18" s="450"/>
      <c r="J18" s="450"/>
      <c r="K18" s="38"/>
      <c r="L18" s="38" t="s">
        <v>2560</v>
      </c>
      <c r="M18" s="38"/>
      <c r="N18" s="255" t="s">
        <v>368</v>
      </c>
      <c r="O18" s="255" t="s">
        <v>1099</v>
      </c>
      <c r="P18" s="255" t="s">
        <v>1099</v>
      </c>
      <c r="Q18" s="227"/>
      <c r="S18" s="1287" t="s">
        <v>1177</v>
      </c>
      <c r="U18" s="1287" t="s">
        <v>820</v>
      </c>
      <c r="V18" s="1287" t="s">
        <v>613</v>
      </c>
      <c r="W18" s="874" t="s">
        <v>1178</v>
      </c>
      <c r="X18" s="874" t="s">
        <v>1179</v>
      </c>
      <c r="Y18" s="874" t="s">
        <v>1733</v>
      </c>
    </row>
    <row r="19" spans="1:25" s="4" customFormat="1" ht="12" customHeight="1" x14ac:dyDescent="0.2">
      <c r="A19" s="224"/>
      <c r="B19" s="227"/>
      <c r="C19" s="197" t="s">
        <v>2412</v>
      </c>
      <c r="D19" s="227"/>
      <c r="E19" s="227"/>
      <c r="F19" s="227"/>
      <c r="G19" s="227"/>
      <c r="H19" s="227"/>
      <c r="I19" s="227"/>
      <c r="J19" s="227"/>
      <c r="K19" s="110"/>
      <c r="L19" s="110"/>
      <c r="M19" s="466" t="s">
        <v>680</v>
      </c>
      <c r="N19" s="244"/>
      <c r="O19" s="111"/>
      <c r="P19" s="111"/>
      <c r="Q19" s="227"/>
      <c r="S19" s="93" t="s">
        <v>2886</v>
      </c>
      <c r="U19" s="81" t="s">
        <v>2412</v>
      </c>
      <c r="V19" s="468"/>
      <c r="W19" s="94">
        <v>0</v>
      </c>
      <c r="X19" s="94">
        <v>1</v>
      </c>
      <c r="Y19" s="92">
        <v>0</v>
      </c>
    </row>
    <row r="20" spans="1:25" s="4" customFormat="1" ht="12" customHeight="1" x14ac:dyDescent="0.2">
      <c r="A20" s="224"/>
      <c r="B20" s="227"/>
      <c r="C20" s="197" t="s">
        <v>2413</v>
      </c>
      <c r="D20" s="227"/>
      <c r="E20" s="227"/>
      <c r="F20" s="227"/>
      <c r="G20" s="227"/>
      <c r="H20" s="227"/>
      <c r="I20" s="227"/>
      <c r="J20" s="227"/>
      <c r="K20" s="110"/>
      <c r="L20" s="110"/>
      <c r="M20" s="466" t="s">
        <v>680</v>
      </c>
      <c r="N20" s="244"/>
      <c r="O20" s="111"/>
      <c r="P20" s="111"/>
      <c r="Q20" s="227"/>
      <c r="S20" s="93" t="s">
        <v>2886</v>
      </c>
      <c r="U20" s="81" t="s">
        <v>2413</v>
      </c>
      <c r="V20" s="468" t="s">
        <v>680</v>
      </c>
      <c r="W20" s="94">
        <v>0</v>
      </c>
      <c r="X20" s="94">
        <v>1</v>
      </c>
      <c r="Y20" s="92">
        <v>0</v>
      </c>
    </row>
    <row r="21" spans="1:25" s="4" customFormat="1" ht="12" customHeight="1" x14ac:dyDescent="0.2">
      <c r="A21" s="224"/>
      <c r="B21" s="227"/>
      <c r="C21" s="197" t="s">
        <v>2419</v>
      </c>
      <c r="D21" s="227"/>
      <c r="E21" s="227"/>
      <c r="F21" s="227"/>
      <c r="G21" s="227"/>
      <c r="H21" s="227"/>
      <c r="I21" s="227"/>
      <c r="J21" s="227"/>
      <c r="K21" s="110"/>
      <c r="L21" s="110"/>
      <c r="M21" s="466" t="s">
        <v>680</v>
      </c>
      <c r="N21" s="244"/>
      <c r="O21" s="111"/>
      <c r="P21" s="111"/>
      <c r="Q21" s="227"/>
      <c r="S21" s="93" t="s">
        <v>2886</v>
      </c>
      <c r="U21" s="81" t="s">
        <v>2419</v>
      </c>
      <c r="V21" s="468" t="s">
        <v>680</v>
      </c>
      <c r="W21" s="94">
        <v>0</v>
      </c>
      <c r="X21" s="94">
        <v>1</v>
      </c>
      <c r="Y21" s="92">
        <v>0</v>
      </c>
    </row>
    <row r="22" spans="1:25" s="4" customFormat="1" ht="12" customHeight="1" x14ac:dyDescent="0.2">
      <c r="A22" s="224"/>
      <c r="B22" s="227"/>
      <c r="C22" s="197" t="s">
        <v>2420</v>
      </c>
      <c r="D22" s="227"/>
      <c r="E22" s="227"/>
      <c r="F22" s="227"/>
      <c r="G22" s="227"/>
      <c r="H22" s="227"/>
      <c r="I22" s="227"/>
      <c r="J22" s="227"/>
      <c r="K22" s="110"/>
      <c r="L22" s="110"/>
      <c r="M22" s="466" t="s">
        <v>680</v>
      </c>
      <c r="N22" s="244"/>
      <c r="O22" s="111"/>
      <c r="P22" s="111"/>
      <c r="Q22" s="227"/>
      <c r="S22" s="93" t="s">
        <v>2886</v>
      </c>
      <c r="U22" s="81" t="s">
        <v>2420</v>
      </c>
      <c r="V22" s="468" t="s">
        <v>680</v>
      </c>
      <c r="W22" s="94">
        <v>0</v>
      </c>
      <c r="X22" s="94">
        <v>1</v>
      </c>
      <c r="Y22" s="92">
        <v>0</v>
      </c>
    </row>
    <row r="23" spans="1:25" s="4" customFormat="1" ht="12" customHeight="1" x14ac:dyDescent="0.2">
      <c r="A23" s="224"/>
      <c r="B23" s="227"/>
      <c r="C23" s="197" t="s">
        <v>81</v>
      </c>
      <c r="D23" s="227"/>
      <c r="E23" s="227"/>
      <c r="F23" s="227"/>
      <c r="G23" s="227"/>
      <c r="H23" s="227"/>
      <c r="I23" s="227"/>
      <c r="J23" s="227"/>
      <c r="K23" s="110"/>
      <c r="L23" s="110"/>
      <c r="M23" s="466" t="s">
        <v>680</v>
      </c>
      <c r="N23" s="244"/>
      <c r="O23" s="111"/>
      <c r="P23" s="111"/>
      <c r="Q23" s="227"/>
      <c r="S23" s="93" t="s">
        <v>2886</v>
      </c>
      <c r="U23" s="81" t="s">
        <v>81</v>
      </c>
      <c r="V23" s="468" t="s">
        <v>680</v>
      </c>
      <c r="W23" s="94">
        <v>0</v>
      </c>
      <c r="X23" s="94">
        <v>1</v>
      </c>
      <c r="Y23" s="92">
        <v>0</v>
      </c>
    </row>
    <row r="24" spans="1:25" s="4" customFormat="1" ht="12" customHeight="1" x14ac:dyDescent="0.2">
      <c r="A24" s="224"/>
      <c r="B24" s="227"/>
      <c r="C24" s="197" t="s">
        <v>2421</v>
      </c>
      <c r="D24" s="227"/>
      <c r="E24" s="227"/>
      <c r="F24" s="227"/>
      <c r="G24" s="227"/>
      <c r="H24" s="227"/>
      <c r="I24" s="227"/>
      <c r="J24" s="227"/>
      <c r="K24" s="110"/>
      <c r="L24" s="110"/>
      <c r="M24" s="466" t="s">
        <v>680</v>
      </c>
      <c r="N24" s="244"/>
      <c r="O24" s="111"/>
      <c r="P24" s="111"/>
      <c r="Q24" s="227"/>
      <c r="S24" s="93" t="s">
        <v>2886</v>
      </c>
      <c r="U24" s="81" t="s">
        <v>2421</v>
      </c>
      <c r="V24" s="468" t="s">
        <v>680</v>
      </c>
      <c r="W24" s="94">
        <v>0</v>
      </c>
      <c r="X24" s="94">
        <v>1</v>
      </c>
      <c r="Y24" s="92">
        <v>0</v>
      </c>
    </row>
    <row r="25" spans="1:25" s="4" customFormat="1" ht="12" customHeight="1" x14ac:dyDescent="0.2">
      <c r="A25" s="224"/>
      <c r="B25" s="227"/>
      <c r="C25" s="197" t="s">
        <v>2422</v>
      </c>
      <c r="D25" s="227"/>
      <c r="E25" s="227"/>
      <c r="F25" s="227"/>
      <c r="G25" s="227"/>
      <c r="H25" s="227"/>
      <c r="I25" s="227"/>
      <c r="J25" s="227"/>
      <c r="K25" s="110"/>
      <c r="L25" s="110"/>
      <c r="M25" s="466" t="s">
        <v>680</v>
      </c>
      <c r="N25" s="244"/>
      <c r="O25" s="111"/>
      <c r="P25" s="111"/>
      <c r="Q25" s="227"/>
      <c r="S25" s="93" t="s">
        <v>2886</v>
      </c>
      <c r="U25" s="81" t="s">
        <v>2422</v>
      </c>
      <c r="V25" s="468" t="s">
        <v>680</v>
      </c>
      <c r="W25" s="94">
        <v>0</v>
      </c>
      <c r="X25" s="94">
        <v>1</v>
      </c>
      <c r="Y25" s="92">
        <v>0</v>
      </c>
    </row>
    <row r="26" spans="1:25" s="4" customFormat="1" ht="12" customHeight="1" x14ac:dyDescent="0.2">
      <c r="A26" s="224"/>
      <c r="B26" s="227"/>
      <c r="C26" s="197" t="s">
        <v>809</v>
      </c>
      <c r="D26" s="227"/>
      <c r="E26" s="227"/>
      <c r="F26" s="227"/>
      <c r="G26" s="227"/>
      <c r="H26" s="227"/>
      <c r="I26" s="227"/>
      <c r="J26" s="227"/>
      <c r="K26" s="110"/>
      <c r="L26" s="110"/>
      <c r="M26" s="466" t="s">
        <v>680</v>
      </c>
      <c r="N26" s="244"/>
      <c r="O26" s="111"/>
      <c r="P26" s="111"/>
      <c r="Q26" s="227"/>
      <c r="S26" s="93" t="s">
        <v>2886</v>
      </c>
      <c r="U26" s="81" t="s">
        <v>809</v>
      </c>
      <c r="V26" s="468" t="s">
        <v>680</v>
      </c>
      <c r="W26" s="94">
        <v>0</v>
      </c>
      <c r="X26" s="94">
        <v>1</v>
      </c>
      <c r="Y26" s="92">
        <v>0</v>
      </c>
    </row>
    <row r="27" spans="1:25" s="4" customFormat="1" ht="12" customHeight="1" x14ac:dyDescent="0.2">
      <c r="A27" s="224"/>
      <c r="B27" s="227"/>
      <c r="C27" s="197" t="s">
        <v>1903</v>
      </c>
      <c r="D27" s="227"/>
      <c r="E27" s="227"/>
      <c r="F27" s="227"/>
      <c r="G27" s="227"/>
      <c r="H27" s="227"/>
      <c r="I27" s="227"/>
      <c r="J27" s="227"/>
      <c r="K27" s="110"/>
      <c r="L27" s="110"/>
      <c r="M27" s="466" t="s">
        <v>680</v>
      </c>
      <c r="N27" s="244"/>
      <c r="O27" s="111"/>
      <c r="P27" s="111"/>
      <c r="Q27" s="227"/>
      <c r="S27" s="93" t="s">
        <v>2886</v>
      </c>
      <c r="U27" s="81" t="s">
        <v>1903</v>
      </c>
      <c r="V27" s="468" t="s">
        <v>680</v>
      </c>
      <c r="W27" s="94">
        <v>0</v>
      </c>
      <c r="X27" s="94">
        <v>1</v>
      </c>
      <c r="Y27" s="92">
        <v>0</v>
      </c>
    </row>
    <row r="28" spans="1:25" s="4" customFormat="1" ht="12" customHeight="1" x14ac:dyDescent="0.2">
      <c r="A28" s="224"/>
      <c r="B28" s="227"/>
      <c r="C28" s="197" t="s">
        <v>1967</v>
      </c>
      <c r="D28" s="227"/>
      <c r="E28" s="227"/>
      <c r="F28" s="227"/>
      <c r="G28" s="227"/>
      <c r="H28" s="227"/>
      <c r="I28" s="227"/>
      <c r="J28" s="227"/>
      <c r="K28" s="110"/>
      <c r="L28" s="110"/>
      <c r="M28" s="466" t="s">
        <v>680</v>
      </c>
      <c r="N28" s="244"/>
      <c r="O28" s="111"/>
      <c r="P28" s="111"/>
      <c r="Q28" s="227"/>
      <c r="S28" s="93" t="s">
        <v>2886</v>
      </c>
      <c r="U28" s="81" t="s">
        <v>1967</v>
      </c>
      <c r="V28" s="468" t="s">
        <v>680</v>
      </c>
      <c r="W28" s="94">
        <v>0</v>
      </c>
      <c r="X28" s="94">
        <v>1</v>
      </c>
      <c r="Y28" s="92">
        <v>0</v>
      </c>
    </row>
    <row r="29" spans="1:25" s="4" customFormat="1" ht="12" customHeight="1" x14ac:dyDescent="0.2">
      <c r="A29" s="224"/>
      <c r="B29" s="227"/>
      <c r="C29" s="197" t="s">
        <v>810</v>
      </c>
      <c r="D29" s="227"/>
      <c r="E29" s="227"/>
      <c r="F29" s="227"/>
      <c r="G29" s="227"/>
      <c r="H29" s="227"/>
      <c r="I29" s="227"/>
      <c r="J29" s="227"/>
      <c r="K29" s="110"/>
      <c r="L29" s="110"/>
      <c r="M29" s="466" t="s">
        <v>680</v>
      </c>
      <c r="N29" s="244"/>
      <c r="O29" s="111"/>
      <c r="P29" s="111"/>
      <c r="Q29" s="227"/>
      <c r="S29" s="93" t="s">
        <v>2886</v>
      </c>
      <c r="U29" s="81" t="s">
        <v>810</v>
      </c>
      <c r="V29" s="468" t="s">
        <v>680</v>
      </c>
      <c r="W29" s="94">
        <v>0</v>
      </c>
      <c r="X29" s="94">
        <v>1</v>
      </c>
      <c r="Y29" s="92">
        <v>0</v>
      </c>
    </row>
    <row r="30" spans="1:25" s="4" customFormat="1" ht="12" customHeight="1" x14ac:dyDescent="0.2">
      <c r="A30" s="224"/>
      <c r="B30" s="227"/>
      <c r="C30" s="197" t="s">
        <v>1904</v>
      </c>
      <c r="D30" s="227"/>
      <c r="E30" s="227"/>
      <c r="F30" s="227"/>
      <c r="G30" s="227"/>
      <c r="H30" s="227"/>
      <c r="I30" s="227"/>
      <c r="J30" s="227"/>
      <c r="K30" s="110"/>
      <c r="L30" s="110"/>
      <c r="M30" s="466" t="s">
        <v>680</v>
      </c>
      <c r="N30" s="244"/>
      <c r="O30" s="111"/>
      <c r="P30" s="111"/>
      <c r="Q30" s="227"/>
      <c r="S30" s="93" t="s">
        <v>2886</v>
      </c>
      <c r="U30" s="81" t="s">
        <v>1904</v>
      </c>
      <c r="V30" s="468" t="s">
        <v>680</v>
      </c>
      <c r="W30" s="94">
        <v>0</v>
      </c>
      <c r="X30" s="94">
        <v>1</v>
      </c>
      <c r="Y30" s="92">
        <v>0</v>
      </c>
    </row>
    <row r="31" spans="1:25" s="4" customFormat="1" ht="12" customHeight="1" x14ac:dyDescent="0.2">
      <c r="A31" s="224"/>
      <c r="B31" s="227"/>
      <c r="C31" s="197" t="s">
        <v>811</v>
      </c>
      <c r="D31" s="227"/>
      <c r="E31" s="227"/>
      <c r="F31" s="227"/>
      <c r="G31" s="227"/>
      <c r="H31" s="227"/>
      <c r="I31" s="227"/>
      <c r="J31" s="227"/>
      <c r="K31" s="110"/>
      <c r="L31" s="110"/>
      <c r="M31" s="466" t="s">
        <v>680</v>
      </c>
      <c r="N31" s="244"/>
      <c r="O31" s="111"/>
      <c r="P31" s="111"/>
      <c r="Q31" s="227"/>
      <c r="S31" s="93" t="s">
        <v>2886</v>
      </c>
      <c r="U31" s="81" t="s">
        <v>811</v>
      </c>
      <c r="V31" s="468" t="s">
        <v>680</v>
      </c>
      <c r="W31" s="94">
        <v>0</v>
      </c>
      <c r="X31" s="94">
        <v>1</v>
      </c>
      <c r="Y31" s="92">
        <v>0</v>
      </c>
    </row>
    <row r="32" spans="1:25" s="4" customFormat="1" ht="12" customHeight="1" x14ac:dyDescent="0.2">
      <c r="A32" s="224"/>
      <c r="B32" s="227"/>
      <c r="C32" s="197" t="s">
        <v>1905</v>
      </c>
      <c r="D32" s="227"/>
      <c r="E32" s="227"/>
      <c r="F32" s="227"/>
      <c r="G32" s="227"/>
      <c r="H32" s="227"/>
      <c r="I32" s="227"/>
      <c r="J32" s="227"/>
      <c r="K32" s="110"/>
      <c r="L32" s="110"/>
      <c r="M32" s="466" t="s">
        <v>680</v>
      </c>
      <c r="N32" s="244"/>
      <c r="O32" s="111"/>
      <c r="P32" s="111"/>
      <c r="Q32" s="227"/>
      <c r="S32" s="93" t="s">
        <v>2886</v>
      </c>
      <c r="U32" s="81" t="s">
        <v>1905</v>
      </c>
      <c r="V32" s="468" t="s">
        <v>680</v>
      </c>
      <c r="W32" s="94">
        <v>0</v>
      </c>
      <c r="X32" s="94">
        <v>1</v>
      </c>
      <c r="Y32" s="92">
        <v>0</v>
      </c>
    </row>
    <row r="33" spans="1:25" s="4" customFormat="1" ht="12" customHeight="1" x14ac:dyDescent="0.2">
      <c r="A33" s="224"/>
      <c r="B33" s="227"/>
      <c r="C33" s="197" t="s">
        <v>82</v>
      </c>
      <c r="D33" s="227"/>
      <c r="E33" s="227"/>
      <c r="F33" s="227"/>
      <c r="G33" s="227"/>
      <c r="H33" s="227"/>
      <c r="I33" s="227"/>
      <c r="J33" s="227"/>
      <c r="K33" s="110"/>
      <c r="L33" s="110"/>
      <c r="M33" s="466" t="s">
        <v>680</v>
      </c>
      <c r="N33" s="244"/>
      <c r="O33" s="111"/>
      <c r="P33" s="111"/>
      <c r="Q33" s="227"/>
      <c r="S33" s="93" t="s">
        <v>2886</v>
      </c>
      <c r="U33" s="81" t="s">
        <v>82</v>
      </c>
      <c r="V33" s="468" t="s">
        <v>680</v>
      </c>
      <c r="W33" s="94">
        <v>0</v>
      </c>
      <c r="X33" s="94">
        <v>1</v>
      </c>
      <c r="Y33" s="92">
        <v>0</v>
      </c>
    </row>
    <row r="34" spans="1:25" s="4" customFormat="1" ht="12" customHeight="1" x14ac:dyDescent="0.2">
      <c r="A34" s="224"/>
      <c r="B34" s="227"/>
      <c r="C34" s="197" t="s">
        <v>1906</v>
      </c>
      <c r="D34" s="227"/>
      <c r="E34" s="227"/>
      <c r="F34" s="227"/>
      <c r="G34" s="227"/>
      <c r="H34" s="227"/>
      <c r="I34" s="227"/>
      <c r="J34" s="227"/>
      <c r="K34" s="110"/>
      <c r="L34" s="110"/>
      <c r="M34" s="466" t="s">
        <v>680</v>
      </c>
      <c r="N34" s="244"/>
      <c r="O34" s="111"/>
      <c r="P34" s="111"/>
      <c r="Q34" s="227"/>
      <c r="S34" s="93" t="s">
        <v>2886</v>
      </c>
      <c r="U34" s="81" t="s">
        <v>1906</v>
      </c>
      <c r="V34" s="468" t="s">
        <v>680</v>
      </c>
      <c r="W34" s="94">
        <v>0</v>
      </c>
      <c r="X34" s="94">
        <v>1</v>
      </c>
      <c r="Y34" s="92">
        <v>0</v>
      </c>
    </row>
    <row r="35" spans="1:25" s="4" customFormat="1" ht="12" customHeight="1" x14ac:dyDescent="0.2">
      <c r="A35" s="224"/>
      <c r="B35" s="227"/>
      <c r="C35" s="197" t="s">
        <v>876</v>
      </c>
      <c r="D35" s="227"/>
      <c r="E35" s="227"/>
      <c r="F35" s="227"/>
      <c r="G35" s="227"/>
      <c r="H35" s="227"/>
      <c r="I35" s="227"/>
      <c r="J35" s="227"/>
      <c r="K35" s="110"/>
      <c r="L35" s="110"/>
      <c r="M35" s="466" t="s">
        <v>680</v>
      </c>
      <c r="N35" s="244"/>
      <c r="O35" s="111"/>
      <c r="P35" s="111"/>
      <c r="Q35" s="227"/>
      <c r="S35" s="93" t="s">
        <v>2886</v>
      </c>
      <c r="U35" s="81" t="s">
        <v>876</v>
      </c>
      <c r="V35" s="468" t="s">
        <v>680</v>
      </c>
      <c r="W35" s="94">
        <v>0</v>
      </c>
      <c r="X35" s="94">
        <v>1</v>
      </c>
      <c r="Y35" s="92">
        <v>0</v>
      </c>
    </row>
    <row r="36" spans="1:25" s="4" customFormat="1" ht="12" customHeight="1" x14ac:dyDescent="0.2">
      <c r="A36" s="224"/>
      <c r="B36" s="227"/>
      <c r="C36" s="197" t="s">
        <v>877</v>
      </c>
      <c r="D36" s="227"/>
      <c r="E36" s="227"/>
      <c r="F36" s="227"/>
      <c r="G36" s="227"/>
      <c r="H36" s="227"/>
      <c r="I36" s="227"/>
      <c r="J36" s="227"/>
      <c r="K36" s="110"/>
      <c r="L36" s="110"/>
      <c r="M36" s="466" t="s">
        <v>680</v>
      </c>
      <c r="N36" s="244"/>
      <c r="O36" s="111"/>
      <c r="P36" s="111"/>
      <c r="Q36" s="227"/>
      <c r="S36" s="93" t="s">
        <v>2886</v>
      </c>
      <c r="U36" s="81" t="s">
        <v>877</v>
      </c>
      <c r="V36" s="468" t="s">
        <v>680</v>
      </c>
      <c r="W36" s="94">
        <v>0</v>
      </c>
      <c r="X36" s="94">
        <v>1</v>
      </c>
      <c r="Y36" s="92">
        <v>0</v>
      </c>
    </row>
    <row r="37" spans="1:25" s="4" customFormat="1" ht="12" customHeight="1" x14ac:dyDescent="0.2">
      <c r="A37" s="224"/>
      <c r="B37" s="227"/>
      <c r="C37" s="197" t="s">
        <v>481</v>
      </c>
      <c r="D37" s="227"/>
      <c r="E37" s="227"/>
      <c r="F37" s="227"/>
      <c r="G37" s="227"/>
      <c r="H37" s="227"/>
      <c r="I37" s="227"/>
      <c r="J37" s="227"/>
      <c r="K37" s="110"/>
      <c r="L37" s="110"/>
      <c r="M37" s="466" t="s">
        <v>680</v>
      </c>
      <c r="N37" s="244"/>
      <c r="O37" s="111"/>
      <c r="P37" s="111"/>
      <c r="Q37" s="227"/>
      <c r="S37" s="93" t="s">
        <v>2886</v>
      </c>
      <c r="U37" s="81" t="s">
        <v>481</v>
      </c>
      <c r="V37" s="468" t="s">
        <v>680</v>
      </c>
      <c r="W37" s="94">
        <v>0</v>
      </c>
      <c r="X37" s="94">
        <v>1</v>
      </c>
      <c r="Y37" s="92">
        <v>0</v>
      </c>
    </row>
    <row r="38" spans="1:25" s="4" customFormat="1" ht="12" customHeight="1" x14ac:dyDescent="0.2">
      <c r="A38" s="224"/>
      <c r="B38" s="227"/>
      <c r="C38" s="197" t="s">
        <v>1136</v>
      </c>
      <c r="D38" s="227"/>
      <c r="E38" s="227"/>
      <c r="F38" s="227"/>
      <c r="G38" s="227"/>
      <c r="H38" s="227"/>
      <c r="I38" s="227"/>
      <c r="J38" s="227"/>
      <c r="K38" s="110"/>
      <c r="L38" s="110"/>
      <c r="M38" s="466" t="s">
        <v>680</v>
      </c>
      <c r="N38" s="244"/>
      <c r="O38" s="111"/>
      <c r="P38" s="111"/>
      <c r="Q38" s="227"/>
      <c r="S38" s="93" t="s">
        <v>2886</v>
      </c>
      <c r="U38" s="81" t="s">
        <v>1136</v>
      </c>
      <c r="V38" s="468" t="s">
        <v>680</v>
      </c>
      <c r="W38" s="94">
        <v>0</v>
      </c>
      <c r="X38" s="94">
        <v>1</v>
      </c>
      <c r="Y38" s="92">
        <v>0</v>
      </c>
    </row>
    <row r="39" spans="1:25" s="4" customFormat="1" ht="12" customHeight="1" x14ac:dyDescent="0.2">
      <c r="A39" s="224"/>
      <c r="B39" s="227"/>
      <c r="C39" s="197" t="s">
        <v>482</v>
      </c>
      <c r="D39" s="227"/>
      <c r="E39" s="227"/>
      <c r="F39" s="227"/>
      <c r="G39" s="227"/>
      <c r="H39" s="227"/>
      <c r="I39" s="227"/>
      <c r="J39" s="227"/>
      <c r="K39" s="110"/>
      <c r="L39" s="110"/>
      <c r="M39" s="466" t="s">
        <v>680</v>
      </c>
      <c r="N39" s="244"/>
      <c r="O39" s="111"/>
      <c r="P39" s="111"/>
      <c r="Q39" s="227"/>
      <c r="S39" s="93" t="s">
        <v>2886</v>
      </c>
      <c r="U39" s="81" t="s">
        <v>482</v>
      </c>
      <c r="V39" s="468" t="s">
        <v>680</v>
      </c>
      <c r="W39" s="94">
        <v>0</v>
      </c>
      <c r="X39" s="94">
        <v>1</v>
      </c>
      <c r="Y39" s="92">
        <v>0</v>
      </c>
    </row>
    <row r="40" spans="1:25" s="4" customFormat="1" ht="12" customHeight="1" x14ac:dyDescent="0.2">
      <c r="A40" s="224"/>
      <c r="B40" s="227"/>
      <c r="C40" s="197" t="s">
        <v>878</v>
      </c>
      <c r="D40" s="227"/>
      <c r="E40" s="227"/>
      <c r="F40" s="227"/>
      <c r="G40" s="227"/>
      <c r="H40" s="227"/>
      <c r="I40" s="227"/>
      <c r="J40" s="227"/>
      <c r="K40" s="110"/>
      <c r="L40" s="110"/>
      <c r="M40" s="466" t="s">
        <v>680</v>
      </c>
      <c r="N40" s="244"/>
      <c r="O40" s="111"/>
      <c r="P40" s="111"/>
      <c r="Q40" s="227"/>
      <c r="S40" s="93" t="s">
        <v>2886</v>
      </c>
      <c r="U40" s="81" t="s">
        <v>878</v>
      </c>
      <c r="V40" s="468" t="s">
        <v>680</v>
      </c>
      <c r="W40" s="94">
        <v>0</v>
      </c>
      <c r="X40" s="94">
        <v>1</v>
      </c>
      <c r="Y40" s="92">
        <v>0</v>
      </c>
    </row>
    <row r="41" spans="1:25" s="4" customFormat="1" ht="12" customHeight="1" x14ac:dyDescent="0.2">
      <c r="A41" s="224"/>
      <c r="B41" s="227"/>
      <c r="C41" s="197" t="s">
        <v>879</v>
      </c>
      <c r="D41" s="227"/>
      <c r="E41" s="227"/>
      <c r="F41" s="227"/>
      <c r="G41" s="227"/>
      <c r="H41" s="227"/>
      <c r="I41" s="227"/>
      <c r="J41" s="227"/>
      <c r="K41" s="110"/>
      <c r="L41" s="110"/>
      <c r="M41" s="466" t="s">
        <v>680</v>
      </c>
      <c r="N41" s="244"/>
      <c r="O41" s="111"/>
      <c r="P41" s="111"/>
      <c r="Q41" s="227"/>
      <c r="S41" s="93" t="s">
        <v>2886</v>
      </c>
      <c r="U41" s="81" t="s">
        <v>879</v>
      </c>
      <c r="V41" s="468" t="s">
        <v>680</v>
      </c>
      <c r="W41" s="94">
        <v>0</v>
      </c>
      <c r="X41" s="94">
        <v>1</v>
      </c>
      <c r="Y41" s="92">
        <v>0</v>
      </c>
    </row>
    <row r="42" spans="1:25" s="4" customFormat="1" ht="12" customHeight="1" x14ac:dyDescent="0.2">
      <c r="A42" s="224"/>
      <c r="B42" s="227"/>
      <c r="C42" s="197" t="s">
        <v>483</v>
      </c>
      <c r="D42" s="227"/>
      <c r="E42" s="227"/>
      <c r="F42" s="227"/>
      <c r="G42" s="227"/>
      <c r="H42" s="227"/>
      <c r="I42" s="227"/>
      <c r="J42" s="227"/>
      <c r="K42" s="110"/>
      <c r="L42" s="110"/>
      <c r="M42" s="466" t="s">
        <v>680</v>
      </c>
      <c r="N42" s="244"/>
      <c r="O42" s="111"/>
      <c r="P42" s="111"/>
      <c r="Q42" s="227"/>
      <c r="S42" s="93" t="s">
        <v>2886</v>
      </c>
      <c r="U42" s="81" t="s">
        <v>483</v>
      </c>
      <c r="V42" s="468" t="s">
        <v>680</v>
      </c>
      <c r="W42" s="94">
        <v>0</v>
      </c>
      <c r="X42" s="94">
        <v>1</v>
      </c>
      <c r="Y42" s="92">
        <v>0</v>
      </c>
    </row>
    <row r="43" spans="1:25" s="4" customFormat="1" ht="12" customHeight="1" x14ac:dyDescent="0.2">
      <c r="A43" s="224"/>
      <c r="B43" s="227"/>
      <c r="C43" s="197" t="s">
        <v>83</v>
      </c>
      <c r="D43" s="227"/>
      <c r="E43" s="227"/>
      <c r="F43" s="227"/>
      <c r="G43" s="227"/>
      <c r="H43" s="227"/>
      <c r="I43" s="227"/>
      <c r="J43" s="227"/>
      <c r="K43" s="110"/>
      <c r="L43" s="110"/>
      <c r="M43" s="466" t="s">
        <v>680</v>
      </c>
      <c r="N43" s="244"/>
      <c r="O43" s="111"/>
      <c r="P43" s="111"/>
      <c r="Q43" s="227"/>
      <c r="S43" s="93" t="s">
        <v>2886</v>
      </c>
      <c r="U43" s="81" t="s">
        <v>83</v>
      </c>
      <c r="V43" s="468" t="s">
        <v>680</v>
      </c>
      <c r="W43" s="94">
        <v>0</v>
      </c>
      <c r="X43" s="94">
        <v>1</v>
      </c>
      <c r="Y43" s="92">
        <v>0</v>
      </c>
    </row>
    <row r="44" spans="1:25" s="4" customFormat="1" ht="12" customHeight="1" x14ac:dyDescent="0.2">
      <c r="A44" s="224"/>
      <c r="B44" s="227"/>
      <c r="C44" s="197" t="s">
        <v>880</v>
      </c>
      <c r="D44" s="227"/>
      <c r="E44" s="227"/>
      <c r="F44" s="227"/>
      <c r="G44" s="227"/>
      <c r="H44" s="227"/>
      <c r="I44" s="227"/>
      <c r="J44" s="227"/>
      <c r="K44" s="110"/>
      <c r="L44" s="110"/>
      <c r="M44" s="466" t="s">
        <v>680</v>
      </c>
      <c r="N44" s="244"/>
      <c r="O44" s="111"/>
      <c r="P44" s="111"/>
      <c r="Q44" s="227"/>
      <c r="S44" s="93" t="s">
        <v>2886</v>
      </c>
      <c r="U44" s="81" t="s">
        <v>880</v>
      </c>
      <c r="V44" s="468" t="s">
        <v>680</v>
      </c>
      <c r="W44" s="94">
        <v>0</v>
      </c>
      <c r="X44" s="94">
        <v>1</v>
      </c>
      <c r="Y44" s="92">
        <v>0</v>
      </c>
    </row>
    <row r="45" spans="1:25" s="4" customFormat="1" ht="12" customHeight="1" x14ac:dyDescent="0.2">
      <c r="A45" s="224"/>
      <c r="B45" s="227"/>
      <c r="C45" s="197" t="s">
        <v>881</v>
      </c>
      <c r="D45" s="227"/>
      <c r="E45" s="227"/>
      <c r="F45" s="227"/>
      <c r="G45" s="227"/>
      <c r="H45" s="227"/>
      <c r="I45" s="227"/>
      <c r="J45" s="227"/>
      <c r="K45" s="110"/>
      <c r="L45" s="110"/>
      <c r="M45" s="466" t="s">
        <v>680</v>
      </c>
      <c r="N45" s="244"/>
      <c r="O45" s="111"/>
      <c r="P45" s="111"/>
      <c r="Q45" s="227"/>
      <c r="S45" s="93" t="s">
        <v>2886</v>
      </c>
      <c r="U45" s="81" t="s">
        <v>881</v>
      </c>
      <c r="V45" s="468" t="s">
        <v>680</v>
      </c>
      <c r="W45" s="94">
        <v>0</v>
      </c>
      <c r="X45" s="94">
        <v>1</v>
      </c>
      <c r="Y45" s="92">
        <v>0</v>
      </c>
    </row>
    <row r="46" spans="1:25" s="4" customFormat="1" ht="12" customHeight="1" x14ac:dyDescent="0.2">
      <c r="A46" s="224"/>
      <c r="B46" s="227"/>
      <c r="C46" s="197" t="s">
        <v>709</v>
      </c>
      <c r="D46" s="227"/>
      <c r="E46" s="227"/>
      <c r="F46" s="227"/>
      <c r="G46" s="227"/>
      <c r="H46" s="227"/>
      <c r="I46" s="227"/>
      <c r="J46" s="227"/>
      <c r="K46" s="110"/>
      <c r="L46" s="110"/>
      <c r="M46" s="466" t="s">
        <v>680</v>
      </c>
      <c r="N46" s="244"/>
      <c r="O46" s="111"/>
      <c r="P46" s="111"/>
      <c r="Q46" s="227"/>
      <c r="S46" s="93" t="s">
        <v>2886</v>
      </c>
      <c r="U46" s="81" t="s">
        <v>709</v>
      </c>
      <c r="V46" s="468" t="s">
        <v>680</v>
      </c>
      <c r="W46" s="94">
        <v>0</v>
      </c>
      <c r="X46" s="94">
        <v>1</v>
      </c>
      <c r="Y46" s="92">
        <v>0</v>
      </c>
    </row>
    <row r="47" spans="1:25" s="4" customFormat="1" ht="12" customHeight="1" x14ac:dyDescent="0.2">
      <c r="A47" s="224"/>
      <c r="B47" s="227"/>
      <c r="C47" s="197" t="s">
        <v>882</v>
      </c>
      <c r="D47" s="227"/>
      <c r="E47" s="227"/>
      <c r="F47" s="227"/>
      <c r="G47" s="227"/>
      <c r="H47" s="227"/>
      <c r="I47" s="227"/>
      <c r="J47" s="227"/>
      <c r="K47" s="110"/>
      <c r="L47" s="110"/>
      <c r="M47" s="466" t="s">
        <v>680</v>
      </c>
      <c r="N47" s="244"/>
      <c r="O47" s="111"/>
      <c r="P47" s="111"/>
      <c r="Q47" s="227"/>
      <c r="S47" s="93" t="s">
        <v>2886</v>
      </c>
      <c r="U47" s="81" t="s">
        <v>882</v>
      </c>
      <c r="V47" s="468" t="s">
        <v>680</v>
      </c>
      <c r="W47" s="94">
        <v>0</v>
      </c>
      <c r="X47" s="94">
        <v>1</v>
      </c>
      <c r="Y47" s="92">
        <v>0</v>
      </c>
    </row>
    <row r="48" spans="1:25" s="4" customFormat="1" ht="12" customHeight="1" x14ac:dyDescent="0.2">
      <c r="A48" s="224"/>
      <c r="B48" s="227"/>
      <c r="C48" s="197" t="s">
        <v>1137</v>
      </c>
      <c r="D48" s="227"/>
      <c r="E48" s="227"/>
      <c r="F48" s="227"/>
      <c r="G48" s="227"/>
      <c r="H48" s="227"/>
      <c r="I48" s="227"/>
      <c r="J48" s="227"/>
      <c r="K48" s="110"/>
      <c r="L48" s="110"/>
      <c r="M48" s="466" t="s">
        <v>680</v>
      </c>
      <c r="N48" s="244"/>
      <c r="O48" s="111"/>
      <c r="P48" s="111"/>
      <c r="Q48" s="227"/>
      <c r="S48" s="93" t="s">
        <v>2886</v>
      </c>
      <c r="U48" s="81" t="s">
        <v>1137</v>
      </c>
      <c r="V48" s="468" t="s">
        <v>680</v>
      </c>
      <c r="W48" s="94">
        <v>0</v>
      </c>
      <c r="X48" s="94">
        <v>1</v>
      </c>
      <c r="Y48" s="92">
        <v>0</v>
      </c>
    </row>
    <row r="49" spans="1:25" s="4" customFormat="1" ht="12" customHeight="1" x14ac:dyDescent="0.2">
      <c r="A49" s="224"/>
      <c r="B49" s="227"/>
      <c r="C49" s="197" t="s">
        <v>484</v>
      </c>
      <c r="D49" s="227"/>
      <c r="E49" s="227"/>
      <c r="F49" s="227"/>
      <c r="G49" s="227"/>
      <c r="H49" s="227"/>
      <c r="I49" s="227"/>
      <c r="J49" s="227"/>
      <c r="K49" s="110"/>
      <c r="L49" s="110"/>
      <c r="M49" s="466" t="s">
        <v>680</v>
      </c>
      <c r="N49" s="244"/>
      <c r="O49" s="111"/>
      <c r="P49" s="111"/>
      <c r="Q49" s="227"/>
      <c r="S49" s="93" t="s">
        <v>2886</v>
      </c>
      <c r="U49" s="81" t="s">
        <v>484</v>
      </c>
      <c r="V49" s="468" t="s">
        <v>680</v>
      </c>
      <c r="W49" s="94">
        <v>0</v>
      </c>
      <c r="X49" s="94">
        <v>1</v>
      </c>
      <c r="Y49" s="92">
        <v>0</v>
      </c>
    </row>
    <row r="50" spans="1:25" s="4" customFormat="1" ht="12" customHeight="1" x14ac:dyDescent="0.2">
      <c r="A50" s="224"/>
      <c r="B50" s="227"/>
      <c r="C50" s="197" t="s">
        <v>883</v>
      </c>
      <c r="D50" s="227"/>
      <c r="E50" s="227"/>
      <c r="F50" s="227"/>
      <c r="G50" s="227"/>
      <c r="H50" s="227"/>
      <c r="I50" s="227"/>
      <c r="J50" s="227"/>
      <c r="K50" s="110"/>
      <c r="L50" s="110"/>
      <c r="M50" s="466" t="s">
        <v>680</v>
      </c>
      <c r="N50" s="244"/>
      <c r="O50" s="111"/>
      <c r="P50" s="111"/>
      <c r="Q50" s="227"/>
      <c r="S50" s="93" t="s">
        <v>2886</v>
      </c>
      <c r="U50" s="81" t="s">
        <v>883</v>
      </c>
      <c r="V50" s="468" t="s">
        <v>680</v>
      </c>
      <c r="W50" s="94">
        <v>0</v>
      </c>
      <c r="X50" s="94">
        <v>1</v>
      </c>
      <c r="Y50" s="92">
        <v>0</v>
      </c>
    </row>
    <row r="51" spans="1:25" s="4" customFormat="1" ht="12" customHeight="1" x14ac:dyDescent="0.2">
      <c r="A51" s="224"/>
      <c r="B51" s="227"/>
      <c r="C51" s="197" t="s">
        <v>884</v>
      </c>
      <c r="D51" s="227"/>
      <c r="E51" s="227"/>
      <c r="F51" s="227"/>
      <c r="G51" s="227"/>
      <c r="H51" s="227"/>
      <c r="I51" s="227"/>
      <c r="J51" s="227"/>
      <c r="K51" s="110"/>
      <c r="L51" s="110"/>
      <c r="M51" s="466" t="s">
        <v>680</v>
      </c>
      <c r="N51" s="244"/>
      <c r="O51" s="111"/>
      <c r="P51" s="111"/>
      <c r="Q51" s="227"/>
      <c r="S51" s="93" t="s">
        <v>2886</v>
      </c>
      <c r="U51" s="81" t="s">
        <v>884</v>
      </c>
      <c r="V51" s="468" t="s">
        <v>680</v>
      </c>
      <c r="W51" s="94">
        <v>0</v>
      </c>
      <c r="X51" s="94">
        <v>1</v>
      </c>
      <c r="Y51" s="92">
        <v>0</v>
      </c>
    </row>
    <row r="52" spans="1:25" s="4" customFormat="1" ht="12" customHeight="1" x14ac:dyDescent="0.2">
      <c r="A52" s="224"/>
      <c r="B52" s="227"/>
      <c r="C52" s="197" t="s">
        <v>885</v>
      </c>
      <c r="D52" s="227"/>
      <c r="E52" s="227"/>
      <c r="F52" s="227"/>
      <c r="G52" s="227"/>
      <c r="H52" s="227"/>
      <c r="I52" s="227"/>
      <c r="J52" s="227"/>
      <c r="K52" s="110"/>
      <c r="L52" s="110"/>
      <c r="M52" s="466" t="s">
        <v>680</v>
      </c>
      <c r="N52" s="244"/>
      <c r="O52" s="111"/>
      <c r="P52" s="111"/>
      <c r="Q52" s="227"/>
      <c r="S52" s="93" t="s">
        <v>2886</v>
      </c>
      <c r="U52" s="81" t="s">
        <v>885</v>
      </c>
      <c r="V52" s="468" t="s">
        <v>680</v>
      </c>
      <c r="W52" s="94">
        <v>0</v>
      </c>
      <c r="X52" s="94">
        <v>1</v>
      </c>
      <c r="Y52" s="92">
        <v>0</v>
      </c>
    </row>
    <row r="53" spans="1:25" s="4" customFormat="1" ht="12" customHeight="1" x14ac:dyDescent="0.2">
      <c r="A53" s="224"/>
      <c r="B53" s="227"/>
      <c r="C53" s="197" t="s">
        <v>1679</v>
      </c>
      <c r="D53" s="227"/>
      <c r="E53" s="227"/>
      <c r="F53" s="227"/>
      <c r="G53" s="227"/>
      <c r="H53" s="227"/>
      <c r="I53" s="227"/>
      <c r="J53" s="227"/>
      <c r="K53" s="110"/>
      <c r="L53" s="110"/>
      <c r="M53" s="466" t="s">
        <v>680</v>
      </c>
      <c r="N53" s="244"/>
      <c r="O53" s="111"/>
      <c r="P53" s="111"/>
      <c r="Q53" s="227"/>
      <c r="S53" s="93" t="s">
        <v>2886</v>
      </c>
      <c r="U53" s="81" t="s">
        <v>1679</v>
      </c>
      <c r="V53" s="468" t="s">
        <v>680</v>
      </c>
      <c r="W53" s="94">
        <v>0</v>
      </c>
      <c r="X53" s="94">
        <v>1</v>
      </c>
      <c r="Y53" s="92">
        <v>0</v>
      </c>
    </row>
    <row r="54" spans="1:25" s="4" customFormat="1" ht="12" customHeight="1" x14ac:dyDescent="0.2">
      <c r="A54" s="224"/>
      <c r="B54" s="227"/>
      <c r="C54" s="197" t="s">
        <v>886</v>
      </c>
      <c r="D54" s="227"/>
      <c r="E54" s="227"/>
      <c r="F54" s="227"/>
      <c r="G54" s="227"/>
      <c r="H54" s="227"/>
      <c r="I54" s="227"/>
      <c r="J54" s="227"/>
      <c r="K54" s="110"/>
      <c r="L54" s="110"/>
      <c r="M54" s="466" t="s">
        <v>680</v>
      </c>
      <c r="N54" s="244"/>
      <c r="O54" s="111"/>
      <c r="P54" s="111"/>
      <c r="Q54" s="227"/>
      <c r="S54" s="93" t="s">
        <v>2886</v>
      </c>
      <c r="U54" s="81" t="s">
        <v>886</v>
      </c>
      <c r="V54" s="468" t="s">
        <v>680</v>
      </c>
      <c r="W54" s="94">
        <v>0</v>
      </c>
      <c r="X54" s="94">
        <v>1</v>
      </c>
      <c r="Y54" s="92">
        <v>0</v>
      </c>
    </row>
    <row r="55" spans="1:25" s="4" customFormat="1" ht="12" customHeight="1" x14ac:dyDescent="0.2">
      <c r="A55" s="224"/>
      <c r="B55" s="227"/>
      <c r="C55" s="197" t="s">
        <v>887</v>
      </c>
      <c r="D55" s="227"/>
      <c r="E55" s="227"/>
      <c r="F55" s="227"/>
      <c r="G55" s="227"/>
      <c r="H55" s="227"/>
      <c r="I55" s="227"/>
      <c r="J55" s="227"/>
      <c r="K55" s="110"/>
      <c r="L55" s="110"/>
      <c r="M55" s="466" t="s">
        <v>680</v>
      </c>
      <c r="N55" s="244"/>
      <c r="O55" s="111"/>
      <c r="P55" s="111"/>
      <c r="Q55" s="227"/>
      <c r="S55" s="93" t="s">
        <v>2886</v>
      </c>
      <c r="U55" s="81" t="s">
        <v>887</v>
      </c>
      <c r="V55" s="468" t="s">
        <v>680</v>
      </c>
      <c r="W55" s="94">
        <v>0</v>
      </c>
      <c r="X55" s="94">
        <v>1</v>
      </c>
      <c r="Y55" s="92">
        <v>0</v>
      </c>
    </row>
    <row r="56" spans="1:25" s="4" customFormat="1" ht="12" customHeight="1" x14ac:dyDescent="0.2">
      <c r="A56" s="224"/>
      <c r="B56" s="227"/>
      <c r="C56" s="197" t="s">
        <v>487</v>
      </c>
      <c r="D56" s="227"/>
      <c r="E56" s="227"/>
      <c r="F56" s="227"/>
      <c r="G56" s="227"/>
      <c r="H56" s="227"/>
      <c r="I56" s="227"/>
      <c r="J56" s="227"/>
      <c r="K56" s="110"/>
      <c r="L56" s="110"/>
      <c r="M56" s="466" t="s">
        <v>680</v>
      </c>
      <c r="N56" s="244"/>
      <c r="O56" s="111"/>
      <c r="P56" s="111"/>
      <c r="Q56" s="227"/>
      <c r="S56" s="93" t="s">
        <v>2886</v>
      </c>
      <c r="U56" s="81" t="s">
        <v>487</v>
      </c>
      <c r="V56" s="468" t="s">
        <v>680</v>
      </c>
      <c r="W56" s="94">
        <v>0</v>
      </c>
      <c r="X56" s="94">
        <v>1</v>
      </c>
      <c r="Y56" s="92">
        <v>0</v>
      </c>
    </row>
    <row r="57" spans="1:25" s="4" customFormat="1" ht="12" customHeight="1" x14ac:dyDescent="0.2">
      <c r="A57" s="224"/>
      <c r="B57" s="227"/>
      <c r="C57" s="197" t="s">
        <v>488</v>
      </c>
      <c r="D57" s="227"/>
      <c r="E57" s="227"/>
      <c r="F57" s="227"/>
      <c r="G57" s="227"/>
      <c r="H57" s="227"/>
      <c r="I57" s="227"/>
      <c r="J57" s="227"/>
      <c r="K57" s="110"/>
      <c r="L57" s="110"/>
      <c r="M57" s="466" t="s">
        <v>680</v>
      </c>
      <c r="N57" s="244"/>
      <c r="O57" s="111"/>
      <c r="P57" s="111"/>
      <c r="Q57" s="227"/>
      <c r="S57" s="93" t="s">
        <v>2886</v>
      </c>
      <c r="U57" s="81" t="s">
        <v>488</v>
      </c>
      <c r="V57" s="468" t="s">
        <v>680</v>
      </c>
      <c r="W57" s="94">
        <v>0</v>
      </c>
      <c r="X57" s="94">
        <v>1</v>
      </c>
      <c r="Y57" s="92">
        <v>0</v>
      </c>
    </row>
    <row r="58" spans="1:25" s="4" customFormat="1" ht="12" customHeight="1" x14ac:dyDescent="0.2">
      <c r="A58" s="224"/>
      <c r="B58" s="227"/>
      <c r="C58" s="197" t="s">
        <v>1138</v>
      </c>
      <c r="D58" s="227"/>
      <c r="E58" s="227"/>
      <c r="F58" s="227"/>
      <c r="G58" s="227"/>
      <c r="H58" s="227"/>
      <c r="I58" s="227"/>
      <c r="J58" s="227"/>
      <c r="K58" s="110"/>
      <c r="L58" s="110"/>
      <c r="M58" s="466" t="s">
        <v>680</v>
      </c>
      <c r="N58" s="244"/>
      <c r="O58" s="111"/>
      <c r="P58" s="111"/>
      <c r="Q58" s="227"/>
      <c r="S58" s="93" t="s">
        <v>2886</v>
      </c>
      <c r="U58" s="81" t="s">
        <v>1138</v>
      </c>
      <c r="V58" s="468" t="s">
        <v>680</v>
      </c>
      <c r="W58" s="94">
        <v>0</v>
      </c>
      <c r="X58" s="94">
        <v>1</v>
      </c>
      <c r="Y58" s="92">
        <v>0</v>
      </c>
    </row>
    <row r="59" spans="1:25" s="4" customFormat="1" ht="12" customHeight="1" x14ac:dyDescent="0.2">
      <c r="A59" s="224"/>
      <c r="B59" s="227"/>
      <c r="C59" s="197" t="s">
        <v>489</v>
      </c>
      <c r="D59" s="227"/>
      <c r="E59" s="227"/>
      <c r="F59" s="227"/>
      <c r="G59" s="227"/>
      <c r="H59" s="227"/>
      <c r="I59" s="227"/>
      <c r="J59" s="227"/>
      <c r="K59" s="110"/>
      <c r="L59" s="110"/>
      <c r="M59" s="466" t="s">
        <v>680</v>
      </c>
      <c r="N59" s="244"/>
      <c r="O59" s="111"/>
      <c r="P59" s="111"/>
      <c r="Q59" s="227"/>
      <c r="S59" s="93" t="s">
        <v>2886</v>
      </c>
      <c r="U59" s="81" t="s">
        <v>489</v>
      </c>
      <c r="V59" s="468" t="s">
        <v>680</v>
      </c>
      <c r="W59" s="94">
        <v>0</v>
      </c>
      <c r="X59" s="94">
        <v>1</v>
      </c>
      <c r="Y59" s="92">
        <v>0</v>
      </c>
    </row>
    <row r="60" spans="1:25" s="4" customFormat="1" ht="12" customHeight="1" x14ac:dyDescent="0.2">
      <c r="A60" s="224"/>
      <c r="B60" s="227"/>
      <c r="C60" s="197" t="s">
        <v>184</v>
      </c>
      <c r="D60" s="227"/>
      <c r="E60" s="227"/>
      <c r="F60" s="227"/>
      <c r="G60" s="227"/>
      <c r="H60" s="227"/>
      <c r="I60" s="227"/>
      <c r="J60" s="227"/>
      <c r="K60" s="110"/>
      <c r="L60" s="110"/>
      <c r="M60" s="466" t="s">
        <v>680</v>
      </c>
      <c r="N60" s="244"/>
      <c r="O60" s="111"/>
      <c r="P60" s="111"/>
      <c r="Q60" s="227"/>
      <c r="S60" s="93" t="s">
        <v>2886</v>
      </c>
      <c r="U60" s="81" t="s">
        <v>184</v>
      </c>
      <c r="V60" s="468" t="s">
        <v>680</v>
      </c>
      <c r="W60" s="94">
        <v>0</v>
      </c>
      <c r="X60" s="94">
        <v>1</v>
      </c>
      <c r="Y60" s="92">
        <v>0</v>
      </c>
    </row>
    <row r="61" spans="1:25" s="4" customFormat="1" ht="12" customHeight="1" x14ac:dyDescent="0.2">
      <c r="A61" s="224"/>
      <c r="B61" s="227"/>
      <c r="C61" s="197" t="s">
        <v>490</v>
      </c>
      <c r="D61" s="227"/>
      <c r="E61" s="227"/>
      <c r="F61" s="227"/>
      <c r="G61" s="227"/>
      <c r="H61" s="227"/>
      <c r="I61" s="227"/>
      <c r="J61" s="227"/>
      <c r="K61" s="110"/>
      <c r="L61" s="110"/>
      <c r="M61" s="466" t="s">
        <v>680</v>
      </c>
      <c r="N61" s="244"/>
      <c r="O61" s="111"/>
      <c r="P61" s="111"/>
      <c r="Q61" s="227"/>
      <c r="S61" s="93" t="s">
        <v>2886</v>
      </c>
      <c r="U61" s="81" t="s">
        <v>490</v>
      </c>
      <c r="V61" s="468" t="s">
        <v>680</v>
      </c>
      <c r="W61" s="94">
        <v>0</v>
      </c>
      <c r="X61" s="94">
        <v>1</v>
      </c>
      <c r="Y61" s="92">
        <v>0</v>
      </c>
    </row>
    <row r="62" spans="1:25" s="4" customFormat="1" ht="12" customHeight="1" x14ac:dyDescent="0.2">
      <c r="A62" s="224"/>
      <c r="B62" s="227"/>
      <c r="C62" s="197" t="s">
        <v>491</v>
      </c>
      <c r="D62" s="227"/>
      <c r="E62" s="227"/>
      <c r="F62" s="227"/>
      <c r="G62" s="227"/>
      <c r="H62" s="227"/>
      <c r="I62" s="227"/>
      <c r="J62" s="227"/>
      <c r="K62" s="110"/>
      <c r="L62" s="110"/>
      <c r="M62" s="466" t="s">
        <v>680</v>
      </c>
      <c r="N62" s="244"/>
      <c r="O62" s="111"/>
      <c r="P62" s="111"/>
      <c r="Q62" s="227"/>
      <c r="S62" s="93" t="s">
        <v>2886</v>
      </c>
      <c r="U62" s="81" t="s">
        <v>491</v>
      </c>
      <c r="V62" s="468" t="s">
        <v>680</v>
      </c>
      <c r="W62" s="94">
        <v>0</v>
      </c>
      <c r="X62" s="94">
        <v>1</v>
      </c>
      <c r="Y62" s="92">
        <v>0</v>
      </c>
    </row>
    <row r="63" spans="1:25" s="4" customFormat="1" ht="12" customHeight="1" x14ac:dyDescent="0.2">
      <c r="A63" s="224"/>
      <c r="B63" s="227"/>
      <c r="C63" s="197" t="s">
        <v>1680</v>
      </c>
      <c r="D63" s="227"/>
      <c r="E63" s="227"/>
      <c r="F63" s="227"/>
      <c r="G63" s="227"/>
      <c r="H63" s="227"/>
      <c r="I63" s="227"/>
      <c r="J63" s="227"/>
      <c r="K63" s="110"/>
      <c r="L63" s="110"/>
      <c r="M63" s="466" t="s">
        <v>680</v>
      </c>
      <c r="N63" s="244"/>
      <c r="O63" s="111"/>
      <c r="P63" s="111"/>
      <c r="Q63" s="227"/>
      <c r="S63" s="93" t="s">
        <v>2886</v>
      </c>
      <c r="U63" s="81" t="s">
        <v>1680</v>
      </c>
      <c r="V63" s="468" t="s">
        <v>680</v>
      </c>
      <c r="W63" s="94">
        <v>0</v>
      </c>
      <c r="X63" s="94">
        <v>1</v>
      </c>
      <c r="Y63" s="92">
        <v>0</v>
      </c>
    </row>
    <row r="64" spans="1:25" s="4" customFormat="1" ht="12" customHeight="1" x14ac:dyDescent="0.2">
      <c r="A64" s="224"/>
      <c r="B64" s="227"/>
      <c r="C64" s="197" t="s">
        <v>826</v>
      </c>
      <c r="D64" s="227"/>
      <c r="E64" s="227"/>
      <c r="F64" s="227"/>
      <c r="G64" s="227"/>
      <c r="H64" s="227"/>
      <c r="I64" s="227"/>
      <c r="J64" s="227"/>
      <c r="K64" s="110"/>
      <c r="L64" s="110"/>
      <c r="M64" s="466" t="s">
        <v>680</v>
      </c>
      <c r="N64" s="244"/>
      <c r="O64" s="111"/>
      <c r="P64" s="111"/>
      <c r="Q64" s="227"/>
      <c r="S64" s="93" t="s">
        <v>2886</v>
      </c>
      <c r="U64" s="81" t="s">
        <v>826</v>
      </c>
      <c r="V64" s="468" t="s">
        <v>680</v>
      </c>
      <c r="W64" s="94">
        <v>0</v>
      </c>
      <c r="X64" s="94">
        <v>1</v>
      </c>
      <c r="Y64" s="92">
        <v>0</v>
      </c>
    </row>
    <row r="65" spans="1:25" s="4" customFormat="1" ht="12" customHeight="1" x14ac:dyDescent="0.2">
      <c r="A65" s="224"/>
      <c r="B65" s="227"/>
      <c r="C65" s="197" t="s">
        <v>827</v>
      </c>
      <c r="D65" s="227"/>
      <c r="E65" s="227"/>
      <c r="F65" s="227"/>
      <c r="G65" s="227"/>
      <c r="H65" s="227"/>
      <c r="I65" s="227"/>
      <c r="J65" s="227"/>
      <c r="K65" s="110"/>
      <c r="L65" s="110"/>
      <c r="M65" s="466" t="s">
        <v>680</v>
      </c>
      <c r="N65" s="244"/>
      <c r="O65" s="111"/>
      <c r="P65" s="111"/>
      <c r="Q65" s="227"/>
      <c r="S65" s="93" t="s">
        <v>2886</v>
      </c>
      <c r="U65" s="81" t="s">
        <v>827</v>
      </c>
      <c r="V65" s="468" t="s">
        <v>680</v>
      </c>
      <c r="W65" s="94">
        <v>0</v>
      </c>
      <c r="X65" s="94">
        <v>1</v>
      </c>
      <c r="Y65" s="92">
        <v>0</v>
      </c>
    </row>
    <row r="66" spans="1:25" s="4" customFormat="1" ht="12" customHeight="1" x14ac:dyDescent="0.2">
      <c r="A66" s="224"/>
      <c r="B66" s="227"/>
      <c r="C66" s="197" t="s">
        <v>828</v>
      </c>
      <c r="D66" s="227"/>
      <c r="E66" s="227"/>
      <c r="F66" s="227"/>
      <c r="G66" s="227"/>
      <c r="H66" s="227"/>
      <c r="I66" s="227"/>
      <c r="J66" s="227"/>
      <c r="K66" s="110"/>
      <c r="L66" s="110"/>
      <c r="M66" s="466" t="s">
        <v>680</v>
      </c>
      <c r="N66" s="244"/>
      <c r="O66" s="111"/>
      <c r="P66" s="111"/>
      <c r="Q66" s="227"/>
      <c r="S66" s="93" t="s">
        <v>2886</v>
      </c>
      <c r="U66" s="81" t="s">
        <v>828</v>
      </c>
      <c r="V66" s="468" t="s">
        <v>680</v>
      </c>
      <c r="W66" s="94">
        <v>0</v>
      </c>
      <c r="X66" s="94">
        <v>1</v>
      </c>
      <c r="Y66" s="92">
        <v>0</v>
      </c>
    </row>
    <row r="67" spans="1:25" s="4" customFormat="1" ht="12" customHeight="1" x14ac:dyDescent="0.2">
      <c r="A67" s="224"/>
      <c r="B67" s="227"/>
      <c r="C67" s="197" t="s">
        <v>829</v>
      </c>
      <c r="D67" s="227"/>
      <c r="E67" s="227"/>
      <c r="F67" s="227"/>
      <c r="G67" s="227"/>
      <c r="H67" s="227"/>
      <c r="I67" s="227"/>
      <c r="J67" s="227"/>
      <c r="K67" s="110"/>
      <c r="L67" s="110"/>
      <c r="M67" s="466" t="s">
        <v>680</v>
      </c>
      <c r="N67" s="244"/>
      <c r="O67" s="111"/>
      <c r="P67" s="111"/>
      <c r="Q67" s="227"/>
      <c r="S67" s="93" t="s">
        <v>2886</v>
      </c>
      <c r="U67" s="81" t="s">
        <v>829</v>
      </c>
      <c r="V67" s="468" t="s">
        <v>680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1548</v>
      </c>
      <c r="L72" s="10" t="s">
        <v>451</v>
      </c>
      <c r="M72" s="10" t="s">
        <v>450</v>
      </c>
      <c r="N72" s="48" t="s">
        <v>2443</v>
      </c>
      <c r="O72" s="48" t="s">
        <v>2444</v>
      </c>
      <c r="P72" s="48" t="s">
        <v>2445</v>
      </c>
      <c r="Q72" s="227"/>
      <c r="S72" s="4" t="s">
        <v>1893</v>
      </c>
    </row>
    <row r="73" spans="1:25" s="4" customFormat="1" ht="9" hidden="1" x14ac:dyDescent="0.2">
      <c r="A73" s="224" t="s">
        <v>782</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7" t="s">
        <v>1305</v>
      </c>
      <c r="U74" s="1287"/>
      <c r="V74" s="1287"/>
      <c r="W74" s="467"/>
      <c r="X74" s="467"/>
      <c r="Y74" s="467"/>
    </row>
    <row r="75" spans="1:25" s="4" customFormat="1" ht="9.9499999999999993" customHeight="1" x14ac:dyDescent="0.2">
      <c r="A75" s="224"/>
      <c r="B75" s="227"/>
      <c r="C75" s="197"/>
      <c r="D75" s="227"/>
      <c r="E75" s="450"/>
      <c r="F75" s="450"/>
      <c r="G75" s="450"/>
      <c r="H75" s="450"/>
      <c r="I75" s="450"/>
      <c r="J75" s="450"/>
      <c r="K75" s="38"/>
      <c r="L75" s="38" t="s">
        <v>2560</v>
      </c>
      <c r="M75" s="38"/>
      <c r="N75" s="255" t="s">
        <v>368</v>
      </c>
      <c r="O75" s="255" t="s">
        <v>1099</v>
      </c>
      <c r="P75" s="255" t="s">
        <v>1099</v>
      </c>
      <c r="Q75" s="227"/>
      <c r="S75" s="1287" t="s">
        <v>1177</v>
      </c>
      <c r="U75" s="1287" t="s">
        <v>820</v>
      </c>
      <c r="V75" s="1287" t="s">
        <v>613</v>
      </c>
      <c r="W75" s="874" t="s">
        <v>1178</v>
      </c>
      <c r="X75" s="874" t="s">
        <v>1179</v>
      </c>
      <c r="Y75" s="874" t="s">
        <v>1733</v>
      </c>
    </row>
    <row r="76" spans="1:25" s="4" customFormat="1" ht="12" customHeight="1" x14ac:dyDescent="0.2">
      <c r="A76" s="224"/>
      <c r="B76" s="227"/>
      <c r="C76" s="197" t="s">
        <v>452</v>
      </c>
      <c r="D76" s="227"/>
      <c r="E76" s="312"/>
      <c r="F76" s="312"/>
      <c r="G76" s="227"/>
      <c r="H76" s="227"/>
      <c r="I76" s="227"/>
      <c r="J76" s="227"/>
      <c r="K76" s="110"/>
      <c r="L76" s="110"/>
      <c r="M76" s="466" t="s">
        <v>680</v>
      </c>
      <c r="N76" s="469">
        <v>1</v>
      </c>
      <c r="O76" s="100"/>
      <c r="P76" s="42"/>
      <c r="Q76" s="227"/>
      <c r="S76" s="93" t="s">
        <v>2886</v>
      </c>
      <c r="U76" s="81" t="s">
        <v>452</v>
      </c>
      <c r="V76" s="468" t="s">
        <v>680</v>
      </c>
      <c r="W76" s="94">
        <v>0</v>
      </c>
      <c r="X76" s="94">
        <v>1</v>
      </c>
      <c r="Y76" s="92">
        <v>0</v>
      </c>
    </row>
    <row r="77" spans="1:25" s="4" customFormat="1" ht="12" customHeight="1" x14ac:dyDescent="0.2">
      <c r="A77" s="224"/>
      <c r="B77" s="227"/>
      <c r="C77" s="197" t="s">
        <v>1135</v>
      </c>
      <c r="D77" s="227"/>
      <c r="E77" s="227"/>
      <c r="F77" s="227"/>
      <c r="G77" s="227"/>
      <c r="H77" s="227"/>
      <c r="I77" s="227"/>
      <c r="J77" s="227"/>
      <c r="K77" s="110"/>
      <c r="L77" s="110"/>
      <c r="M77" s="466" t="s">
        <v>680</v>
      </c>
      <c r="N77" s="469">
        <v>1</v>
      </c>
      <c r="O77" s="100"/>
      <c r="P77" s="42"/>
      <c r="Q77" s="227"/>
      <c r="S77" s="93" t="s">
        <v>2886</v>
      </c>
      <c r="U77" s="81" t="s">
        <v>1135</v>
      </c>
      <c r="V77" s="468" t="s">
        <v>680</v>
      </c>
      <c r="W77" s="94">
        <v>0</v>
      </c>
      <c r="X77" s="94">
        <v>1</v>
      </c>
      <c r="Y77" s="92">
        <v>0</v>
      </c>
    </row>
    <row r="78" spans="1:25" s="4" customFormat="1" ht="12" customHeight="1" x14ac:dyDescent="0.2">
      <c r="A78" s="224"/>
      <c r="B78" s="227"/>
      <c r="C78" s="197" t="s">
        <v>861</v>
      </c>
      <c r="D78" s="227"/>
      <c r="E78" s="227"/>
      <c r="F78" s="227"/>
      <c r="G78" s="227"/>
      <c r="H78" s="227"/>
      <c r="I78" s="227"/>
      <c r="J78" s="227"/>
      <c r="K78" s="110"/>
      <c r="L78" s="110"/>
      <c r="M78" s="466" t="s">
        <v>680</v>
      </c>
      <c r="N78" s="469">
        <v>1</v>
      </c>
      <c r="O78" s="100"/>
      <c r="P78" s="42"/>
      <c r="Q78" s="227"/>
      <c r="S78" s="93" t="s">
        <v>2886</v>
      </c>
      <c r="U78" s="81" t="s">
        <v>861</v>
      </c>
      <c r="V78" s="468" t="s">
        <v>680</v>
      </c>
      <c r="W78" s="94">
        <v>0</v>
      </c>
      <c r="X78" s="94">
        <v>1</v>
      </c>
      <c r="Y78" s="92">
        <v>0</v>
      </c>
    </row>
    <row r="79" spans="1:25" s="4" customFormat="1" ht="12" customHeight="1" x14ac:dyDescent="0.2">
      <c r="A79" s="224"/>
      <c r="B79" s="227"/>
      <c r="C79" s="197" t="s">
        <v>862</v>
      </c>
      <c r="D79" s="227"/>
      <c r="E79" s="227"/>
      <c r="F79" s="227"/>
      <c r="G79" s="227"/>
      <c r="H79" s="227"/>
      <c r="I79" s="227"/>
      <c r="J79" s="227"/>
      <c r="K79" s="110"/>
      <c r="L79" s="110"/>
      <c r="M79" s="466" t="s">
        <v>680</v>
      </c>
      <c r="N79" s="469">
        <v>1</v>
      </c>
      <c r="O79" s="100"/>
      <c r="P79" s="42"/>
      <c r="Q79" s="227"/>
      <c r="S79" s="93" t="s">
        <v>2886</v>
      </c>
      <c r="U79" s="81" t="s">
        <v>862</v>
      </c>
      <c r="V79" s="468" t="s">
        <v>680</v>
      </c>
      <c r="W79" s="94">
        <v>0</v>
      </c>
      <c r="X79" s="94">
        <v>1</v>
      </c>
      <c r="Y79" s="92">
        <v>0</v>
      </c>
    </row>
    <row r="80" spans="1:25" s="4" customFormat="1" ht="12" customHeight="1" x14ac:dyDescent="0.2">
      <c r="A80" s="224"/>
      <c r="B80" s="227"/>
      <c r="C80" s="197" t="s">
        <v>755</v>
      </c>
      <c r="D80" s="227"/>
      <c r="E80" s="227"/>
      <c r="F80" s="227"/>
      <c r="G80" s="227"/>
      <c r="H80" s="227"/>
      <c r="I80" s="227"/>
      <c r="J80" s="227"/>
      <c r="K80" s="110"/>
      <c r="L80" s="110"/>
      <c r="M80" s="466" t="s">
        <v>680</v>
      </c>
      <c r="N80" s="469">
        <v>1</v>
      </c>
      <c r="O80" s="100"/>
      <c r="P80" s="42"/>
      <c r="Q80" s="227"/>
      <c r="S80" s="93" t="s">
        <v>2886</v>
      </c>
      <c r="U80" s="81" t="s">
        <v>755</v>
      </c>
      <c r="V80" s="468" t="s">
        <v>680</v>
      </c>
      <c r="W80" s="94">
        <v>0</v>
      </c>
      <c r="X80" s="94">
        <v>1</v>
      </c>
      <c r="Y80" s="92">
        <v>0</v>
      </c>
    </row>
    <row r="81" spans="1:25" s="4" customFormat="1" ht="12" customHeight="1" x14ac:dyDescent="0.2">
      <c r="A81" s="224"/>
      <c r="B81" s="227"/>
      <c r="C81" s="197" t="s">
        <v>949</v>
      </c>
      <c r="D81" s="227"/>
      <c r="E81" s="227"/>
      <c r="F81" s="227"/>
      <c r="G81" s="227"/>
      <c r="H81" s="227"/>
      <c r="I81" s="227"/>
      <c r="J81" s="227"/>
      <c r="K81" s="110"/>
      <c r="L81" s="110"/>
      <c r="M81" s="466" t="s">
        <v>680</v>
      </c>
      <c r="N81" s="469">
        <v>1</v>
      </c>
      <c r="O81" s="100"/>
      <c r="P81" s="42"/>
      <c r="Q81" s="227"/>
      <c r="S81" s="93" t="s">
        <v>2886</v>
      </c>
      <c r="U81" s="81" t="s">
        <v>949</v>
      </c>
      <c r="V81" s="468" t="s">
        <v>680</v>
      </c>
      <c r="W81" s="94">
        <v>0</v>
      </c>
      <c r="X81" s="94">
        <v>1</v>
      </c>
      <c r="Y81" s="92">
        <v>0</v>
      </c>
    </row>
    <row r="82" spans="1:25" s="4" customFormat="1" ht="12" customHeight="1" x14ac:dyDescent="0.2">
      <c r="A82" s="224"/>
      <c r="B82" s="227"/>
      <c r="C82" s="197" t="s">
        <v>950</v>
      </c>
      <c r="D82" s="227"/>
      <c r="E82" s="227"/>
      <c r="F82" s="227"/>
      <c r="G82" s="227"/>
      <c r="H82" s="227"/>
      <c r="I82" s="227"/>
      <c r="J82" s="227"/>
      <c r="K82" s="110"/>
      <c r="L82" s="110"/>
      <c r="M82" s="466" t="s">
        <v>680</v>
      </c>
      <c r="N82" s="469">
        <v>1</v>
      </c>
      <c r="O82" s="100"/>
      <c r="P82" s="42"/>
      <c r="Q82" s="227"/>
      <c r="S82" s="93" t="s">
        <v>2886</v>
      </c>
      <c r="U82" s="81" t="s">
        <v>950</v>
      </c>
      <c r="V82" s="468" t="s">
        <v>680</v>
      </c>
      <c r="W82" s="94">
        <v>0</v>
      </c>
      <c r="X82" s="94">
        <v>1</v>
      </c>
      <c r="Y82" s="92">
        <v>0</v>
      </c>
    </row>
    <row r="83" spans="1:25" s="4" customFormat="1" ht="12" customHeight="1" x14ac:dyDescent="0.2">
      <c r="A83" s="224"/>
      <c r="B83" s="227"/>
      <c r="C83" s="197" t="s">
        <v>951</v>
      </c>
      <c r="D83" s="227"/>
      <c r="E83" s="227"/>
      <c r="F83" s="227"/>
      <c r="G83" s="227"/>
      <c r="H83" s="227"/>
      <c r="I83" s="227"/>
      <c r="J83" s="227"/>
      <c r="K83" s="110"/>
      <c r="L83" s="110"/>
      <c r="M83" s="466" t="s">
        <v>680</v>
      </c>
      <c r="N83" s="469">
        <v>1</v>
      </c>
      <c r="O83" s="100"/>
      <c r="P83" s="42"/>
      <c r="Q83" s="227"/>
      <c r="S83" s="93" t="s">
        <v>2886</v>
      </c>
      <c r="U83" s="81" t="s">
        <v>951</v>
      </c>
      <c r="V83" s="468" t="s">
        <v>680</v>
      </c>
      <c r="W83" s="94">
        <v>0</v>
      </c>
      <c r="X83" s="94">
        <v>1</v>
      </c>
      <c r="Y83" s="92">
        <v>0</v>
      </c>
    </row>
    <row r="84" spans="1:25" s="4" customFormat="1" ht="12" customHeight="1" x14ac:dyDescent="0.2">
      <c r="A84" s="224"/>
      <c r="B84" s="227"/>
      <c r="C84" s="197" t="s">
        <v>952</v>
      </c>
      <c r="D84" s="227"/>
      <c r="E84" s="227"/>
      <c r="F84" s="227"/>
      <c r="G84" s="227"/>
      <c r="H84" s="227"/>
      <c r="I84" s="227"/>
      <c r="J84" s="227"/>
      <c r="K84" s="110"/>
      <c r="L84" s="110"/>
      <c r="M84" s="466" t="s">
        <v>680</v>
      </c>
      <c r="N84" s="469">
        <v>1</v>
      </c>
      <c r="O84" s="100"/>
      <c r="P84" s="42"/>
      <c r="Q84" s="227"/>
      <c r="S84" s="93" t="s">
        <v>2886</v>
      </c>
      <c r="U84" s="81" t="s">
        <v>952</v>
      </c>
      <c r="V84" s="468" t="s">
        <v>680</v>
      </c>
      <c r="W84" s="94">
        <v>0</v>
      </c>
      <c r="X84" s="94">
        <v>1</v>
      </c>
      <c r="Y84" s="92">
        <v>0</v>
      </c>
    </row>
    <row r="85" spans="1:25" s="4" customFormat="1" ht="12" customHeight="1" x14ac:dyDescent="0.2">
      <c r="A85" s="224"/>
      <c r="B85" s="227"/>
      <c r="C85" s="197" t="s">
        <v>1441</v>
      </c>
      <c r="D85" s="227"/>
      <c r="E85" s="227"/>
      <c r="F85" s="227"/>
      <c r="G85" s="227"/>
      <c r="H85" s="227"/>
      <c r="I85" s="227"/>
      <c r="J85" s="227"/>
      <c r="K85" s="110"/>
      <c r="L85" s="110"/>
      <c r="M85" s="466" t="s">
        <v>680</v>
      </c>
      <c r="N85" s="469">
        <v>1</v>
      </c>
      <c r="O85" s="100"/>
      <c r="P85" s="42"/>
      <c r="Q85" s="227"/>
      <c r="S85" s="93" t="s">
        <v>2886</v>
      </c>
      <c r="U85" s="81" t="s">
        <v>1441</v>
      </c>
      <c r="V85" s="468" t="s">
        <v>680</v>
      </c>
      <c r="W85" s="94">
        <v>0</v>
      </c>
      <c r="X85" s="94">
        <v>1</v>
      </c>
      <c r="Y85" s="92">
        <v>0</v>
      </c>
    </row>
    <row r="86" spans="1:25" s="4" customFormat="1" ht="12" customHeight="1" x14ac:dyDescent="0.2">
      <c r="A86" s="224"/>
      <c r="B86" s="227"/>
      <c r="C86" s="197" t="s">
        <v>953</v>
      </c>
      <c r="D86" s="227"/>
      <c r="E86" s="227"/>
      <c r="F86" s="227"/>
      <c r="G86" s="227"/>
      <c r="H86" s="227"/>
      <c r="I86" s="227"/>
      <c r="J86" s="227"/>
      <c r="K86" s="110"/>
      <c r="L86" s="110"/>
      <c r="M86" s="466" t="s">
        <v>680</v>
      </c>
      <c r="N86" s="469">
        <v>1</v>
      </c>
      <c r="O86" s="100"/>
      <c r="P86" s="42"/>
      <c r="Q86" s="227"/>
      <c r="S86" s="93" t="s">
        <v>2886</v>
      </c>
      <c r="U86" s="81" t="s">
        <v>953</v>
      </c>
      <c r="V86" s="468" t="s">
        <v>680</v>
      </c>
      <c r="W86" s="94">
        <v>0</v>
      </c>
      <c r="X86" s="94">
        <v>1</v>
      </c>
      <c r="Y86" s="92">
        <v>0</v>
      </c>
    </row>
    <row r="87" spans="1:25" s="4" customFormat="1" ht="12" customHeight="1" x14ac:dyDescent="0.2">
      <c r="A87" s="224"/>
      <c r="B87" s="227"/>
      <c r="C87" s="197" t="s">
        <v>954</v>
      </c>
      <c r="D87" s="227"/>
      <c r="E87" s="227"/>
      <c r="F87" s="227"/>
      <c r="G87" s="227"/>
      <c r="H87" s="227"/>
      <c r="I87" s="227"/>
      <c r="J87" s="227"/>
      <c r="K87" s="110"/>
      <c r="L87" s="110"/>
      <c r="M87" s="466" t="s">
        <v>680</v>
      </c>
      <c r="N87" s="469">
        <v>1</v>
      </c>
      <c r="O87" s="100"/>
      <c r="P87" s="42"/>
      <c r="Q87" s="227"/>
      <c r="S87" s="93" t="s">
        <v>2886</v>
      </c>
      <c r="U87" s="81" t="s">
        <v>954</v>
      </c>
      <c r="V87" s="468" t="s">
        <v>680</v>
      </c>
      <c r="W87" s="94">
        <v>0</v>
      </c>
      <c r="X87" s="94">
        <v>1</v>
      </c>
      <c r="Y87" s="92">
        <v>0</v>
      </c>
    </row>
    <row r="88" spans="1:25" s="4" customFormat="1" ht="12" customHeight="1" x14ac:dyDescent="0.2">
      <c r="A88" s="224"/>
      <c r="B88" s="227"/>
      <c r="C88" s="197" t="s">
        <v>955</v>
      </c>
      <c r="D88" s="227"/>
      <c r="E88" s="227"/>
      <c r="F88" s="227"/>
      <c r="G88" s="227"/>
      <c r="H88" s="227"/>
      <c r="I88" s="227"/>
      <c r="J88" s="227"/>
      <c r="K88" s="110"/>
      <c r="L88" s="110"/>
      <c r="M88" s="466" t="s">
        <v>680</v>
      </c>
      <c r="N88" s="469">
        <v>1</v>
      </c>
      <c r="O88" s="100"/>
      <c r="P88" s="42"/>
      <c r="Q88" s="227"/>
      <c r="S88" s="93" t="s">
        <v>2886</v>
      </c>
      <c r="U88" s="81" t="s">
        <v>955</v>
      </c>
      <c r="V88" s="468" t="s">
        <v>680</v>
      </c>
      <c r="W88" s="94">
        <v>0</v>
      </c>
      <c r="X88" s="94">
        <v>1</v>
      </c>
      <c r="Y88" s="92">
        <v>0</v>
      </c>
    </row>
    <row r="89" spans="1:25" s="4" customFormat="1" ht="12" customHeight="1" x14ac:dyDescent="0.2">
      <c r="A89" s="224"/>
      <c r="B89" s="227"/>
      <c r="C89" s="197" t="s">
        <v>956</v>
      </c>
      <c r="D89" s="227"/>
      <c r="E89" s="227"/>
      <c r="F89" s="227"/>
      <c r="G89" s="227"/>
      <c r="H89" s="227"/>
      <c r="I89" s="227"/>
      <c r="J89" s="227"/>
      <c r="K89" s="110"/>
      <c r="L89" s="110"/>
      <c r="M89" s="466" t="s">
        <v>680</v>
      </c>
      <c r="N89" s="469">
        <v>1</v>
      </c>
      <c r="O89" s="100"/>
      <c r="P89" s="42"/>
      <c r="Q89" s="227"/>
      <c r="S89" s="93" t="s">
        <v>2886</v>
      </c>
      <c r="U89" s="81" t="s">
        <v>956</v>
      </c>
      <c r="V89" s="468" t="s">
        <v>680</v>
      </c>
      <c r="W89" s="94">
        <v>0</v>
      </c>
      <c r="X89" s="94">
        <v>1</v>
      </c>
      <c r="Y89" s="92">
        <v>0</v>
      </c>
    </row>
    <row r="90" spans="1:25" s="4" customFormat="1" ht="12" customHeight="1" x14ac:dyDescent="0.2">
      <c r="A90" s="224"/>
      <c r="B90" s="227"/>
      <c r="C90" s="197" t="s">
        <v>605</v>
      </c>
      <c r="D90" s="227"/>
      <c r="E90" s="227"/>
      <c r="F90" s="227"/>
      <c r="G90" s="227"/>
      <c r="H90" s="227"/>
      <c r="I90" s="227"/>
      <c r="J90" s="227"/>
      <c r="K90" s="110"/>
      <c r="L90" s="110"/>
      <c r="M90" s="466" t="s">
        <v>680</v>
      </c>
      <c r="N90" s="469">
        <v>1</v>
      </c>
      <c r="O90" s="100"/>
      <c r="P90" s="42"/>
      <c r="Q90" s="227"/>
      <c r="S90" s="93" t="s">
        <v>2886</v>
      </c>
      <c r="U90" s="81" t="s">
        <v>605</v>
      </c>
      <c r="V90" s="468" t="s">
        <v>680</v>
      </c>
      <c r="W90" s="94">
        <v>0</v>
      </c>
      <c r="X90" s="94">
        <v>1</v>
      </c>
      <c r="Y90" s="92">
        <v>0</v>
      </c>
    </row>
    <row r="91" spans="1:25" s="4" customFormat="1" ht="12" customHeight="1" x14ac:dyDescent="0.2">
      <c r="A91" s="224"/>
      <c r="B91" s="227"/>
      <c r="C91" s="197" t="s">
        <v>830</v>
      </c>
      <c r="D91" s="227"/>
      <c r="E91" s="227"/>
      <c r="F91" s="227"/>
      <c r="G91" s="227"/>
      <c r="H91" s="227"/>
      <c r="I91" s="227"/>
      <c r="J91" s="227"/>
      <c r="K91" s="110"/>
      <c r="L91" s="110"/>
      <c r="M91" s="466" t="s">
        <v>680</v>
      </c>
      <c r="N91" s="469">
        <v>1</v>
      </c>
      <c r="O91" s="100"/>
      <c r="P91" s="42"/>
      <c r="Q91" s="227"/>
      <c r="S91" s="93" t="s">
        <v>2886</v>
      </c>
      <c r="U91" s="81" t="s">
        <v>830</v>
      </c>
      <c r="V91" s="468" t="s">
        <v>680</v>
      </c>
      <c r="W91" s="94">
        <v>0</v>
      </c>
      <c r="X91" s="94">
        <v>1</v>
      </c>
      <c r="Y91" s="92">
        <v>0</v>
      </c>
    </row>
    <row r="92" spans="1:25" s="4" customFormat="1" ht="12" customHeight="1" x14ac:dyDescent="0.2">
      <c r="A92" s="224"/>
      <c r="B92" s="227"/>
      <c r="C92" s="197" t="s">
        <v>831</v>
      </c>
      <c r="D92" s="227"/>
      <c r="E92" s="227"/>
      <c r="F92" s="227"/>
      <c r="G92" s="227"/>
      <c r="H92" s="227"/>
      <c r="I92" s="227"/>
      <c r="J92" s="227"/>
      <c r="K92" s="110"/>
      <c r="L92" s="110"/>
      <c r="M92" s="466" t="s">
        <v>680</v>
      </c>
      <c r="N92" s="469">
        <v>1</v>
      </c>
      <c r="O92" s="100"/>
      <c r="P92" s="42"/>
      <c r="Q92" s="227"/>
      <c r="S92" s="93" t="s">
        <v>2886</v>
      </c>
      <c r="U92" s="81" t="s">
        <v>831</v>
      </c>
      <c r="V92" s="468" t="s">
        <v>680</v>
      </c>
      <c r="W92" s="94">
        <v>0</v>
      </c>
      <c r="X92" s="94">
        <v>1</v>
      </c>
      <c r="Y92" s="92">
        <v>0</v>
      </c>
    </row>
    <row r="93" spans="1:25" s="4" customFormat="1" ht="12" customHeight="1" x14ac:dyDescent="0.2">
      <c r="A93" s="224"/>
      <c r="B93" s="227"/>
      <c r="C93" s="197" t="s">
        <v>832</v>
      </c>
      <c r="D93" s="227"/>
      <c r="E93" s="227"/>
      <c r="F93" s="227"/>
      <c r="G93" s="227"/>
      <c r="H93" s="227"/>
      <c r="I93" s="227"/>
      <c r="J93" s="227"/>
      <c r="K93" s="110"/>
      <c r="L93" s="110"/>
      <c r="M93" s="466" t="s">
        <v>680</v>
      </c>
      <c r="N93" s="469">
        <v>1</v>
      </c>
      <c r="O93" s="100"/>
      <c r="P93" s="42"/>
      <c r="Q93" s="227"/>
      <c r="S93" s="93" t="s">
        <v>2886</v>
      </c>
      <c r="U93" s="81" t="s">
        <v>832</v>
      </c>
      <c r="V93" s="468" t="s">
        <v>680</v>
      </c>
      <c r="W93" s="94">
        <v>0</v>
      </c>
      <c r="X93" s="94">
        <v>1</v>
      </c>
      <c r="Y93" s="92">
        <v>0</v>
      </c>
    </row>
    <row r="94" spans="1:25" s="4" customFormat="1" ht="12" customHeight="1" x14ac:dyDescent="0.2">
      <c r="A94" s="224"/>
      <c r="B94" s="227"/>
      <c r="C94" s="197" t="s">
        <v>991</v>
      </c>
      <c r="D94" s="227"/>
      <c r="E94" s="227"/>
      <c r="F94" s="227"/>
      <c r="G94" s="227"/>
      <c r="H94" s="227"/>
      <c r="I94" s="227"/>
      <c r="J94" s="227"/>
      <c r="K94" s="110"/>
      <c r="L94" s="110"/>
      <c r="M94" s="466" t="s">
        <v>680</v>
      </c>
      <c r="N94" s="469">
        <v>1</v>
      </c>
      <c r="O94" s="100"/>
      <c r="P94" s="42"/>
      <c r="Q94" s="227"/>
      <c r="S94" s="93" t="s">
        <v>2886</v>
      </c>
      <c r="U94" s="81" t="s">
        <v>991</v>
      </c>
      <c r="V94" s="468" t="s">
        <v>680</v>
      </c>
      <c r="W94" s="94">
        <v>0</v>
      </c>
      <c r="X94" s="94">
        <v>1</v>
      </c>
      <c r="Y94" s="92">
        <v>0</v>
      </c>
    </row>
    <row r="95" spans="1:25" s="4" customFormat="1" ht="12" customHeight="1" x14ac:dyDescent="0.2">
      <c r="A95" s="224"/>
      <c r="B95" s="227"/>
      <c r="C95" s="197" t="s">
        <v>1442</v>
      </c>
      <c r="D95" s="227"/>
      <c r="E95" s="227"/>
      <c r="F95" s="227"/>
      <c r="G95" s="227"/>
      <c r="H95" s="227"/>
      <c r="I95" s="227"/>
      <c r="J95" s="227"/>
      <c r="K95" s="110"/>
      <c r="L95" s="110"/>
      <c r="M95" s="466" t="s">
        <v>680</v>
      </c>
      <c r="N95" s="469">
        <v>1</v>
      </c>
      <c r="O95" s="100"/>
      <c r="P95" s="42"/>
      <c r="Q95" s="227"/>
      <c r="S95" s="93" t="s">
        <v>2886</v>
      </c>
      <c r="U95" s="81" t="s">
        <v>1442</v>
      </c>
      <c r="V95" s="468" t="s">
        <v>680</v>
      </c>
      <c r="W95" s="94">
        <v>0</v>
      </c>
      <c r="X95" s="94">
        <v>1</v>
      </c>
      <c r="Y95" s="92">
        <v>0</v>
      </c>
    </row>
    <row r="96" spans="1:25" s="4" customFormat="1" ht="12" customHeight="1" x14ac:dyDescent="0.2">
      <c r="A96" s="224"/>
      <c r="B96" s="227"/>
      <c r="C96" s="197" t="s">
        <v>992</v>
      </c>
      <c r="D96" s="227"/>
      <c r="E96" s="227"/>
      <c r="F96" s="227"/>
      <c r="G96" s="227"/>
      <c r="H96" s="227"/>
      <c r="I96" s="227"/>
      <c r="J96" s="227"/>
      <c r="K96" s="110"/>
      <c r="L96" s="110"/>
      <c r="M96" s="466" t="s">
        <v>680</v>
      </c>
      <c r="N96" s="469">
        <v>1</v>
      </c>
      <c r="O96" s="100"/>
      <c r="P96" s="42"/>
      <c r="Q96" s="227"/>
      <c r="S96" s="93" t="s">
        <v>2886</v>
      </c>
      <c r="U96" s="81" t="s">
        <v>992</v>
      </c>
      <c r="V96" s="468" t="s">
        <v>680</v>
      </c>
      <c r="W96" s="94">
        <v>0</v>
      </c>
      <c r="X96" s="94">
        <v>1</v>
      </c>
      <c r="Y96" s="92">
        <v>0</v>
      </c>
    </row>
    <row r="97" spans="1:25" s="4" customFormat="1" ht="12" customHeight="1" x14ac:dyDescent="0.2">
      <c r="A97" s="224"/>
      <c r="B97" s="227"/>
      <c r="C97" s="197" t="s">
        <v>993</v>
      </c>
      <c r="D97" s="227"/>
      <c r="E97" s="227"/>
      <c r="F97" s="227"/>
      <c r="G97" s="227"/>
      <c r="H97" s="227"/>
      <c r="I97" s="227"/>
      <c r="J97" s="227"/>
      <c r="K97" s="110"/>
      <c r="L97" s="110"/>
      <c r="M97" s="466" t="s">
        <v>680</v>
      </c>
      <c r="N97" s="469">
        <v>1</v>
      </c>
      <c r="O97" s="100"/>
      <c r="P97" s="42"/>
      <c r="Q97" s="227"/>
      <c r="S97" s="93" t="s">
        <v>2886</v>
      </c>
      <c r="U97" s="81" t="s">
        <v>993</v>
      </c>
      <c r="V97" s="468" t="s">
        <v>680</v>
      </c>
      <c r="W97" s="94">
        <v>0</v>
      </c>
      <c r="X97" s="94">
        <v>1</v>
      </c>
      <c r="Y97" s="92">
        <v>0</v>
      </c>
    </row>
    <row r="98" spans="1:25" s="4" customFormat="1" ht="12" customHeight="1" x14ac:dyDescent="0.2">
      <c r="A98" s="224"/>
      <c r="B98" s="227"/>
      <c r="C98" s="197" t="s">
        <v>994</v>
      </c>
      <c r="D98" s="227"/>
      <c r="E98" s="227"/>
      <c r="F98" s="227"/>
      <c r="G98" s="227"/>
      <c r="H98" s="227"/>
      <c r="I98" s="227"/>
      <c r="J98" s="227"/>
      <c r="K98" s="110"/>
      <c r="L98" s="110"/>
      <c r="M98" s="466" t="s">
        <v>680</v>
      </c>
      <c r="N98" s="469">
        <v>1</v>
      </c>
      <c r="O98" s="100"/>
      <c r="P98" s="42"/>
      <c r="Q98" s="227"/>
      <c r="S98" s="93" t="s">
        <v>2886</v>
      </c>
      <c r="U98" s="81" t="s">
        <v>994</v>
      </c>
      <c r="V98" s="468" t="s">
        <v>680</v>
      </c>
      <c r="W98" s="94">
        <v>0</v>
      </c>
      <c r="X98" s="94">
        <v>1</v>
      </c>
      <c r="Y98" s="92">
        <v>0</v>
      </c>
    </row>
    <row r="99" spans="1:25" s="4" customFormat="1" ht="12" customHeight="1" x14ac:dyDescent="0.2">
      <c r="A99" s="224"/>
      <c r="B99" s="227"/>
      <c r="C99" s="197" t="s">
        <v>995</v>
      </c>
      <c r="D99" s="227"/>
      <c r="E99" s="227"/>
      <c r="F99" s="227"/>
      <c r="G99" s="227"/>
      <c r="H99" s="227"/>
      <c r="I99" s="227"/>
      <c r="J99" s="227"/>
      <c r="K99" s="110"/>
      <c r="L99" s="110"/>
      <c r="M99" s="466" t="s">
        <v>680</v>
      </c>
      <c r="N99" s="469">
        <v>1</v>
      </c>
      <c r="O99" s="100"/>
      <c r="P99" s="42"/>
      <c r="Q99" s="227"/>
      <c r="S99" s="93" t="s">
        <v>2886</v>
      </c>
      <c r="U99" s="81" t="s">
        <v>995</v>
      </c>
      <c r="V99" s="468" t="s">
        <v>680</v>
      </c>
      <c r="W99" s="94">
        <v>0</v>
      </c>
      <c r="X99" s="94">
        <v>1</v>
      </c>
      <c r="Y99" s="92">
        <v>0</v>
      </c>
    </row>
    <row r="100" spans="1:25" s="4" customFormat="1" ht="12" customHeight="1" x14ac:dyDescent="0.2">
      <c r="A100" s="224"/>
      <c r="B100" s="227"/>
      <c r="C100" s="197" t="s">
        <v>996</v>
      </c>
      <c r="D100" s="227"/>
      <c r="E100" s="227"/>
      <c r="F100" s="227"/>
      <c r="G100" s="227"/>
      <c r="H100" s="227"/>
      <c r="I100" s="227"/>
      <c r="J100" s="227"/>
      <c r="K100" s="110"/>
      <c r="L100" s="110"/>
      <c r="M100" s="466" t="s">
        <v>680</v>
      </c>
      <c r="N100" s="469">
        <v>1</v>
      </c>
      <c r="O100" s="100"/>
      <c r="P100" s="42"/>
      <c r="Q100" s="227"/>
      <c r="S100" s="93" t="s">
        <v>2886</v>
      </c>
      <c r="U100" s="81" t="s">
        <v>996</v>
      </c>
      <c r="V100" s="468" t="s">
        <v>680</v>
      </c>
      <c r="W100" s="94">
        <v>0</v>
      </c>
      <c r="X100" s="94">
        <v>1</v>
      </c>
      <c r="Y100" s="92">
        <v>0</v>
      </c>
    </row>
    <row r="101" spans="1:25" s="4" customFormat="1" ht="12" customHeight="1" x14ac:dyDescent="0.2">
      <c r="A101" s="224"/>
      <c r="B101" s="227"/>
      <c r="C101" s="197" t="s">
        <v>997</v>
      </c>
      <c r="D101" s="227"/>
      <c r="E101" s="227"/>
      <c r="F101" s="227"/>
      <c r="G101" s="227"/>
      <c r="H101" s="227"/>
      <c r="I101" s="227"/>
      <c r="J101" s="227"/>
      <c r="K101" s="110"/>
      <c r="L101" s="110"/>
      <c r="M101" s="466" t="s">
        <v>680</v>
      </c>
      <c r="N101" s="469">
        <v>1</v>
      </c>
      <c r="O101" s="100"/>
      <c r="P101" s="42"/>
      <c r="Q101" s="227"/>
      <c r="S101" s="93" t="s">
        <v>2886</v>
      </c>
      <c r="U101" s="81" t="s">
        <v>997</v>
      </c>
      <c r="V101" s="468" t="s">
        <v>680</v>
      </c>
      <c r="W101" s="94">
        <v>0</v>
      </c>
      <c r="X101" s="94">
        <v>1</v>
      </c>
      <c r="Y101" s="92">
        <v>0</v>
      </c>
    </row>
    <row r="102" spans="1:25" s="4" customFormat="1" ht="12" customHeight="1" x14ac:dyDescent="0.2">
      <c r="A102" s="224"/>
      <c r="B102" s="227"/>
      <c r="C102" s="197" t="s">
        <v>998</v>
      </c>
      <c r="D102" s="227"/>
      <c r="E102" s="227"/>
      <c r="F102" s="227"/>
      <c r="G102" s="227"/>
      <c r="H102" s="227"/>
      <c r="I102" s="227"/>
      <c r="J102" s="227"/>
      <c r="K102" s="110"/>
      <c r="L102" s="110"/>
      <c r="M102" s="466" t="s">
        <v>680</v>
      </c>
      <c r="N102" s="469">
        <v>1</v>
      </c>
      <c r="O102" s="100"/>
      <c r="P102" s="42"/>
      <c r="Q102" s="227"/>
      <c r="S102" s="93" t="s">
        <v>2886</v>
      </c>
      <c r="U102" s="81" t="s">
        <v>998</v>
      </c>
      <c r="V102" s="468" t="s">
        <v>680</v>
      </c>
      <c r="W102" s="94">
        <v>0</v>
      </c>
      <c r="X102" s="94">
        <v>1</v>
      </c>
      <c r="Y102" s="92">
        <v>0</v>
      </c>
    </row>
    <row r="103" spans="1:25" s="4" customFormat="1" ht="12" customHeight="1" x14ac:dyDescent="0.2">
      <c r="A103" s="224"/>
      <c r="B103" s="227"/>
      <c r="C103" s="197" t="s">
        <v>999</v>
      </c>
      <c r="D103" s="227"/>
      <c r="E103" s="227"/>
      <c r="F103" s="227"/>
      <c r="G103" s="227"/>
      <c r="H103" s="227"/>
      <c r="I103" s="227"/>
      <c r="J103" s="227"/>
      <c r="K103" s="110"/>
      <c r="L103" s="110"/>
      <c r="M103" s="466" t="s">
        <v>680</v>
      </c>
      <c r="N103" s="469">
        <v>1</v>
      </c>
      <c r="O103" s="100"/>
      <c r="P103" s="42"/>
      <c r="Q103" s="227"/>
      <c r="S103" s="93" t="s">
        <v>2886</v>
      </c>
      <c r="U103" s="81" t="s">
        <v>999</v>
      </c>
      <c r="V103" s="468" t="s">
        <v>680</v>
      </c>
      <c r="W103" s="94">
        <v>0</v>
      </c>
      <c r="X103" s="94">
        <v>1</v>
      </c>
      <c r="Y103" s="92">
        <v>0</v>
      </c>
    </row>
    <row r="104" spans="1:25" s="4" customFormat="1" ht="12" customHeight="1" x14ac:dyDescent="0.2">
      <c r="A104" s="224"/>
      <c r="B104" s="227"/>
      <c r="C104" s="197" t="s">
        <v>1000</v>
      </c>
      <c r="D104" s="227"/>
      <c r="E104" s="227"/>
      <c r="F104" s="227"/>
      <c r="G104" s="227"/>
      <c r="H104" s="227"/>
      <c r="I104" s="227"/>
      <c r="J104" s="227"/>
      <c r="K104" s="110"/>
      <c r="L104" s="110"/>
      <c r="M104" s="466" t="s">
        <v>680</v>
      </c>
      <c r="N104" s="469">
        <v>1</v>
      </c>
      <c r="O104" s="100"/>
      <c r="P104" s="42"/>
      <c r="Q104" s="227"/>
      <c r="S104" s="93" t="s">
        <v>2886</v>
      </c>
      <c r="U104" s="81" t="s">
        <v>1000</v>
      </c>
      <c r="V104" s="468" t="s">
        <v>680</v>
      </c>
      <c r="W104" s="94">
        <v>0</v>
      </c>
      <c r="X104" s="94">
        <v>1</v>
      </c>
      <c r="Y104" s="92">
        <v>0</v>
      </c>
    </row>
    <row r="105" spans="1:25" s="4" customFormat="1" ht="12" customHeight="1" x14ac:dyDescent="0.2">
      <c r="A105" s="224"/>
      <c r="B105" s="227"/>
      <c r="C105" s="197" t="s">
        <v>1001</v>
      </c>
      <c r="D105" s="227"/>
      <c r="E105" s="227"/>
      <c r="F105" s="227"/>
      <c r="G105" s="227"/>
      <c r="H105" s="227"/>
      <c r="I105" s="227"/>
      <c r="J105" s="227"/>
      <c r="K105" s="110"/>
      <c r="L105" s="110"/>
      <c r="M105" s="466" t="s">
        <v>680</v>
      </c>
      <c r="N105" s="469">
        <v>1</v>
      </c>
      <c r="O105" s="100"/>
      <c r="P105" s="42"/>
      <c r="Q105" s="227"/>
      <c r="S105" s="93" t="s">
        <v>2886</v>
      </c>
      <c r="U105" s="81" t="s">
        <v>1001</v>
      </c>
      <c r="V105" s="468" t="s">
        <v>680</v>
      </c>
      <c r="W105" s="94">
        <v>0</v>
      </c>
      <c r="X105" s="94">
        <v>1</v>
      </c>
      <c r="Y105" s="92">
        <v>0</v>
      </c>
    </row>
    <row r="106" spans="1:25" s="4" customFormat="1" ht="12" customHeight="1" x14ac:dyDescent="0.2">
      <c r="A106" s="224"/>
      <c r="B106" s="227"/>
      <c r="C106" s="197" t="s">
        <v>1002</v>
      </c>
      <c r="D106" s="227"/>
      <c r="E106" s="227"/>
      <c r="F106" s="227"/>
      <c r="G106" s="227"/>
      <c r="H106" s="227"/>
      <c r="I106" s="227"/>
      <c r="J106" s="227"/>
      <c r="K106" s="110"/>
      <c r="L106" s="110"/>
      <c r="M106" s="466" t="s">
        <v>680</v>
      </c>
      <c r="N106" s="469">
        <v>1</v>
      </c>
      <c r="O106" s="100"/>
      <c r="P106" s="42"/>
      <c r="Q106" s="227"/>
      <c r="S106" s="93" t="s">
        <v>2886</v>
      </c>
      <c r="U106" s="81" t="s">
        <v>1002</v>
      </c>
      <c r="V106" s="468" t="s">
        <v>680</v>
      </c>
      <c r="W106" s="94">
        <v>0</v>
      </c>
      <c r="X106" s="94">
        <v>1</v>
      </c>
      <c r="Y106" s="92">
        <v>0</v>
      </c>
    </row>
    <row r="107" spans="1:25" s="4" customFormat="1" ht="12" customHeight="1" x14ac:dyDescent="0.2">
      <c r="A107" s="224"/>
      <c r="B107" s="227"/>
      <c r="C107" s="197" t="s">
        <v>1003</v>
      </c>
      <c r="D107" s="227"/>
      <c r="E107" s="227"/>
      <c r="F107" s="227"/>
      <c r="G107" s="227"/>
      <c r="H107" s="227"/>
      <c r="I107" s="227"/>
      <c r="J107" s="227"/>
      <c r="K107" s="110"/>
      <c r="L107" s="110"/>
      <c r="M107" s="466" t="s">
        <v>680</v>
      </c>
      <c r="N107" s="469">
        <v>1</v>
      </c>
      <c r="O107" s="100"/>
      <c r="P107" s="42"/>
      <c r="Q107" s="227"/>
      <c r="S107" s="93" t="s">
        <v>2886</v>
      </c>
      <c r="U107" s="81" t="s">
        <v>1003</v>
      </c>
      <c r="V107" s="468" t="s">
        <v>680</v>
      </c>
      <c r="W107" s="94">
        <v>0</v>
      </c>
      <c r="X107" s="94">
        <v>1</v>
      </c>
      <c r="Y107" s="92">
        <v>0</v>
      </c>
    </row>
    <row r="108" spans="1:25" s="4" customFormat="1" ht="12" customHeight="1" x14ac:dyDescent="0.2">
      <c r="A108" s="224"/>
      <c r="B108" s="227"/>
      <c r="C108" s="197" t="s">
        <v>1004</v>
      </c>
      <c r="D108" s="227"/>
      <c r="E108" s="227"/>
      <c r="F108" s="227"/>
      <c r="G108" s="227"/>
      <c r="H108" s="227"/>
      <c r="I108" s="227"/>
      <c r="J108" s="227"/>
      <c r="K108" s="110"/>
      <c r="L108" s="110"/>
      <c r="M108" s="466" t="s">
        <v>680</v>
      </c>
      <c r="N108" s="469">
        <v>1</v>
      </c>
      <c r="O108" s="100"/>
      <c r="P108" s="42"/>
      <c r="Q108" s="227"/>
      <c r="S108" s="93" t="s">
        <v>2886</v>
      </c>
      <c r="U108" s="81" t="s">
        <v>1004</v>
      </c>
      <c r="V108" s="468" t="s">
        <v>680</v>
      </c>
      <c r="W108" s="94">
        <v>0</v>
      </c>
      <c r="X108" s="94">
        <v>1</v>
      </c>
      <c r="Y108" s="92">
        <v>0</v>
      </c>
    </row>
    <row r="109" spans="1:25" s="4" customFormat="1" ht="12" customHeight="1" x14ac:dyDescent="0.2">
      <c r="A109" s="224"/>
      <c r="B109" s="227"/>
      <c r="C109" s="197" t="s">
        <v>1005</v>
      </c>
      <c r="D109" s="227"/>
      <c r="E109" s="227"/>
      <c r="F109" s="227"/>
      <c r="G109" s="227"/>
      <c r="H109" s="227"/>
      <c r="I109" s="227"/>
      <c r="J109" s="227"/>
      <c r="K109" s="110"/>
      <c r="L109" s="110"/>
      <c r="M109" s="466" t="s">
        <v>680</v>
      </c>
      <c r="N109" s="469">
        <v>1</v>
      </c>
      <c r="O109" s="100"/>
      <c r="P109" s="42"/>
      <c r="Q109" s="227"/>
      <c r="S109" s="93" t="s">
        <v>2886</v>
      </c>
      <c r="U109" s="81" t="s">
        <v>1005</v>
      </c>
      <c r="V109" s="468" t="s">
        <v>680</v>
      </c>
      <c r="W109" s="94">
        <v>0</v>
      </c>
      <c r="X109" s="94">
        <v>1</v>
      </c>
      <c r="Y109" s="92">
        <v>0</v>
      </c>
    </row>
    <row r="110" spans="1:25" s="4" customFormat="1" ht="12" customHeight="1" x14ac:dyDescent="0.2">
      <c r="A110" s="224"/>
      <c r="B110" s="227"/>
      <c r="C110" s="197" t="s">
        <v>1006</v>
      </c>
      <c r="D110" s="227"/>
      <c r="E110" s="227"/>
      <c r="F110" s="227"/>
      <c r="G110" s="227"/>
      <c r="H110" s="227"/>
      <c r="I110" s="227"/>
      <c r="J110" s="227"/>
      <c r="K110" s="110"/>
      <c r="L110" s="110"/>
      <c r="M110" s="466" t="s">
        <v>680</v>
      </c>
      <c r="N110" s="469">
        <v>1</v>
      </c>
      <c r="O110" s="100"/>
      <c r="P110" s="42"/>
      <c r="Q110" s="227"/>
      <c r="S110" s="93" t="s">
        <v>2886</v>
      </c>
      <c r="U110" s="81" t="s">
        <v>1006</v>
      </c>
      <c r="V110" s="468" t="s">
        <v>680</v>
      </c>
      <c r="W110" s="94">
        <v>0</v>
      </c>
      <c r="X110" s="94">
        <v>1</v>
      </c>
      <c r="Y110" s="92">
        <v>0</v>
      </c>
    </row>
    <row r="111" spans="1:25" s="4" customFormat="1" ht="12" customHeight="1" x14ac:dyDescent="0.2">
      <c r="A111" s="224"/>
      <c r="B111" s="227"/>
      <c r="C111" s="197" t="s">
        <v>1007</v>
      </c>
      <c r="D111" s="227"/>
      <c r="E111" s="227"/>
      <c r="F111" s="227"/>
      <c r="G111" s="227"/>
      <c r="H111" s="227"/>
      <c r="I111" s="227"/>
      <c r="J111" s="227"/>
      <c r="K111" s="110"/>
      <c r="L111" s="110"/>
      <c r="M111" s="466" t="s">
        <v>680</v>
      </c>
      <c r="N111" s="469">
        <v>1</v>
      </c>
      <c r="O111" s="100"/>
      <c r="P111" s="42"/>
      <c r="Q111" s="227"/>
      <c r="S111" s="93" t="s">
        <v>2886</v>
      </c>
      <c r="U111" s="81" t="s">
        <v>1007</v>
      </c>
      <c r="V111" s="468" t="s">
        <v>680</v>
      </c>
      <c r="W111" s="94">
        <v>0</v>
      </c>
      <c r="X111" s="94">
        <v>1</v>
      </c>
      <c r="Y111" s="92">
        <v>0</v>
      </c>
    </row>
    <row r="112" spans="1:25" s="4" customFormat="1" ht="12" customHeight="1" x14ac:dyDescent="0.2">
      <c r="A112" s="224"/>
      <c r="B112" s="227"/>
      <c r="C112" s="197" t="s">
        <v>1008</v>
      </c>
      <c r="D112" s="227"/>
      <c r="E112" s="227"/>
      <c r="F112" s="227"/>
      <c r="G112" s="227"/>
      <c r="H112" s="227"/>
      <c r="I112" s="227"/>
      <c r="J112" s="227"/>
      <c r="K112" s="110"/>
      <c r="L112" s="110"/>
      <c r="M112" s="466" t="s">
        <v>680</v>
      </c>
      <c r="N112" s="469">
        <v>1</v>
      </c>
      <c r="O112" s="100"/>
      <c r="P112" s="42"/>
      <c r="Q112" s="227"/>
      <c r="S112" s="93" t="s">
        <v>2886</v>
      </c>
      <c r="U112" s="81" t="s">
        <v>1008</v>
      </c>
      <c r="V112" s="468" t="s">
        <v>680</v>
      </c>
      <c r="W112" s="94">
        <v>0</v>
      </c>
      <c r="X112" s="94">
        <v>1</v>
      </c>
      <c r="Y112" s="92">
        <v>0</v>
      </c>
    </row>
    <row r="113" spans="1:25" s="4" customFormat="1" ht="12" customHeight="1" x14ac:dyDescent="0.2">
      <c r="A113" s="224"/>
      <c r="B113" s="227"/>
      <c r="C113" s="197" t="s">
        <v>1009</v>
      </c>
      <c r="D113" s="227"/>
      <c r="E113" s="227"/>
      <c r="F113" s="227"/>
      <c r="G113" s="227"/>
      <c r="H113" s="227"/>
      <c r="I113" s="227"/>
      <c r="J113" s="227"/>
      <c r="K113" s="110"/>
      <c r="L113" s="110"/>
      <c r="M113" s="466" t="s">
        <v>680</v>
      </c>
      <c r="N113" s="469">
        <v>1</v>
      </c>
      <c r="O113" s="100"/>
      <c r="P113" s="42"/>
      <c r="Q113" s="227"/>
      <c r="S113" s="93" t="s">
        <v>2886</v>
      </c>
      <c r="U113" s="81" t="s">
        <v>1009</v>
      </c>
      <c r="V113" s="468" t="s">
        <v>680</v>
      </c>
      <c r="W113" s="94">
        <v>0</v>
      </c>
      <c r="X113" s="94">
        <v>1</v>
      </c>
      <c r="Y113" s="92">
        <v>0</v>
      </c>
    </row>
    <row r="114" spans="1:25" s="4" customFormat="1" ht="12" customHeight="1" x14ac:dyDescent="0.2">
      <c r="A114" s="224"/>
      <c r="B114" s="227"/>
      <c r="C114" s="197" t="s">
        <v>1010</v>
      </c>
      <c r="D114" s="227"/>
      <c r="E114" s="227"/>
      <c r="F114" s="227"/>
      <c r="G114" s="227"/>
      <c r="H114" s="227"/>
      <c r="I114" s="227"/>
      <c r="J114" s="227"/>
      <c r="K114" s="110"/>
      <c r="L114" s="110"/>
      <c r="M114" s="466" t="s">
        <v>680</v>
      </c>
      <c r="N114" s="469">
        <v>1</v>
      </c>
      <c r="O114" s="100"/>
      <c r="P114" s="42"/>
      <c r="Q114" s="227"/>
      <c r="S114" s="93" t="s">
        <v>2886</v>
      </c>
      <c r="U114" s="81" t="s">
        <v>1010</v>
      </c>
      <c r="V114" s="468" t="s">
        <v>680</v>
      </c>
      <c r="W114" s="94">
        <v>0</v>
      </c>
      <c r="X114" s="94">
        <v>1</v>
      </c>
      <c r="Y114" s="92">
        <v>0</v>
      </c>
    </row>
    <row r="115" spans="1:25" s="4" customFormat="1" ht="12" customHeight="1" x14ac:dyDescent="0.2">
      <c r="A115" s="224"/>
      <c r="B115" s="227"/>
      <c r="C115" s="197" t="s">
        <v>80</v>
      </c>
      <c r="D115" s="227"/>
      <c r="E115" s="227"/>
      <c r="F115" s="227"/>
      <c r="G115" s="227"/>
      <c r="H115" s="227"/>
      <c r="I115" s="227"/>
      <c r="J115" s="227"/>
      <c r="K115" s="110"/>
      <c r="L115" s="110"/>
      <c r="M115" s="466" t="s">
        <v>680</v>
      </c>
      <c r="N115" s="469">
        <v>1</v>
      </c>
      <c r="O115" s="100"/>
      <c r="P115" s="42"/>
      <c r="Q115" s="227"/>
      <c r="S115" s="93" t="s">
        <v>2886</v>
      </c>
      <c r="U115" s="81" t="s">
        <v>80</v>
      </c>
      <c r="V115" s="468" t="s">
        <v>680</v>
      </c>
      <c r="W115" s="94">
        <v>0</v>
      </c>
      <c r="X115" s="94">
        <v>1</v>
      </c>
      <c r="Y115" s="92">
        <v>0</v>
      </c>
    </row>
    <row r="116" spans="1:25" s="4" customFormat="1" ht="12" customHeight="1" x14ac:dyDescent="0.2">
      <c r="A116" s="224"/>
      <c r="B116" s="227"/>
      <c r="C116" s="197" t="s">
        <v>1011</v>
      </c>
      <c r="D116" s="227"/>
      <c r="E116" s="227"/>
      <c r="F116" s="227"/>
      <c r="G116" s="227"/>
      <c r="H116" s="227"/>
      <c r="I116" s="227"/>
      <c r="J116" s="227"/>
      <c r="K116" s="110"/>
      <c r="L116" s="110"/>
      <c r="M116" s="466" t="s">
        <v>680</v>
      </c>
      <c r="N116" s="469">
        <v>1</v>
      </c>
      <c r="O116" s="100"/>
      <c r="P116" s="42"/>
      <c r="Q116" s="227"/>
      <c r="S116" s="93" t="s">
        <v>2886</v>
      </c>
      <c r="U116" s="81" t="s">
        <v>1011</v>
      </c>
      <c r="V116" s="468" t="s">
        <v>680</v>
      </c>
      <c r="W116" s="94">
        <v>0</v>
      </c>
      <c r="X116" s="94">
        <v>1</v>
      </c>
      <c r="Y116" s="92">
        <v>0</v>
      </c>
    </row>
    <row r="117" spans="1:25" s="4" customFormat="1" ht="12" customHeight="1" x14ac:dyDescent="0.2">
      <c r="A117" s="224"/>
      <c r="B117" s="227"/>
      <c r="C117" s="197" t="s">
        <v>1012</v>
      </c>
      <c r="D117" s="227"/>
      <c r="E117" s="227"/>
      <c r="F117" s="227"/>
      <c r="G117" s="227"/>
      <c r="H117" s="227"/>
      <c r="I117" s="227"/>
      <c r="J117" s="227"/>
      <c r="K117" s="110"/>
      <c r="L117" s="110"/>
      <c r="M117" s="466" t="s">
        <v>680</v>
      </c>
      <c r="N117" s="469">
        <v>1</v>
      </c>
      <c r="O117" s="100"/>
      <c r="P117" s="42"/>
      <c r="Q117" s="227"/>
      <c r="S117" s="93" t="s">
        <v>2886</v>
      </c>
      <c r="U117" s="81" t="s">
        <v>1012</v>
      </c>
      <c r="V117" s="468" t="s">
        <v>680</v>
      </c>
      <c r="W117" s="94">
        <v>0</v>
      </c>
      <c r="X117" s="94">
        <v>1</v>
      </c>
      <c r="Y117" s="92">
        <v>0</v>
      </c>
    </row>
    <row r="118" spans="1:25" s="4" customFormat="1" ht="12" customHeight="1" x14ac:dyDescent="0.2">
      <c r="A118" s="224"/>
      <c r="B118" s="227"/>
      <c r="C118" s="197" t="s">
        <v>2087</v>
      </c>
      <c r="D118" s="227"/>
      <c r="E118" s="227"/>
      <c r="F118" s="227"/>
      <c r="G118" s="227"/>
      <c r="H118" s="227"/>
      <c r="I118" s="227"/>
      <c r="J118" s="227"/>
      <c r="K118" s="110"/>
      <c r="L118" s="110"/>
      <c r="M118" s="466" t="s">
        <v>680</v>
      </c>
      <c r="N118" s="469">
        <v>1</v>
      </c>
      <c r="O118" s="100"/>
      <c r="P118" s="42"/>
      <c r="Q118" s="227"/>
      <c r="S118" s="93" t="s">
        <v>2886</v>
      </c>
      <c r="U118" s="81" t="s">
        <v>2087</v>
      </c>
      <c r="V118" s="468" t="s">
        <v>680</v>
      </c>
      <c r="W118" s="94">
        <v>0</v>
      </c>
      <c r="X118" s="94">
        <v>1</v>
      </c>
      <c r="Y118" s="92">
        <v>0</v>
      </c>
    </row>
    <row r="119" spans="1:25" s="4" customFormat="1" ht="12" customHeight="1" x14ac:dyDescent="0.2">
      <c r="A119" s="224"/>
      <c r="B119" s="227"/>
      <c r="C119" s="197" t="s">
        <v>2088</v>
      </c>
      <c r="D119" s="227"/>
      <c r="E119" s="227"/>
      <c r="F119" s="227"/>
      <c r="G119" s="227"/>
      <c r="H119" s="227"/>
      <c r="I119" s="227"/>
      <c r="J119" s="227"/>
      <c r="K119" s="110"/>
      <c r="L119" s="110"/>
      <c r="M119" s="466" t="s">
        <v>680</v>
      </c>
      <c r="N119" s="469">
        <v>1</v>
      </c>
      <c r="O119" s="100"/>
      <c r="P119" s="42"/>
      <c r="Q119" s="227"/>
      <c r="S119" s="93" t="s">
        <v>2886</v>
      </c>
      <c r="U119" s="81" t="s">
        <v>2088</v>
      </c>
      <c r="V119" s="468" t="s">
        <v>680</v>
      </c>
      <c r="W119" s="94">
        <v>0</v>
      </c>
      <c r="X119" s="94">
        <v>1</v>
      </c>
      <c r="Y119" s="92">
        <v>0</v>
      </c>
    </row>
    <row r="120" spans="1:25" s="4" customFormat="1" ht="12" customHeight="1" x14ac:dyDescent="0.2">
      <c r="A120" s="224"/>
      <c r="B120" s="227"/>
      <c r="C120" s="197" t="s">
        <v>1161</v>
      </c>
      <c r="D120" s="227"/>
      <c r="E120" s="227"/>
      <c r="F120" s="227"/>
      <c r="G120" s="227"/>
      <c r="H120" s="227"/>
      <c r="I120" s="227"/>
      <c r="J120" s="227"/>
      <c r="K120" s="110"/>
      <c r="L120" s="110"/>
      <c r="M120" s="466" t="s">
        <v>680</v>
      </c>
      <c r="N120" s="469">
        <v>1</v>
      </c>
      <c r="O120" s="100"/>
      <c r="P120" s="42"/>
      <c r="Q120" s="227"/>
      <c r="S120" s="93" t="s">
        <v>2886</v>
      </c>
      <c r="U120" s="81" t="s">
        <v>1161</v>
      </c>
      <c r="V120" s="468" t="s">
        <v>680</v>
      </c>
      <c r="W120" s="94">
        <v>0</v>
      </c>
      <c r="X120" s="94">
        <v>1</v>
      </c>
      <c r="Y120" s="92">
        <v>0</v>
      </c>
    </row>
    <row r="121" spans="1:25" s="4" customFormat="1" ht="12" customHeight="1" x14ac:dyDescent="0.2">
      <c r="A121" s="224"/>
      <c r="B121" s="227"/>
      <c r="C121" s="197" t="s">
        <v>1160</v>
      </c>
      <c r="D121" s="227"/>
      <c r="E121" s="227"/>
      <c r="F121" s="227"/>
      <c r="G121" s="227"/>
      <c r="H121" s="227"/>
      <c r="I121" s="227"/>
      <c r="J121" s="227"/>
      <c r="K121" s="110"/>
      <c r="L121" s="110"/>
      <c r="M121" s="466" t="s">
        <v>680</v>
      </c>
      <c r="N121" s="469">
        <v>1</v>
      </c>
      <c r="O121" s="100"/>
      <c r="P121" s="42"/>
      <c r="Q121" s="227"/>
      <c r="S121" s="93" t="s">
        <v>2886</v>
      </c>
      <c r="U121" s="81" t="s">
        <v>1160</v>
      </c>
      <c r="V121" s="468" t="s">
        <v>680</v>
      </c>
      <c r="W121" s="94">
        <v>0</v>
      </c>
      <c r="X121" s="94">
        <v>1</v>
      </c>
      <c r="Y121" s="92">
        <v>0</v>
      </c>
    </row>
    <row r="122" spans="1:25" s="4" customFormat="1" ht="12" customHeight="1" x14ac:dyDescent="0.2">
      <c r="A122" s="224"/>
      <c r="B122" s="227"/>
      <c r="C122" s="197" t="s">
        <v>930</v>
      </c>
      <c r="D122" s="227"/>
      <c r="E122" s="227"/>
      <c r="F122" s="227"/>
      <c r="G122" s="227"/>
      <c r="H122" s="227"/>
      <c r="I122" s="227"/>
      <c r="J122" s="227"/>
      <c r="K122" s="110"/>
      <c r="L122" s="110"/>
      <c r="M122" s="466" t="s">
        <v>680</v>
      </c>
      <c r="N122" s="469">
        <v>1</v>
      </c>
      <c r="O122" s="100"/>
      <c r="P122" s="42"/>
      <c r="Q122" s="227"/>
      <c r="S122" s="93" t="s">
        <v>2886</v>
      </c>
      <c r="U122" s="81" t="s">
        <v>930</v>
      </c>
      <c r="V122" s="468" t="s">
        <v>680</v>
      </c>
      <c r="W122" s="94">
        <v>0</v>
      </c>
      <c r="X122" s="94">
        <v>1</v>
      </c>
      <c r="Y122" s="92">
        <v>0</v>
      </c>
    </row>
    <row r="123" spans="1:25" s="4" customFormat="1" ht="12" customHeight="1" x14ac:dyDescent="0.2">
      <c r="A123" s="224"/>
      <c r="B123" s="227"/>
      <c r="C123" s="197" t="s">
        <v>929</v>
      </c>
      <c r="D123" s="227"/>
      <c r="E123" s="227"/>
      <c r="F123" s="227"/>
      <c r="G123" s="227"/>
      <c r="H123" s="227"/>
      <c r="I123" s="227"/>
      <c r="J123" s="227"/>
      <c r="K123" s="110"/>
      <c r="L123" s="110"/>
      <c r="M123" s="466" t="s">
        <v>680</v>
      </c>
      <c r="N123" s="469">
        <v>1</v>
      </c>
      <c r="O123" s="100"/>
      <c r="P123" s="42"/>
      <c r="Q123" s="227"/>
      <c r="S123" s="93" t="s">
        <v>2886</v>
      </c>
      <c r="U123" s="81" t="s">
        <v>929</v>
      </c>
      <c r="V123" s="468" t="s">
        <v>680</v>
      </c>
      <c r="W123" s="94">
        <v>0</v>
      </c>
      <c r="X123" s="94">
        <v>1</v>
      </c>
      <c r="Y123" s="92">
        <v>0</v>
      </c>
    </row>
    <row r="124" spans="1:25" s="4" customFormat="1" ht="12" customHeight="1" x14ac:dyDescent="0.2">
      <c r="A124" s="224"/>
      <c r="B124" s="227"/>
      <c r="C124" s="197" t="s">
        <v>1219</v>
      </c>
      <c r="D124" s="227"/>
      <c r="E124" s="227"/>
      <c r="F124" s="227"/>
      <c r="G124" s="227"/>
      <c r="H124" s="227"/>
      <c r="I124" s="227"/>
      <c r="J124" s="227"/>
      <c r="K124" s="110"/>
      <c r="L124" s="110"/>
      <c r="M124" s="466" t="s">
        <v>680</v>
      </c>
      <c r="N124" s="469">
        <v>1</v>
      </c>
      <c r="O124" s="100"/>
      <c r="P124" s="42"/>
      <c r="Q124" s="227"/>
      <c r="S124" s="93" t="s">
        <v>2886</v>
      </c>
      <c r="U124" s="81" t="s">
        <v>1219</v>
      </c>
      <c r="V124" s="468" t="s">
        <v>680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9" workbookViewId="0">
      <selection activeCell="L11" sqref="L1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2012</v>
      </c>
      <c r="G1" s="203" t="s">
        <v>2012</v>
      </c>
      <c r="H1" s="162" t="s">
        <v>782</v>
      </c>
      <c r="I1" s="203" t="s">
        <v>2012</v>
      </c>
      <c r="J1" s="203" t="s">
        <v>2012</v>
      </c>
      <c r="K1" s="203"/>
      <c r="L1" s="203"/>
      <c r="M1" s="204"/>
      <c r="N1" s="203"/>
      <c r="O1" s="203"/>
      <c r="P1" s="203"/>
      <c r="Q1" s="203"/>
      <c r="R1" s="203" t="s">
        <v>782</v>
      </c>
      <c r="S1" s="203"/>
      <c r="T1" s="203"/>
      <c r="U1" s="1091">
        <f ca="1">NOW()</f>
        <v>42893.5480850694</v>
      </c>
      <c r="V1" s="203"/>
    </row>
    <row r="2" spans="1:22"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32"/>
      <c r="V2" s="828"/>
    </row>
    <row r="3" spans="1:22"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1933</v>
      </c>
      <c r="V3" s="828"/>
    </row>
    <row r="4" spans="1:22"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2695</v>
      </c>
      <c r="V4" s="830"/>
    </row>
    <row r="5" spans="1:22"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1934</v>
      </c>
      <c r="V6" s="828"/>
    </row>
    <row r="7" spans="1:22"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2011</v>
      </c>
      <c r="V7" s="830"/>
    </row>
    <row r="8" spans="1:22"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row>
    <row r="9" spans="1:22"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1927</v>
      </c>
      <c r="F11" s="193"/>
      <c r="G11" s="193"/>
      <c r="H11" s="193"/>
      <c r="I11" s="193"/>
      <c r="J11" s="193"/>
      <c r="K11" s="193"/>
      <c r="L11" s="193"/>
      <c r="M11" s="193"/>
      <c r="N11" s="193"/>
      <c r="O11" s="193"/>
      <c r="P11" s="193"/>
      <c r="Q11" s="195"/>
      <c r="R11" s="195"/>
      <c r="S11" s="195"/>
      <c r="T11" s="36" t="s">
        <v>1925</v>
      </c>
      <c r="U11" s="36" t="s">
        <v>1926</v>
      </c>
      <c r="V11" s="193"/>
    </row>
    <row r="12" spans="1:22" s="15" customFormat="1" hidden="1" x14ac:dyDescent="0.2">
      <c r="A12" s="633" t="s">
        <v>782</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1185</v>
      </c>
      <c r="D14" s="637"/>
      <c r="E14" s="236" t="s">
        <v>1329</v>
      </c>
      <c r="F14" s="193"/>
      <c r="G14" s="193"/>
      <c r="H14" s="193"/>
      <c r="I14" s="193"/>
      <c r="J14" s="193"/>
      <c r="K14" s="193"/>
      <c r="L14" s="193"/>
      <c r="M14" s="193"/>
      <c r="N14" s="193"/>
      <c r="O14" s="193"/>
      <c r="P14" s="193"/>
      <c r="Q14" s="195"/>
      <c r="R14" s="195"/>
      <c r="S14" s="195" t="s">
        <v>2219</v>
      </c>
      <c r="T14" s="1083"/>
      <c r="U14" s="638">
        <v>46346</v>
      </c>
      <c r="V14" s="193"/>
    </row>
    <row r="15" spans="1:22" s="15" customFormat="1" ht="12.75" customHeight="1" x14ac:dyDescent="0.2">
      <c r="A15" s="633"/>
      <c r="B15" s="193"/>
      <c r="C15" s="192" t="s">
        <v>2190</v>
      </c>
      <c r="D15" s="637"/>
      <c r="E15" s="236" t="s">
        <v>1326</v>
      </c>
      <c r="F15" s="193"/>
      <c r="G15" s="193"/>
      <c r="H15" s="193"/>
      <c r="I15" s="193"/>
      <c r="J15" s="193"/>
      <c r="K15" s="193"/>
      <c r="L15" s="193"/>
      <c r="M15" s="193"/>
      <c r="N15" s="193"/>
      <c r="O15" s="193"/>
      <c r="P15" s="193"/>
      <c r="Q15" s="195"/>
      <c r="R15" s="195"/>
      <c r="S15" s="195" t="s">
        <v>2219</v>
      </c>
      <c r="T15" s="1084"/>
      <c r="U15" s="638">
        <v>58430</v>
      </c>
      <c r="V15" s="193"/>
    </row>
    <row r="16" spans="1:22" s="15" customFormat="1" ht="12.75" customHeight="1" x14ac:dyDescent="0.2">
      <c r="A16" s="633"/>
      <c r="B16" s="193"/>
      <c r="C16" s="1072" t="s">
        <v>777</v>
      </c>
      <c r="D16" s="1164"/>
      <c r="E16" s="993" t="s">
        <v>130</v>
      </c>
      <c r="F16" s="994"/>
      <c r="G16" s="994"/>
      <c r="H16" s="994"/>
      <c r="I16" s="994"/>
      <c r="J16" s="994"/>
      <c r="K16" s="994"/>
      <c r="L16" s="994"/>
      <c r="M16" s="994"/>
      <c r="N16" s="994"/>
      <c r="O16" s="994"/>
      <c r="P16" s="994"/>
      <c r="Q16" s="998"/>
      <c r="R16" s="195"/>
      <c r="S16" s="1087" t="s">
        <v>680</v>
      </c>
      <c r="T16" s="195"/>
      <c r="U16" s="1165">
        <f>'02'!J84</f>
        <v>4495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1928</v>
      </c>
      <c r="F18" s="193"/>
      <c r="G18" s="193"/>
      <c r="H18" s="193"/>
      <c r="I18" s="193"/>
      <c r="J18" s="193"/>
      <c r="K18" s="193"/>
      <c r="L18" s="193"/>
      <c r="M18" s="193"/>
      <c r="N18" s="193"/>
      <c r="O18" s="193"/>
      <c r="P18" s="193"/>
      <c r="Q18" s="195"/>
      <c r="R18" s="195"/>
      <c r="S18" s="195" t="s">
        <v>2219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2219</v>
      </c>
      <c r="T19" s="35" t="s">
        <v>1099</v>
      </c>
      <c r="U19" s="636"/>
      <c r="V19" s="193"/>
    </row>
    <row r="20" spans="1:22" s="15" customFormat="1" x14ac:dyDescent="0.2">
      <c r="A20" s="633"/>
      <c r="B20" s="193"/>
      <c r="C20" s="192" t="s">
        <v>1929</v>
      </c>
      <c r="D20" s="193"/>
      <c r="E20" s="236" t="s">
        <v>2200</v>
      </c>
      <c r="F20" s="193"/>
      <c r="G20" s="193"/>
      <c r="H20" s="193"/>
      <c r="I20" s="193"/>
      <c r="J20" s="193"/>
      <c r="K20" s="193"/>
      <c r="L20" s="193"/>
      <c r="M20" s="193"/>
      <c r="N20" s="193"/>
      <c r="O20" s="193"/>
      <c r="P20" s="193"/>
      <c r="Q20" s="195"/>
      <c r="R20" s="195"/>
      <c r="S20" s="195" t="s">
        <v>2219</v>
      </c>
      <c r="T20" s="638">
        <f>'22A'!K16</f>
        <v>16387008112</v>
      </c>
      <c r="U20" s="636"/>
      <c r="V20" s="193"/>
    </row>
    <row r="21" spans="1:22" s="15" customFormat="1" x14ac:dyDescent="0.2">
      <c r="A21" s="633"/>
      <c r="B21" s="193"/>
      <c r="C21" s="192" t="s">
        <v>1930</v>
      </c>
      <c r="D21" s="193"/>
      <c r="E21" s="236" t="s">
        <v>492</v>
      </c>
      <c r="F21" s="193"/>
      <c r="G21" s="193"/>
      <c r="H21" s="193"/>
      <c r="I21" s="193"/>
      <c r="J21" s="193"/>
      <c r="K21" s="193"/>
      <c r="L21" s="193"/>
      <c r="M21" s="193"/>
      <c r="N21" s="193"/>
      <c r="O21" s="193"/>
      <c r="P21" s="193"/>
      <c r="Q21" s="195"/>
      <c r="R21" s="195"/>
      <c r="S21" s="195" t="s">
        <v>2219</v>
      </c>
      <c r="T21" s="638">
        <v>123444689</v>
      </c>
      <c r="U21" s="636"/>
      <c r="V21" s="193"/>
    </row>
    <row r="22" spans="1:22" s="15" customFormat="1" x14ac:dyDescent="0.2">
      <c r="A22" s="633"/>
      <c r="B22" s="193"/>
      <c r="C22" s="192" t="s">
        <v>1931</v>
      </c>
      <c r="D22" s="193"/>
      <c r="E22" s="236" t="s">
        <v>667</v>
      </c>
      <c r="F22" s="193"/>
      <c r="G22" s="193"/>
      <c r="H22" s="193"/>
      <c r="I22" s="193"/>
      <c r="J22" s="193"/>
      <c r="K22" s="193"/>
      <c r="L22" s="193"/>
      <c r="M22" s="193"/>
      <c r="N22" s="193"/>
      <c r="O22" s="193"/>
      <c r="P22" s="193"/>
      <c r="Q22" s="195"/>
      <c r="R22" s="195"/>
      <c r="S22" s="195" t="s">
        <v>2219</v>
      </c>
      <c r="T22" s="112"/>
      <c r="U22" s="636"/>
      <c r="V22" s="193"/>
    </row>
    <row r="23" spans="1:22" s="15" customFormat="1" x14ac:dyDescent="0.2">
      <c r="A23" s="633"/>
      <c r="B23" s="193"/>
      <c r="C23" s="192" t="s">
        <v>1932</v>
      </c>
      <c r="D23" s="193"/>
      <c r="E23" s="193"/>
      <c r="F23" s="193"/>
      <c r="G23" s="193"/>
      <c r="H23" s="193"/>
      <c r="I23" s="193"/>
      <c r="J23" s="193"/>
      <c r="K23" s="193"/>
      <c r="L23" s="193"/>
      <c r="M23" s="193"/>
      <c r="N23" s="193"/>
      <c r="O23" s="193"/>
      <c r="P23" s="193"/>
      <c r="Q23" s="196" t="s">
        <v>2051</v>
      </c>
      <c r="R23" s="196"/>
      <c r="S23" s="195"/>
      <c r="T23" s="638">
        <f>SUM(T20:T22)</f>
        <v>16510452801</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3" customFormat="1" x14ac:dyDescent="0.2">
      <c r="A26" s="900"/>
      <c r="B26" s="883"/>
      <c r="C26" s="1072"/>
      <c r="D26" s="994"/>
      <c r="E26" s="1073" t="s">
        <v>1995</v>
      </c>
      <c r="F26" s="994"/>
      <c r="G26" s="994"/>
      <c r="H26" s="994"/>
      <c r="I26" s="994"/>
      <c r="J26" s="994"/>
      <c r="K26" s="994"/>
      <c r="L26" s="994"/>
      <c r="M26" s="994"/>
      <c r="N26" s="994"/>
      <c r="O26" s="994"/>
      <c r="P26" s="994"/>
      <c r="Q26" s="901"/>
      <c r="R26" s="901"/>
      <c r="S26" s="901" t="s">
        <v>2219</v>
      </c>
      <c r="T26" s="1090">
        <v>1</v>
      </c>
      <c r="U26" s="902"/>
      <c r="V26" s="883"/>
    </row>
    <row r="27" spans="1:22" s="903" customFormat="1" x14ac:dyDescent="0.2">
      <c r="A27" s="900"/>
      <c r="B27" s="883"/>
      <c r="C27" s="1072" t="s">
        <v>1453</v>
      </c>
      <c r="D27" s="994"/>
      <c r="E27" s="993" t="s">
        <v>1641</v>
      </c>
      <c r="F27" s="994"/>
      <c r="G27" s="994"/>
      <c r="H27" s="994"/>
      <c r="I27" s="994"/>
      <c r="J27" s="994"/>
      <c r="K27" s="994"/>
      <c r="L27" s="994"/>
      <c r="M27" s="994"/>
      <c r="N27" s="994"/>
      <c r="O27" s="994"/>
      <c r="P27" s="994"/>
      <c r="Q27" s="901"/>
      <c r="R27" s="901"/>
      <c r="S27" s="901" t="s">
        <v>2219</v>
      </c>
      <c r="T27" s="1121">
        <v>391000</v>
      </c>
      <c r="U27" s="902"/>
      <c r="V27" s="883"/>
    </row>
    <row r="28" spans="1:22" s="15" customFormat="1" x14ac:dyDescent="0.2">
      <c r="B28" s="193"/>
      <c r="C28" s="1074"/>
      <c r="D28" s="994"/>
      <c r="E28" s="994"/>
      <c r="F28" s="994"/>
      <c r="G28" s="994"/>
      <c r="H28" s="994"/>
      <c r="I28" s="994"/>
      <c r="J28" s="994"/>
      <c r="K28" s="994"/>
      <c r="L28" s="994"/>
      <c r="M28" s="994"/>
      <c r="N28" s="994"/>
      <c r="O28" s="994"/>
      <c r="P28" s="994"/>
      <c r="Q28" s="195"/>
      <c r="R28" s="195"/>
      <c r="S28" s="195"/>
      <c r="T28" s="195"/>
      <c r="U28" s="636"/>
      <c r="V28" s="193"/>
    </row>
    <row r="29" spans="1:22" s="15" customFormat="1" x14ac:dyDescent="0.2">
      <c r="B29" s="193"/>
      <c r="C29" s="775" t="str">
        <f>IF('PM94'!U16="","On Schedule 94, Municipalities must enter the Method used to Allocate Program Support to other functions on S40","")</f>
        <v/>
      </c>
      <c r="D29" s="268"/>
      <c r="E29" s="848"/>
      <c r="F29" s="268"/>
      <c r="G29" s="268"/>
      <c r="H29" s="268"/>
      <c r="I29" s="268"/>
      <c r="J29" s="268"/>
      <c r="K29" s="268"/>
      <c r="L29" s="268"/>
      <c r="M29" s="268"/>
      <c r="N29" s="268"/>
      <c r="O29" s="268"/>
      <c r="P29" s="268"/>
      <c r="Q29" s="268"/>
      <c r="R29" s="268"/>
      <c r="S29" s="268"/>
      <c r="T29" s="268"/>
      <c r="U29" s="776"/>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O1" zoomScaleNormal="100" workbookViewId="0">
      <selection activeCell="AB132" sqref="AB132"/>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7"/>
      <c r="B1" s="201"/>
      <c r="C1" s="795" t="e">
        <f>IF(LANGUAGE="English","Province of Ontario  -  Ministry of Municipal Affairs","Province de l'Ontario  -  Ministère des Affaires municipales")</f>
        <v>#REF!</v>
      </c>
      <c r="D1" s="201"/>
      <c r="F1" s="203" t="s">
        <v>2012</v>
      </c>
      <c r="G1" s="203" t="s">
        <v>782</v>
      </c>
      <c r="H1" s="203"/>
      <c r="J1" s="203"/>
      <c r="K1" s="203"/>
      <c r="L1" s="203"/>
      <c r="M1" s="203"/>
      <c r="N1" s="203"/>
      <c r="O1" s="204"/>
      <c r="P1" s="204"/>
      <c r="Q1" s="203"/>
      <c r="R1" s="203"/>
      <c r="S1" s="203"/>
      <c r="T1" s="203"/>
      <c r="U1" s="203"/>
      <c r="V1" s="203" t="s">
        <v>2012</v>
      </c>
      <c r="W1" s="203"/>
      <c r="X1" s="203"/>
      <c r="Y1" s="203" t="s">
        <v>782</v>
      </c>
      <c r="Z1" s="203"/>
      <c r="AA1" s="203"/>
      <c r="AB1" s="203"/>
      <c r="AC1" s="203"/>
      <c r="AD1" s="203"/>
      <c r="AE1" s="1091">
        <f ca="1">NOW()</f>
        <v>42893.5480850694</v>
      </c>
      <c r="AF1" s="203"/>
    </row>
    <row r="2" spans="1:32" s="791" customFormat="1" ht="6" customHeight="1" x14ac:dyDescent="0.2">
      <c r="B2" s="828"/>
      <c r="C2" s="829" t="e">
        <f>#REF!</f>
        <v>#REF!</v>
      </c>
      <c r="D2" s="830"/>
      <c r="E2" s="828"/>
      <c r="F2" s="831"/>
      <c r="G2" s="830"/>
      <c r="H2" s="830"/>
      <c r="I2" s="828"/>
      <c r="J2" s="831"/>
      <c r="K2" s="830"/>
      <c r="L2" s="831"/>
      <c r="M2" s="830"/>
      <c r="N2" s="830"/>
      <c r="O2" s="828"/>
      <c r="P2" s="828"/>
      <c r="Q2" s="828"/>
      <c r="R2" s="828"/>
      <c r="S2" s="828"/>
      <c r="T2" s="828"/>
      <c r="U2" s="828"/>
      <c r="V2" s="828"/>
      <c r="W2" s="828"/>
      <c r="X2" s="828"/>
      <c r="Y2" s="828"/>
      <c r="Z2" s="828"/>
      <c r="AA2" s="828"/>
      <c r="AB2" s="828"/>
      <c r="AC2" s="828"/>
      <c r="AD2" s="828"/>
      <c r="AE2" s="844"/>
      <c r="AF2" s="828"/>
    </row>
    <row r="3" spans="1:32" s="791" customFormat="1" ht="17.100000000000001" customHeight="1" x14ac:dyDescent="0.2">
      <c r="B3" s="828"/>
      <c r="C3" s="833" t="e">
        <f>"FIR"&amp;#REF!&amp;":   "&amp;#REF!</f>
        <v>#REF!</v>
      </c>
      <c r="D3" s="830"/>
      <c r="E3" s="828"/>
      <c r="F3" s="831"/>
      <c r="G3" s="830"/>
      <c r="H3" s="830"/>
      <c r="I3" s="828"/>
      <c r="J3" s="831"/>
      <c r="K3" s="830"/>
      <c r="L3" s="831"/>
      <c r="M3" s="830"/>
      <c r="N3" s="830"/>
      <c r="O3" s="828"/>
      <c r="P3" s="828"/>
      <c r="Q3" s="828"/>
      <c r="R3" s="828"/>
      <c r="S3" s="828"/>
      <c r="T3" s="828"/>
      <c r="U3" s="828"/>
      <c r="V3" s="828"/>
      <c r="W3" s="828"/>
      <c r="X3" s="828"/>
      <c r="Y3" s="828"/>
      <c r="Z3" s="828"/>
      <c r="AA3" s="828"/>
      <c r="AB3" s="828"/>
      <c r="AC3" s="828"/>
      <c r="AD3" s="828"/>
      <c r="AE3" s="834" t="s">
        <v>1746</v>
      </c>
      <c r="AF3" s="828"/>
    </row>
    <row r="4" spans="1:32" s="791" customFormat="1" ht="15" customHeight="1" x14ac:dyDescent="0.2">
      <c r="B4" s="835"/>
      <c r="C4" s="836" t="e">
        <f>"Asmt Code:   "&amp;#REF!</f>
        <v>#REF!</v>
      </c>
      <c r="D4" s="830"/>
      <c r="E4" s="828"/>
      <c r="F4" s="831"/>
      <c r="G4" s="835"/>
      <c r="H4" s="835"/>
      <c r="I4" s="828"/>
      <c r="J4" s="831"/>
      <c r="K4" s="835"/>
      <c r="L4" s="830"/>
      <c r="M4" s="830"/>
      <c r="N4" s="830"/>
      <c r="O4" s="831"/>
      <c r="P4" s="831"/>
      <c r="Q4" s="831"/>
      <c r="R4" s="831"/>
      <c r="S4" s="831"/>
      <c r="T4" s="831"/>
      <c r="U4" s="831"/>
      <c r="V4" s="831"/>
      <c r="W4" s="831"/>
      <c r="X4" s="831"/>
      <c r="Y4" s="831"/>
      <c r="Z4" s="831"/>
      <c r="AA4" s="831"/>
      <c r="AB4" s="831"/>
      <c r="AC4" s="831"/>
      <c r="AD4" s="831"/>
      <c r="AE4" s="837" t="s">
        <v>2696</v>
      </c>
      <c r="AF4" s="830"/>
    </row>
    <row r="5" spans="1:32" s="791" customFormat="1" ht="11.1" customHeight="1" x14ac:dyDescent="0.2">
      <c r="B5" s="828"/>
      <c r="C5" s="838" t="e">
        <f>"MAH Code:   "&amp;#REF!</f>
        <v>#REF!</v>
      </c>
      <c r="D5" s="828"/>
      <c r="E5" s="828"/>
      <c r="F5" s="828"/>
      <c r="G5" s="828"/>
      <c r="H5" s="839"/>
      <c r="I5" s="839"/>
      <c r="J5" s="828"/>
      <c r="K5" s="828"/>
      <c r="L5" s="828"/>
      <c r="M5" s="828"/>
      <c r="N5" s="828"/>
      <c r="O5" s="840"/>
      <c r="P5" s="840"/>
      <c r="Q5" s="831"/>
      <c r="R5" s="831"/>
      <c r="S5" s="831"/>
      <c r="T5" s="831"/>
      <c r="U5" s="831"/>
      <c r="V5" s="831"/>
      <c r="W5" s="831"/>
      <c r="X5" s="831"/>
      <c r="Y5" s="831"/>
      <c r="Z5" s="831"/>
      <c r="AA5" s="831"/>
      <c r="AB5" s="831"/>
      <c r="AC5" s="831"/>
      <c r="AD5" s="831"/>
      <c r="AE5" s="841" t="e">
        <f>"for the year ended December 31, "&amp;#REF!</f>
        <v>#REF!</v>
      </c>
      <c r="AF5" s="830"/>
    </row>
    <row r="6" spans="1:32" s="791" customFormat="1" ht="17.100000000000001" hidden="1" customHeight="1" x14ac:dyDescent="0.2">
      <c r="B6" s="828"/>
      <c r="C6" s="833" t="e">
        <f>"RIF"&amp;#REF!&amp;":   "&amp;#REF!</f>
        <v>#REF!</v>
      </c>
      <c r="D6" s="830"/>
      <c r="E6" s="828"/>
      <c r="F6" s="831"/>
      <c r="G6" s="845"/>
      <c r="H6" s="845"/>
      <c r="I6" s="828"/>
      <c r="J6" s="831"/>
      <c r="K6" s="835"/>
      <c r="L6" s="831"/>
      <c r="M6" s="830"/>
      <c r="N6" s="830"/>
      <c r="O6" s="828"/>
      <c r="P6" s="828"/>
      <c r="Q6" s="828"/>
      <c r="R6" s="828"/>
      <c r="S6" s="828"/>
      <c r="T6" s="828"/>
      <c r="U6" s="828"/>
      <c r="V6" s="828"/>
      <c r="W6" s="828"/>
      <c r="X6" s="828"/>
      <c r="Y6" s="828"/>
      <c r="Z6" s="828"/>
      <c r="AA6" s="828"/>
      <c r="AB6" s="828"/>
      <c r="AC6" s="828"/>
      <c r="AD6" s="828"/>
      <c r="AE6" s="834" t="s">
        <v>1747</v>
      </c>
      <c r="AF6" s="828"/>
    </row>
    <row r="7" spans="1:32" s="791" customFormat="1" ht="15" hidden="1" customHeight="1" x14ac:dyDescent="0.2">
      <c r="B7" s="835"/>
      <c r="C7" s="836" t="e">
        <f>"Code mun.   "&amp;#REF!</f>
        <v>#REF!</v>
      </c>
      <c r="D7" s="830"/>
      <c r="E7" s="828"/>
      <c r="F7" s="831"/>
      <c r="G7" s="845"/>
      <c r="H7" s="845"/>
      <c r="I7" s="828"/>
      <c r="J7" s="831"/>
      <c r="K7" s="835"/>
      <c r="L7" s="830"/>
      <c r="M7" s="830"/>
      <c r="N7" s="830"/>
      <c r="O7" s="831"/>
      <c r="P7" s="831"/>
      <c r="Q7" s="831"/>
      <c r="R7" s="831"/>
      <c r="S7" s="831"/>
      <c r="T7" s="831"/>
      <c r="U7" s="831"/>
      <c r="V7" s="831"/>
      <c r="W7" s="831"/>
      <c r="X7" s="831"/>
      <c r="Y7" s="831"/>
      <c r="Z7" s="831"/>
      <c r="AA7" s="831"/>
      <c r="AB7" s="831"/>
      <c r="AC7" s="831"/>
      <c r="AD7" s="831"/>
      <c r="AE7" s="837" t="s">
        <v>2011</v>
      </c>
      <c r="AF7" s="830"/>
    </row>
    <row r="8" spans="1:32" s="791" customFormat="1" ht="11.1" hidden="1" customHeight="1" x14ac:dyDescent="0.2">
      <c r="B8" s="828"/>
      <c r="C8" s="838" t="e">
        <f>"AML   "&amp;#REF!</f>
        <v>#REF!</v>
      </c>
      <c r="D8" s="828"/>
      <c r="E8" s="828"/>
      <c r="F8" s="828"/>
      <c r="G8" s="839"/>
      <c r="H8" s="839"/>
      <c r="I8" s="828"/>
      <c r="J8" s="828"/>
      <c r="K8" s="828"/>
      <c r="L8" s="828"/>
      <c r="M8" s="828"/>
      <c r="N8" s="828"/>
      <c r="O8" s="840"/>
      <c r="P8" s="840"/>
      <c r="Q8" s="831"/>
      <c r="R8" s="831"/>
      <c r="S8" s="831"/>
      <c r="T8" s="831"/>
      <c r="U8" s="831"/>
      <c r="V8" s="831"/>
      <c r="W8" s="831"/>
      <c r="X8" s="831"/>
      <c r="Y8" s="831"/>
      <c r="Z8" s="831"/>
      <c r="AA8" s="831"/>
      <c r="AB8" s="831"/>
      <c r="AC8" s="831"/>
      <c r="AD8" s="831"/>
      <c r="AE8" s="841" t="e">
        <f>"pour l'exercice terminé le 31 décembre "&amp;#REF!</f>
        <v>#REF!</v>
      </c>
      <c r="AF8" s="830"/>
    </row>
    <row r="9" spans="1:32" s="791" customFormat="1" ht="3.95" customHeight="1" x14ac:dyDescent="0.2">
      <c r="B9" s="830"/>
      <c r="C9" s="835"/>
      <c r="D9" s="828"/>
      <c r="E9" s="828"/>
      <c r="F9" s="828"/>
      <c r="G9" s="828"/>
      <c r="H9" s="828"/>
      <c r="I9" s="828"/>
      <c r="J9" s="828"/>
      <c r="K9" s="828"/>
      <c r="L9" s="828"/>
      <c r="M9" s="828"/>
      <c r="N9" s="828"/>
      <c r="O9" s="830"/>
      <c r="P9" s="830"/>
      <c r="Q9" s="831"/>
      <c r="R9" s="831"/>
      <c r="S9" s="831"/>
      <c r="T9" s="831"/>
      <c r="U9" s="831"/>
      <c r="V9" s="831"/>
      <c r="W9" s="831"/>
      <c r="X9" s="831"/>
      <c r="Y9" s="831"/>
      <c r="Z9" s="831"/>
      <c r="AA9" s="831"/>
      <c r="AB9" s="831"/>
      <c r="AC9" s="831"/>
      <c r="AD9" s="831"/>
      <c r="AE9" s="831"/>
      <c r="AF9" s="831"/>
    </row>
    <row r="10" spans="1:32" s="1" customFormat="1" ht="5.25" customHeight="1" x14ac:dyDescent="0.2">
      <c r="A10" s="652"/>
      <c r="B10" s="653"/>
      <c r="C10" s="192"/>
      <c r="D10" s="653"/>
      <c r="E10" s="653"/>
      <c r="F10" s="653"/>
      <c r="G10" s="653"/>
      <c r="H10" s="653"/>
      <c r="I10" s="653"/>
      <c r="J10" s="653"/>
      <c r="K10" s="653"/>
      <c r="L10" s="653"/>
      <c r="M10" s="653"/>
      <c r="N10" s="653"/>
      <c r="O10" s="653"/>
      <c r="P10" s="653"/>
      <c r="Q10" s="653"/>
      <c r="R10" s="653"/>
      <c r="S10" s="653"/>
      <c r="T10" s="653"/>
      <c r="U10" s="653"/>
      <c r="V10" s="653"/>
      <c r="W10" s="653"/>
      <c r="X10" s="653"/>
      <c r="Y10" s="653"/>
      <c r="Z10" s="653"/>
      <c r="AA10" s="653"/>
      <c r="AB10" s="653"/>
      <c r="AC10" s="654"/>
      <c r="AD10" s="654"/>
      <c r="AE10" s="655"/>
      <c r="AF10" s="653"/>
    </row>
    <row r="11" spans="1:32" s="4" customFormat="1" ht="29.25" customHeight="1" x14ac:dyDescent="0.2">
      <c r="A11" s="465"/>
      <c r="B11" s="227"/>
      <c r="C11" s="192"/>
      <c r="D11" s="227"/>
      <c r="E11" s="389"/>
      <c r="F11" s="227"/>
      <c r="G11" s="227"/>
      <c r="H11" s="227"/>
      <c r="I11" s="227"/>
      <c r="J11" s="656" t="s">
        <v>722</v>
      </c>
      <c r="K11" s="656" t="s">
        <v>705</v>
      </c>
      <c r="L11" s="656" t="s">
        <v>1714</v>
      </c>
      <c r="M11" s="656" t="s">
        <v>1715</v>
      </c>
      <c r="N11" s="1166" t="s">
        <v>1716</v>
      </c>
      <c r="O11" s="656" t="s">
        <v>706</v>
      </c>
      <c r="P11" s="656" t="s">
        <v>2397</v>
      </c>
      <c r="Q11" s="656" t="s">
        <v>277</v>
      </c>
      <c r="R11" s="656" t="s">
        <v>1743</v>
      </c>
      <c r="S11" s="1166" t="s">
        <v>2644</v>
      </c>
      <c r="T11" s="656" t="s">
        <v>924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1099</v>
      </c>
      <c r="K13" s="69" t="s">
        <v>1099</v>
      </c>
      <c r="L13" s="69" t="s">
        <v>1099</v>
      </c>
      <c r="M13" s="69" t="s">
        <v>1099</v>
      </c>
      <c r="N13" s="1168" t="s">
        <v>1099</v>
      </c>
      <c r="O13" s="69" t="s">
        <v>1099</v>
      </c>
      <c r="P13" s="69" t="s">
        <v>1099</v>
      </c>
      <c r="Q13" s="69" t="s">
        <v>1099</v>
      </c>
      <c r="R13" s="69" t="s">
        <v>1099</v>
      </c>
      <c r="S13" s="1168" t="s">
        <v>1099</v>
      </c>
      <c r="T13" s="69" t="s">
        <v>1099</v>
      </c>
      <c r="U13" s="460"/>
      <c r="V13" s="460"/>
      <c r="W13" s="460"/>
      <c r="X13" s="460"/>
      <c r="Y13" s="460"/>
      <c r="Z13" s="460"/>
      <c r="AA13" s="460"/>
      <c r="AB13" s="460"/>
      <c r="AC13" s="460"/>
      <c r="AD13" s="460"/>
      <c r="AE13" s="460"/>
      <c r="AF13" s="227"/>
    </row>
    <row r="14" spans="1:32" s="4" customFormat="1" ht="12.75" hidden="1" customHeight="1" x14ac:dyDescent="0.2">
      <c r="A14" s="465" t="s">
        <v>782</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782</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782</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315" t="s">
        <v>1</v>
      </c>
      <c r="D17" s="992"/>
      <c r="E17" s="1039" t="s">
        <v>1266</v>
      </c>
      <c r="F17" s="992"/>
      <c r="G17" s="992"/>
      <c r="H17" s="992"/>
      <c r="I17" s="1129"/>
      <c r="J17" s="1151">
        <f>'40'!O85</f>
        <v>20808826</v>
      </c>
      <c r="K17" s="1151">
        <f>'40'!Q85</f>
        <v>10738573</v>
      </c>
      <c r="L17" s="1105">
        <f>'40'!R85</f>
        <v>35756219</v>
      </c>
      <c r="M17" s="1105">
        <f>'40'!S85</f>
        <v>1343990</v>
      </c>
      <c r="N17" s="1105">
        <f>'40'!T85</f>
        <v>27665413</v>
      </c>
      <c r="O17" s="1105">
        <f>'40'!Y85</f>
        <v>0</v>
      </c>
      <c r="P17" s="1105">
        <f>'40'!Z85</f>
        <v>0</v>
      </c>
      <c r="Q17" s="1215"/>
      <c r="R17" s="1105">
        <f>'12'!T81</f>
        <v>840632</v>
      </c>
      <c r="S17" s="1105"/>
      <c r="T17" s="1106">
        <f>SUM(J17:P17)-SUM(R17:S17)</f>
        <v>95472389</v>
      </c>
      <c r="U17" s="395"/>
      <c r="V17" s="395"/>
      <c r="W17" s="395"/>
      <c r="X17" s="657"/>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729</v>
      </c>
      <c r="F20" s="227"/>
      <c r="G20" s="227"/>
      <c r="H20" s="227"/>
      <c r="I20" s="701" t="s">
        <v>2694</v>
      </c>
      <c r="J20" s="656" t="s">
        <v>722</v>
      </c>
      <c r="K20" s="656" t="s">
        <v>705</v>
      </c>
      <c r="L20" s="656" t="s">
        <v>1714</v>
      </c>
      <c r="M20" s="656" t="s">
        <v>1715</v>
      </c>
      <c r="N20" s="1166" t="s">
        <v>1716</v>
      </c>
      <c r="O20" s="656" t="s">
        <v>706</v>
      </c>
      <c r="P20" s="656" t="s">
        <v>2397</v>
      </c>
      <c r="Q20" s="656" t="s">
        <v>277</v>
      </c>
      <c r="R20" s="656" t="s">
        <v>1743</v>
      </c>
      <c r="S20" s="1166" t="s">
        <v>2644</v>
      </c>
      <c r="T20" s="656" t="s">
        <v>307</v>
      </c>
      <c r="U20" s="394"/>
      <c r="V20" s="394"/>
      <c r="W20" s="658"/>
      <c r="X20" s="659" t="s">
        <v>562</v>
      </c>
      <c r="Y20" s="660"/>
      <c r="Z20" s="661"/>
      <c r="AA20" s="662"/>
      <c r="AB20" s="1303" t="s">
        <v>2402</v>
      </c>
      <c r="AC20" s="661"/>
      <c r="AD20" s="656" t="s">
        <v>704</v>
      </c>
      <c r="AE20" s="656" t="s">
        <v>668</v>
      </c>
      <c r="AF20" s="227"/>
      <c r="AH20" s="864" t="s">
        <v>1305</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3"/>
      <c r="X21" s="664" t="s">
        <v>1307</v>
      </c>
      <c r="Y21" s="664"/>
      <c r="Z21" s="665"/>
      <c r="AA21" s="666"/>
      <c r="AB21" s="1304" t="s">
        <v>2645</v>
      </c>
      <c r="AC21" s="665"/>
      <c r="AD21" s="70">
        <v>13</v>
      </c>
      <c r="AE21" s="70">
        <v>14</v>
      </c>
      <c r="AF21" s="227"/>
      <c r="AH21" s="699"/>
    </row>
    <row r="22" spans="1:34" s="4" customFormat="1" ht="12" customHeight="1" x14ac:dyDescent="0.2">
      <c r="A22" s="465"/>
      <c r="B22" s="227"/>
      <c r="C22" s="667"/>
      <c r="D22" s="227"/>
      <c r="E22" s="234" t="s">
        <v>2000</v>
      </c>
      <c r="F22" s="227"/>
      <c r="G22" s="227"/>
      <c r="H22" s="227"/>
      <c r="I22" s="69" t="s">
        <v>2560</v>
      </c>
      <c r="J22" s="69" t="s">
        <v>1099</v>
      </c>
      <c r="K22" s="69" t="s">
        <v>1099</v>
      </c>
      <c r="L22" s="69" t="s">
        <v>1099</v>
      </c>
      <c r="M22" s="69" t="s">
        <v>1099</v>
      </c>
      <c r="N22" s="1168" t="s">
        <v>1099</v>
      </c>
      <c r="O22" s="69" t="s">
        <v>1099</v>
      </c>
      <c r="P22" s="69" t="s">
        <v>1099</v>
      </c>
      <c r="Q22" s="69" t="s">
        <v>1099</v>
      </c>
      <c r="R22" s="69" t="s">
        <v>1099</v>
      </c>
      <c r="S22" s="1168" t="s">
        <v>1099</v>
      </c>
      <c r="T22" s="69" t="s">
        <v>1099</v>
      </c>
      <c r="U22" s="394"/>
      <c r="V22" s="394"/>
      <c r="W22" s="65"/>
      <c r="X22" s="66"/>
      <c r="Y22" s="66"/>
      <c r="Z22" s="67"/>
      <c r="AA22" s="68"/>
      <c r="AB22" s="1305"/>
      <c r="AC22" s="67"/>
      <c r="AD22" s="69"/>
      <c r="AE22" s="69"/>
      <c r="AF22" s="227"/>
      <c r="AH22" s="699"/>
    </row>
    <row r="23" spans="1:34" s="4" customFormat="1" ht="12.75" hidden="1" customHeight="1" x14ac:dyDescent="0.2">
      <c r="A23" s="465" t="s">
        <v>782</v>
      </c>
      <c r="B23" s="227"/>
      <c r="C23" s="667"/>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699"/>
    </row>
    <row r="24" spans="1:34" s="4" customFormat="1" ht="12.75" hidden="1" customHeight="1" x14ac:dyDescent="0.2">
      <c r="A24" s="465" t="s">
        <v>782</v>
      </c>
      <c r="B24" s="227"/>
      <c r="C24" s="667"/>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699"/>
    </row>
    <row r="25" spans="1:34" s="4" customFormat="1" ht="12.75" hidden="1" customHeight="1" x14ac:dyDescent="0.2">
      <c r="A25" s="465" t="s">
        <v>782</v>
      </c>
      <c r="B25" s="227"/>
      <c r="C25" s="667"/>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699"/>
    </row>
    <row r="26" spans="1:34" s="4" customFormat="1" ht="9" customHeight="1" x14ac:dyDescent="0.2">
      <c r="A26" s="465"/>
      <c r="B26" s="227"/>
      <c r="C26" s="667"/>
      <c r="D26" s="227"/>
      <c r="E26" s="1390" t="s">
        <v>1241</v>
      </c>
      <c r="F26" s="1386"/>
      <c r="G26" s="669"/>
      <c r="H26" s="669"/>
      <c r="I26" s="1387" t="s">
        <v>590</v>
      </c>
      <c r="J26" s="1380">
        <f>SUM('40'!O15:O16)</f>
        <v>1410678</v>
      </c>
      <c r="K26" s="1380">
        <f>SUM('40'!Q15:Q16)</f>
        <v>311704</v>
      </c>
      <c r="L26" s="1380">
        <f>SUM('40'!R15:R16)</f>
        <v>2120695</v>
      </c>
      <c r="M26" s="1380">
        <f>SUM('40'!S15:S16)</f>
        <v>582734</v>
      </c>
      <c r="N26" s="1383">
        <f>SUM('40'!T15:T16)</f>
        <v>0</v>
      </c>
      <c r="O26" s="1383">
        <f>SUM('40'!Y15:Y16)</f>
        <v>983635</v>
      </c>
      <c r="P26" s="1383">
        <f>SUM('40'!Z15:Z16)</f>
        <v>533660</v>
      </c>
      <c r="Q26" s="1404"/>
      <c r="R26" s="1380">
        <f>'12'!T15</f>
        <v>764052</v>
      </c>
      <c r="S26" s="1383"/>
      <c r="T26" s="1432">
        <f>SUM(J26:P29)-SUM(R26:S29)</f>
        <v>5179054</v>
      </c>
      <c r="U26" s="394"/>
      <c r="V26" s="394"/>
      <c r="W26" s="670"/>
      <c r="X26" s="671"/>
      <c r="Y26" s="671"/>
      <c r="Z26" s="672"/>
      <c r="AA26" s="673"/>
      <c r="AB26" s="671"/>
      <c r="AC26" s="672"/>
      <c r="AD26" s="674"/>
      <c r="AE26" s="675"/>
      <c r="AF26" s="227"/>
      <c r="AH26" s="1372" t="e">
        <f>IF(COUNTIF(eS91LIST,I26)=1,0,1)</f>
        <v>#REF!</v>
      </c>
    </row>
    <row r="27" spans="1:34" s="4" customFormat="1" ht="27" customHeight="1" x14ac:dyDescent="0.2">
      <c r="A27" s="465"/>
      <c r="B27" s="227"/>
      <c r="C27" s="1314" t="s">
        <v>1325</v>
      </c>
      <c r="D27" s="227"/>
      <c r="E27" s="1391"/>
      <c r="F27" s="1386"/>
      <c r="G27" s="1386"/>
      <c r="H27" s="1386"/>
      <c r="I27" s="1388"/>
      <c r="J27" s="1416"/>
      <c r="K27" s="1416"/>
      <c r="L27" s="1416"/>
      <c r="M27" s="1416"/>
      <c r="N27" s="1412"/>
      <c r="O27" s="1412"/>
      <c r="P27" s="1412"/>
      <c r="Q27" s="1419"/>
      <c r="R27" s="1416"/>
      <c r="S27" s="1412"/>
      <c r="T27" s="1433"/>
      <c r="U27" s="394"/>
      <c r="V27" s="394"/>
      <c r="W27" s="676"/>
      <c r="X27" s="677" t="s">
        <v>49</v>
      </c>
      <c r="Y27" s="677"/>
      <c r="Z27" s="678"/>
      <c r="AA27" s="679"/>
      <c r="AB27" s="680">
        <f>T26</f>
        <v>5179054</v>
      </c>
      <c r="AC27" s="678"/>
      <c r="AD27" s="866">
        <f>IF(OR(AB27=0,AB28=0),"NA",AB27/AB28)</f>
        <v>5.3999999999999999E-2</v>
      </c>
      <c r="AE27" s="1379" t="s">
        <v>1084</v>
      </c>
      <c r="AF27" s="227"/>
      <c r="AH27" s="1372"/>
    </row>
    <row r="28" spans="1:34" s="4" customFormat="1" ht="21" customHeight="1" x14ac:dyDescent="0.2">
      <c r="A28" s="465"/>
      <c r="B28" s="227"/>
      <c r="C28" s="667"/>
      <c r="D28" s="227"/>
      <c r="E28" s="1391"/>
      <c r="F28" s="1386"/>
      <c r="G28" s="1386"/>
      <c r="H28" s="1386"/>
      <c r="I28" s="1388"/>
      <c r="J28" s="1416"/>
      <c r="K28" s="1416"/>
      <c r="L28" s="1416"/>
      <c r="M28" s="1416"/>
      <c r="N28" s="1412"/>
      <c r="O28" s="1412"/>
      <c r="P28" s="1412"/>
      <c r="Q28" s="1419"/>
      <c r="R28" s="1416"/>
      <c r="S28" s="1412"/>
      <c r="T28" s="1433"/>
      <c r="U28" s="394"/>
      <c r="V28" s="394"/>
      <c r="W28" s="676"/>
      <c r="X28" s="681" t="s">
        <v>1744</v>
      </c>
      <c r="Y28" s="681"/>
      <c r="Z28" s="678"/>
      <c r="AA28" s="679"/>
      <c r="AB28" s="682">
        <f>T17</f>
        <v>95472389</v>
      </c>
      <c r="AC28" s="678"/>
      <c r="AD28" s="683"/>
      <c r="AE28" s="1379"/>
      <c r="AF28" s="227"/>
      <c r="AH28" s="1372"/>
    </row>
    <row r="29" spans="1:34" s="4" customFormat="1" ht="5.0999999999999996" customHeight="1" x14ac:dyDescent="0.2">
      <c r="A29" s="465"/>
      <c r="B29" s="227"/>
      <c r="C29" s="667"/>
      <c r="D29" s="227"/>
      <c r="E29" s="389"/>
      <c r="F29" s="684"/>
      <c r="G29" s="669"/>
      <c r="H29" s="669"/>
      <c r="I29" s="1389"/>
      <c r="J29" s="1417"/>
      <c r="K29" s="1417"/>
      <c r="L29" s="1417"/>
      <c r="M29" s="1417"/>
      <c r="N29" s="1413"/>
      <c r="O29" s="1413"/>
      <c r="P29" s="1413"/>
      <c r="Q29" s="1420"/>
      <c r="R29" s="1417"/>
      <c r="S29" s="1413"/>
      <c r="T29" s="1434"/>
      <c r="U29" s="394"/>
      <c r="V29" s="394"/>
      <c r="W29" s="685"/>
      <c r="X29" s="686"/>
      <c r="Y29" s="686"/>
      <c r="Z29" s="687"/>
      <c r="AA29" s="688"/>
      <c r="AB29" s="689"/>
      <c r="AC29" s="687"/>
      <c r="AD29" s="690"/>
      <c r="AE29" s="691"/>
      <c r="AF29" s="227"/>
      <c r="AH29" s="1372"/>
    </row>
    <row r="30" spans="1:34" s="4" customFormat="1" ht="5.0999999999999996" customHeight="1" x14ac:dyDescent="0.2">
      <c r="A30" s="465"/>
      <c r="B30" s="227"/>
      <c r="C30" s="667"/>
      <c r="D30" s="227"/>
      <c r="E30" s="389"/>
      <c r="F30" s="669"/>
      <c r="G30" s="669"/>
      <c r="H30" s="669"/>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699"/>
    </row>
    <row r="31" spans="1:34" s="4" customFormat="1" ht="5.0999999999999996" customHeight="1" x14ac:dyDescent="0.2">
      <c r="A31" s="465"/>
      <c r="B31" s="227"/>
      <c r="C31" s="667"/>
      <c r="D31" s="227"/>
      <c r="E31" s="389"/>
      <c r="F31" s="669"/>
      <c r="G31" s="669"/>
      <c r="H31" s="669"/>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699"/>
    </row>
    <row r="32" spans="1:34" s="4" customFormat="1" ht="14.1" customHeight="1" x14ac:dyDescent="0.2">
      <c r="A32" s="465"/>
      <c r="B32" s="227"/>
      <c r="C32" s="667"/>
      <c r="D32" s="227"/>
      <c r="E32" s="234" t="s">
        <v>293</v>
      </c>
      <c r="F32" s="669"/>
      <c r="G32" s="669"/>
      <c r="H32" s="669"/>
      <c r="I32" s="227"/>
      <c r="J32" s="394"/>
      <c r="K32" s="394"/>
      <c r="L32" s="394"/>
      <c r="M32" s="394"/>
      <c r="N32" s="394"/>
      <c r="O32" s="394"/>
      <c r="P32" s="394"/>
      <c r="Q32" s="394"/>
      <c r="R32" s="394"/>
      <c r="S32" s="394"/>
      <c r="T32" s="394"/>
      <c r="U32" s="227"/>
      <c r="V32" s="227"/>
      <c r="W32" s="227"/>
      <c r="X32" s="227"/>
      <c r="Y32" s="227"/>
      <c r="Z32" s="227"/>
      <c r="AA32" s="227"/>
      <c r="AB32" s="1331"/>
      <c r="AC32" s="233"/>
      <c r="AD32" s="233"/>
      <c r="AE32" s="442"/>
      <c r="AF32" s="227"/>
      <c r="AH32" s="699"/>
    </row>
    <row r="33" spans="1:34" s="4" customFormat="1" ht="9" customHeight="1" x14ac:dyDescent="0.2">
      <c r="A33" s="465"/>
      <c r="B33" s="227"/>
      <c r="C33" s="1037"/>
      <c r="D33" s="992"/>
      <c r="E33" s="1393" t="s">
        <v>1267</v>
      </c>
      <c r="F33" s="1386"/>
      <c r="G33" s="669"/>
      <c r="H33" s="669"/>
      <c r="I33" s="1387" t="s">
        <v>383</v>
      </c>
      <c r="J33" s="1380">
        <f>'40'!O20</f>
        <v>0</v>
      </c>
      <c r="K33" s="1380">
        <f>'40'!Q20</f>
        <v>879</v>
      </c>
      <c r="L33" s="1380">
        <f>'40'!R20</f>
        <v>0</v>
      </c>
      <c r="M33" s="1380">
        <f>'40'!S20</f>
        <v>0</v>
      </c>
      <c r="N33" s="1383">
        <f>'40'!T20</f>
        <v>0</v>
      </c>
      <c r="O33" s="1380">
        <f>'40'!Y20</f>
        <v>0</v>
      </c>
      <c r="P33" s="1380">
        <f>'40'!Z20</f>
        <v>0</v>
      </c>
      <c r="Q33" s="1369"/>
      <c r="R33" s="1380">
        <f>'12'!T18</f>
        <v>0</v>
      </c>
      <c r="S33" s="1400"/>
      <c r="T33" s="1376">
        <f>SUM(J33:P36)-SUM(Q33:S36)</f>
        <v>879</v>
      </c>
      <c r="U33" s="394"/>
      <c r="V33" s="394"/>
      <c r="W33" s="670"/>
      <c r="X33" s="671"/>
      <c r="Y33" s="671"/>
      <c r="Z33" s="672"/>
      <c r="AA33" s="673"/>
      <c r="AB33" s="671"/>
      <c r="AC33" s="672"/>
      <c r="AD33" s="692"/>
      <c r="AE33" s="675"/>
      <c r="AF33" s="227"/>
      <c r="AH33" s="1372" t="e">
        <f>IF(COUNTIF(eS91LIST,I33)=1,0,1)</f>
        <v>#REF!</v>
      </c>
    </row>
    <row r="34" spans="1:34" s="4" customFormat="1" ht="18" customHeight="1" x14ac:dyDescent="0.2">
      <c r="A34" s="465"/>
      <c r="B34" s="227"/>
      <c r="C34" s="1037" t="s">
        <v>790</v>
      </c>
      <c r="D34" s="992"/>
      <c r="E34" s="1394"/>
      <c r="F34" s="1386"/>
      <c r="G34" s="1386"/>
      <c r="H34" s="1386"/>
      <c r="I34" s="1388"/>
      <c r="J34" s="1381"/>
      <c r="K34" s="1381"/>
      <c r="L34" s="1381"/>
      <c r="M34" s="1381"/>
      <c r="N34" s="1384"/>
      <c r="O34" s="1381"/>
      <c r="P34" s="1381"/>
      <c r="Q34" s="1370"/>
      <c r="R34" s="1381"/>
      <c r="S34" s="1401"/>
      <c r="T34" s="1377"/>
      <c r="U34" s="394"/>
      <c r="V34" s="394"/>
      <c r="W34" s="676"/>
      <c r="X34" s="677" t="s">
        <v>217</v>
      </c>
      <c r="Y34" s="677"/>
      <c r="Z34" s="678"/>
      <c r="AA34" s="679"/>
      <c r="AB34" s="680">
        <f>T33</f>
        <v>879</v>
      </c>
      <c r="AC34" s="678"/>
      <c r="AD34" s="693" t="str">
        <f>IF(OR(AB34=0,AB35=0),"NA",AB34/AB35)</f>
        <v>NA</v>
      </c>
      <c r="AE34" s="1379" t="s">
        <v>2684</v>
      </c>
      <c r="AF34" s="227"/>
      <c r="AH34" s="1372"/>
    </row>
    <row r="35" spans="1:34" s="4" customFormat="1" ht="21" customHeight="1" x14ac:dyDescent="0.2">
      <c r="A35" s="465"/>
      <c r="B35" s="227"/>
      <c r="C35" s="1037"/>
      <c r="D35" s="992"/>
      <c r="E35" s="1394"/>
      <c r="F35" s="1386"/>
      <c r="G35" s="1386"/>
      <c r="H35" s="1386"/>
      <c r="I35" s="1388"/>
      <c r="J35" s="1381"/>
      <c r="K35" s="1381"/>
      <c r="L35" s="1381"/>
      <c r="M35" s="1381"/>
      <c r="N35" s="1384"/>
      <c r="O35" s="1381"/>
      <c r="P35" s="1381"/>
      <c r="Q35" s="1370"/>
      <c r="R35" s="1381"/>
      <c r="S35" s="1401"/>
      <c r="T35" s="1377"/>
      <c r="U35" s="394"/>
      <c r="V35" s="394"/>
      <c r="W35" s="676"/>
      <c r="X35" s="681" t="s">
        <v>50</v>
      </c>
      <c r="Y35" s="681"/>
      <c r="Z35" s="678"/>
      <c r="AA35" s="679"/>
      <c r="AB35" s="114"/>
      <c r="AC35" s="678"/>
      <c r="AD35" s="694"/>
      <c r="AE35" s="1379"/>
      <c r="AF35" s="227"/>
      <c r="AH35" s="1372"/>
    </row>
    <row r="36" spans="1:34" s="4" customFormat="1" ht="5.0999999999999996" customHeight="1" x14ac:dyDescent="0.2">
      <c r="A36" s="465"/>
      <c r="B36" s="227"/>
      <c r="C36" s="1037"/>
      <c r="D36" s="992"/>
      <c r="E36" s="1170"/>
      <c r="F36" s="684"/>
      <c r="G36" s="669"/>
      <c r="H36" s="669"/>
      <c r="I36" s="1389"/>
      <c r="J36" s="1382"/>
      <c r="K36" s="1382"/>
      <c r="L36" s="1382"/>
      <c r="M36" s="1382"/>
      <c r="N36" s="1385"/>
      <c r="O36" s="1382"/>
      <c r="P36" s="1382"/>
      <c r="Q36" s="1371"/>
      <c r="R36" s="1382"/>
      <c r="S36" s="1401"/>
      <c r="T36" s="1378"/>
      <c r="U36" s="394"/>
      <c r="V36" s="394"/>
      <c r="W36" s="685"/>
      <c r="X36" s="686"/>
      <c r="Y36" s="686"/>
      <c r="Z36" s="687"/>
      <c r="AA36" s="688"/>
      <c r="AB36" s="689"/>
      <c r="AC36" s="687"/>
      <c r="AD36" s="696"/>
      <c r="AE36" s="691"/>
      <c r="AF36" s="227"/>
      <c r="AH36" s="1372"/>
    </row>
    <row r="37" spans="1:34" s="4" customFormat="1" ht="9" customHeight="1" x14ac:dyDescent="0.2">
      <c r="A37" s="465"/>
      <c r="B37" s="227"/>
      <c r="C37" s="1037"/>
      <c r="D37" s="992"/>
      <c r="E37" s="1395" t="s">
        <v>762</v>
      </c>
      <c r="F37" s="1427"/>
      <c r="G37" s="1043"/>
      <c r="H37" s="1043"/>
      <c r="I37" s="1429" t="s">
        <v>590</v>
      </c>
      <c r="J37" s="1383">
        <f>'40'!O21</f>
        <v>0</v>
      </c>
      <c r="K37" s="1383">
        <f>'40'!Q21</f>
        <v>43156</v>
      </c>
      <c r="L37" s="1383">
        <f>'40'!R21</f>
        <v>8532433</v>
      </c>
      <c r="M37" s="1383">
        <f>'40'!S21</f>
        <v>3792</v>
      </c>
      <c r="N37" s="1383">
        <f>'40'!T21</f>
        <v>0</v>
      </c>
      <c r="O37" s="1383">
        <f>'40'!Y21</f>
        <v>0</v>
      </c>
      <c r="P37" s="1383">
        <f>'40'!Z21</f>
        <v>10000</v>
      </c>
      <c r="Q37" s="1421"/>
      <c r="R37" s="1383">
        <f>'12'!T19</f>
        <v>0</v>
      </c>
      <c r="S37" s="1414"/>
      <c r="T37" s="1409">
        <f>SUM(J37:P40)-SUM(Q37:S40)</f>
        <v>8589381</v>
      </c>
      <c r="U37" s="1049"/>
      <c r="V37" s="1049"/>
      <c r="W37" s="1056"/>
      <c r="X37" s="1057"/>
      <c r="Y37" s="1057"/>
      <c r="Z37" s="1058"/>
      <c r="AA37" s="1059"/>
      <c r="AB37" s="1057"/>
      <c r="AC37" s="1058"/>
      <c r="AD37" s="1060"/>
      <c r="AE37" s="1061"/>
      <c r="AF37" s="227"/>
      <c r="AH37" s="1372" t="e">
        <f>IF(COUNTIF(eS91LIST,I37)=1,0,1)</f>
        <v>#REF!</v>
      </c>
    </row>
    <row r="38" spans="1:34" s="4" customFormat="1" ht="21" customHeight="1" x14ac:dyDescent="0.2">
      <c r="A38" s="465"/>
      <c r="B38" s="227"/>
      <c r="C38" s="1037" t="s">
        <v>2428</v>
      </c>
      <c r="D38" s="992"/>
      <c r="E38" s="1394"/>
      <c r="F38" s="1427"/>
      <c r="G38" s="1427"/>
      <c r="H38" s="1427"/>
      <c r="I38" s="1430"/>
      <c r="J38" s="1384"/>
      <c r="K38" s="1384"/>
      <c r="L38" s="1384"/>
      <c r="M38" s="1384"/>
      <c r="N38" s="1384"/>
      <c r="O38" s="1384"/>
      <c r="P38" s="1384"/>
      <c r="Q38" s="1422"/>
      <c r="R38" s="1384"/>
      <c r="S38" s="1415"/>
      <c r="T38" s="1410"/>
      <c r="U38" s="1049"/>
      <c r="V38" s="1049"/>
      <c r="W38" s="1050"/>
      <c r="X38" s="1171" t="s">
        <v>386</v>
      </c>
      <c r="Y38" s="1051"/>
      <c r="Z38" s="1052"/>
      <c r="AA38" s="1053"/>
      <c r="AB38" s="1173">
        <f>T37</f>
        <v>8589381</v>
      </c>
      <c r="AC38" s="1174"/>
      <c r="AD38" s="1175">
        <f>IF(OR(AB38=0,AB39=0),"NA",AB38/AB39)</f>
        <v>147</v>
      </c>
      <c r="AE38" s="1428" t="s">
        <v>440</v>
      </c>
      <c r="AF38" s="227"/>
      <c r="AH38" s="1372"/>
    </row>
    <row r="39" spans="1:34" s="4" customFormat="1" ht="18" customHeight="1" x14ac:dyDescent="0.2">
      <c r="A39" s="465"/>
      <c r="B39" s="227"/>
      <c r="C39" s="1037"/>
      <c r="D39" s="992"/>
      <c r="E39" s="1394"/>
      <c r="F39" s="1427"/>
      <c r="G39" s="1427"/>
      <c r="H39" s="1427"/>
      <c r="I39" s="1430"/>
      <c r="J39" s="1384"/>
      <c r="K39" s="1384"/>
      <c r="L39" s="1384"/>
      <c r="M39" s="1384"/>
      <c r="N39" s="1384"/>
      <c r="O39" s="1384"/>
      <c r="P39" s="1384"/>
      <c r="Q39" s="1422"/>
      <c r="R39" s="1384"/>
      <c r="S39" s="1415"/>
      <c r="T39" s="1410"/>
      <c r="U39" s="1049"/>
      <c r="V39" s="1049"/>
      <c r="W39" s="1050"/>
      <c r="X39" s="1172" t="s">
        <v>1288</v>
      </c>
      <c r="Y39" s="1054"/>
      <c r="Z39" s="1052"/>
      <c r="AA39" s="1053"/>
      <c r="AB39" s="114">
        <v>58430</v>
      </c>
      <c r="AC39" s="1174"/>
      <c r="AD39" s="1176"/>
      <c r="AE39" s="1428"/>
      <c r="AF39" s="227"/>
      <c r="AH39" s="1372"/>
    </row>
    <row r="40" spans="1:34" s="4" customFormat="1" ht="5.0999999999999996" customHeight="1" x14ac:dyDescent="0.2">
      <c r="A40" s="465"/>
      <c r="B40" s="227"/>
      <c r="C40" s="1042"/>
      <c r="D40" s="1071"/>
      <c r="E40" s="1062"/>
      <c r="F40" s="1063"/>
      <c r="G40" s="1043"/>
      <c r="H40" s="1043"/>
      <c r="I40" s="1431"/>
      <c r="J40" s="1385"/>
      <c r="K40" s="1385"/>
      <c r="L40" s="1385"/>
      <c r="M40" s="1385"/>
      <c r="N40" s="1385"/>
      <c r="O40" s="1385"/>
      <c r="P40" s="1385"/>
      <c r="Q40" s="1423"/>
      <c r="R40" s="1385"/>
      <c r="S40" s="1415"/>
      <c r="T40" s="1411"/>
      <c r="U40" s="1049"/>
      <c r="V40" s="1049"/>
      <c r="W40" s="1064"/>
      <c r="X40" s="1065"/>
      <c r="Y40" s="1065"/>
      <c r="Z40" s="1066"/>
      <c r="AA40" s="1067"/>
      <c r="AB40" s="1068"/>
      <c r="AC40" s="1066"/>
      <c r="AD40" s="1069"/>
      <c r="AE40" s="1070"/>
      <c r="AF40" s="227"/>
      <c r="AH40" s="1372"/>
    </row>
    <row r="41" spans="1:34" s="4" customFormat="1" ht="5.0999999999999996" customHeight="1" x14ac:dyDescent="0.2">
      <c r="A41" s="465"/>
      <c r="B41" s="227"/>
      <c r="C41" s="667"/>
      <c r="D41" s="227"/>
      <c r="E41" s="389"/>
      <c r="F41" s="669"/>
      <c r="G41" s="669"/>
      <c r="H41" s="669"/>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699"/>
    </row>
    <row r="42" spans="1:34" s="4" customFormat="1" ht="5.0999999999999996" customHeight="1" x14ac:dyDescent="0.2">
      <c r="A42" s="465"/>
      <c r="B42" s="227"/>
      <c r="C42" s="667"/>
      <c r="D42" s="227"/>
      <c r="E42" s="389"/>
      <c r="F42" s="669"/>
      <c r="G42" s="669"/>
      <c r="H42" s="669"/>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699"/>
    </row>
    <row r="43" spans="1:34" s="4" customFormat="1" ht="14.1" customHeight="1" x14ac:dyDescent="0.2">
      <c r="A43" s="465"/>
      <c r="B43" s="227"/>
      <c r="C43" s="667"/>
      <c r="D43" s="227"/>
      <c r="E43" s="234" t="s">
        <v>2778</v>
      </c>
      <c r="F43" s="669"/>
      <c r="G43" s="669"/>
      <c r="H43" s="669"/>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699"/>
    </row>
    <row r="44" spans="1:34" s="4" customFormat="1" ht="9" customHeight="1" x14ac:dyDescent="0.2">
      <c r="A44" s="465"/>
      <c r="B44" s="227"/>
      <c r="C44" s="667"/>
      <c r="D44" s="227"/>
      <c r="E44" s="1390" t="s">
        <v>2850</v>
      </c>
      <c r="F44" s="1386"/>
      <c r="G44" s="669"/>
      <c r="H44" s="669"/>
      <c r="I44" s="1387" t="s">
        <v>590</v>
      </c>
      <c r="J44" s="1369"/>
      <c r="K44" s="1369"/>
      <c r="L44" s="1369">
        <v>2067999</v>
      </c>
      <c r="M44" s="1369"/>
      <c r="N44" s="1369"/>
      <c r="O44" s="1369"/>
      <c r="P44" s="1369"/>
      <c r="Q44" s="1404"/>
      <c r="R44" s="1369"/>
      <c r="S44" s="1404"/>
      <c r="T44" s="1376">
        <f>SUM(J44:P47)-SUM(Q44:S47)</f>
        <v>2067999</v>
      </c>
      <c r="U44" s="394"/>
      <c r="V44" s="394"/>
      <c r="W44" s="670"/>
      <c r="X44" s="671"/>
      <c r="Y44" s="671"/>
      <c r="Z44" s="672"/>
      <c r="AA44" s="673"/>
      <c r="AB44" s="671"/>
      <c r="AC44" s="672"/>
      <c r="AD44" s="692"/>
      <c r="AE44" s="675"/>
      <c r="AF44" s="227"/>
      <c r="AH44" s="1372" t="e">
        <f>IF(COUNTIF(eS91LIST,I44)=1,0,1)</f>
        <v>#REF!</v>
      </c>
    </row>
    <row r="45" spans="1:34" s="4" customFormat="1" ht="21" customHeight="1" x14ac:dyDescent="0.2">
      <c r="A45" s="465"/>
      <c r="B45" s="227"/>
      <c r="C45" s="1037" t="s">
        <v>791</v>
      </c>
      <c r="D45" s="227"/>
      <c r="E45" s="1391"/>
      <c r="F45" s="1386"/>
      <c r="G45" s="1386"/>
      <c r="H45" s="1386"/>
      <c r="I45" s="1388"/>
      <c r="J45" s="1370"/>
      <c r="K45" s="1370"/>
      <c r="L45" s="1370"/>
      <c r="M45" s="1370"/>
      <c r="N45" s="1370"/>
      <c r="O45" s="1370"/>
      <c r="P45" s="1370"/>
      <c r="Q45" s="1397"/>
      <c r="R45" s="1370"/>
      <c r="S45" s="1397"/>
      <c r="T45" s="1377"/>
      <c r="U45" s="394"/>
      <c r="V45" s="394"/>
      <c r="W45" s="676"/>
      <c r="X45" s="677" t="s">
        <v>192</v>
      </c>
      <c r="Y45" s="677"/>
      <c r="Z45" s="678"/>
      <c r="AA45" s="679"/>
      <c r="AB45" s="680">
        <f>T44</f>
        <v>2067999</v>
      </c>
      <c r="AC45" s="678"/>
      <c r="AD45" s="693">
        <f>IF(OR(AB45=0,AB46=0),"NA",AB45/AB46)</f>
        <v>1385.13</v>
      </c>
      <c r="AE45" s="1379" t="s">
        <v>1086</v>
      </c>
      <c r="AF45" s="227"/>
      <c r="AH45" s="1372"/>
    </row>
    <row r="46" spans="1:34" s="4" customFormat="1" ht="18" customHeight="1" x14ac:dyDescent="0.2">
      <c r="A46" s="465"/>
      <c r="B46" s="227"/>
      <c r="C46" s="1037"/>
      <c r="D46" s="227"/>
      <c r="E46" s="1391"/>
      <c r="F46" s="1386"/>
      <c r="G46" s="1386"/>
      <c r="H46" s="1386"/>
      <c r="I46" s="1388"/>
      <c r="J46" s="1370"/>
      <c r="K46" s="1370"/>
      <c r="L46" s="1370"/>
      <c r="M46" s="1370"/>
      <c r="N46" s="1370"/>
      <c r="O46" s="1370"/>
      <c r="P46" s="1370"/>
      <c r="Q46" s="1397"/>
      <c r="R46" s="1370"/>
      <c r="S46" s="1397"/>
      <c r="T46" s="1377"/>
      <c r="U46" s="394"/>
      <c r="V46" s="394"/>
      <c r="W46" s="676"/>
      <c r="X46" s="681" t="s">
        <v>1085</v>
      </c>
      <c r="Y46" s="681"/>
      <c r="Z46" s="678"/>
      <c r="AA46" s="679"/>
      <c r="AB46" s="114">
        <v>1493</v>
      </c>
      <c r="AC46" s="678"/>
      <c r="AD46" s="694"/>
      <c r="AE46" s="1379"/>
      <c r="AF46" s="227"/>
      <c r="AH46" s="1372"/>
    </row>
    <row r="47" spans="1:34" s="4" customFormat="1" ht="5.0999999999999996" customHeight="1" x14ac:dyDescent="0.2">
      <c r="A47" s="465"/>
      <c r="B47" s="227"/>
      <c r="C47" s="1037"/>
      <c r="D47" s="227"/>
      <c r="E47" s="697"/>
      <c r="F47" s="669"/>
      <c r="G47" s="669"/>
      <c r="H47" s="669"/>
      <c r="I47" s="1389"/>
      <c r="J47" s="1371"/>
      <c r="K47" s="1371"/>
      <c r="L47" s="1371"/>
      <c r="M47" s="1371"/>
      <c r="N47" s="1371"/>
      <c r="O47" s="1371"/>
      <c r="P47" s="1371"/>
      <c r="Q47" s="1397"/>
      <c r="R47" s="1371"/>
      <c r="S47" s="1397"/>
      <c r="T47" s="1378"/>
      <c r="U47" s="394"/>
      <c r="V47" s="394"/>
      <c r="W47" s="685"/>
      <c r="X47" s="686"/>
      <c r="Y47" s="686"/>
      <c r="Z47" s="687"/>
      <c r="AA47" s="688"/>
      <c r="AB47" s="689"/>
      <c r="AC47" s="687"/>
      <c r="AD47" s="696"/>
      <c r="AE47" s="691"/>
      <c r="AF47" s="227"/>
      <c r="AH47" s="1372"/>
    </row>
    <row r="48" spans="1:34" s="4" customFormat="1" ht="9" customHeight="1" x14ac:dyDescent="0.2">
      <c r="A48" s="465"/>
      <c r="B48" s="227"/>
      <c r="C48" s="1037"/>
      <c r="D48" s="227"/>
      <c r="E48" s="1390" t="s">
        <v>2851</v>
      </c>
      <c r="F48" s="1386"/>
      <c r="G48" s="669"/>
      <c r="H48" s="669"/>
      <c r="I48" s="1387"/>
      <c r="J48" s="1369"/>
      <c r="K48" s="1369"/>
      <c r="L48" s="1369"/>
      <c r="M48" s="1369"/>
      <c r="N48" s="1369"/>
      <c r="O48" s="1369"/>
      <c r="P48" s="1369"/>
      <c r="Q48" s="1396"/>
      <c r="R48" s="1369"/>
      <c r="S48" s="1396"/>
      <c r="T48" s="1376">
        <f>SUM(J48:P51)-SUM(Q48:S51)</f>
        <v>0</v>
      </c>
      <c r="U48" s="394"/>
      <c r="V48" s="394"/>
      <c r="W48" s="670"/>
      <c r="X48" s="671"/>
      <c r="Y48" s="671"/>
      <c r="Z48" s="672"/>
      <c r="AA48" s="673"/>
      <c r="AB48" s="671"/>
      <c r="AC48" s="672"/>
      <c r="AD48" s="692"/>
      <c r="AE48" s="675"/>
      <c r="AF48" s="227"/>
      <c r="AH48" s="1372" t="e">
        <f>IF(COUNTIF(eS91LIST,I48)=1,0,1)</f>
        <v>#REF!</v>
      </c>
    </row>
    <row r="49" spans="1:34" s="4" customFormat="1" ht="21" customHeight="1" x14ac:dyDescent="0.2">
      <c r="A49" s="465"/>
      <c r="B49" s="227"/>
      <c r="C49" s="1037" t="s">
        <v>792</v>
      </c>
      <c r="D49" s="227"/>
      <c r="E49" s="1391"/>
      <c r="F49" s="1386"/>
      <c r="G49" s="1386"/>
      <c r="H49" s="1386"/>
      <c r="I49" s="1388"/>
      <c r="J49" s="1370"/>
      <c r="K49" s="1370"/>
      <c r="L49" s="1370"/>
      <c r="M49" s="1370"/>
      <c r="N49" s="1370"/>
      <c r="O49" s="1370"/>
      <c r="P49" s="1370"/>
      <c r="Q49" s="1397"/>
      <c r="R49" s="1370"/>
      <c r="S49" s="1397"/>
      <c r="T49" s="1377"/>
      <c r="U49" s="394"/>
      <c r="V49" s="394"/>
      <c r="W49" s="676"/>
      <c r="X49" s="677" t="s">
        <v>193</v>
      </c>
      <c r="Y49" s="677"/>
      <c r="Z49" s="678"/>
      <c r="AA49" s="679"/>
      <c r="AB49" s="680">
        <f>T48</f>
        <v>0</v>
      </c>
      <c r="AC49" s="678"/>
      <c r="AD49" s="693" t="str">
        <f>IF(OR(AB49=0,AB50=0),"NA",AB49/AB50)</f>
        <v>NA</v>
      </c>
      <c r="AE49" s="1379" t="s">
        <v>1087</v>
      </c>
      <c r="AF49" s="227"/>
      <c r="AH49" s="1372"/>
    </row>
    <row r="50" spans="1:34" s="4" customFormat="1" ht="18" customHeight="1" x14ac:dyDescent="0.2">
      <c r="A50" s="465"/>
      <c r="B50" s="227"/>
      <c r="C50" s="1037"/>
      <c r="D50" s="227"/>
      <c r="E50" s="1391"/>
      <c r="F50" s="1386"/>
      <c r="G50" s="1386"/>
      <c r="H50" s="1386"/>
      <c r="I50" s="1388"/>
      <c r="J50" s="1370"/>
      <c r="K50" s="1370"/>
      <c r="L50" s="1370"/>
      <c r="M50" s="1370"/>
      <c r="N50" s="1370"/>
      <c r="O50" s="1370"/>
      <c r="P50" s="1370"/>
      <c r="Q50" s="1397"/>
      <c r="R50" s="1370"/>
      <c r="S50" s="1397"/>
      <c r="T50" s="1377"/>
      <c r="U50" s="394"/>
      <c r="V50" s="394"/>
      <c r="W50" s="676"/>
      <c r="X50" s="681" t="s">
        <v>1088</v>
      </c>
      <c r="Y50" s="681"/>
      <c r="Z50" s="678"/>
      <c r="AA50" s="679"/>
      <c r="AB50" s="114">
        <v>0</v>
      </c>
      <c r="AC50" s="678"/>
      <c r="AD50" s="694"/>
      <c r="AE50" s="1379"/>
      <c r="AF50" s="227"/>
      <c r="AH50" s="1372"/>
    </row>
    <row r="51" spans="1:34" s="4" customFormat="1" ht="5.0999999999999996" customHeight="1" x14ac:dyDescent="0.2">
      <c r="A51" s="465"/>
      <c r="B51" s="227"/>
      <c r="C51" s="1037"/>
      <c r="D51" s="227"/>
      <c r="E51" s="697"/>
      <c r="F51" s="669"/>
      <c r="G51" s="669"/>
      <c r="H51" s="669"/>
      <c r="I51" s="1389"/>
      <c r="J51" s="1371"/>
      <c r="K51" s="1371"/>
      <c r="L51" s="1371"/>
      <c r="M51" s="1371"/>
      <c r="N51" s="1371"/>
      <c r="O51" s="1371"/>
      <c r="P51" s="1371"/>
      <c r="Q51" s="1397"/>
      <c r="R51" s="1371"/>
      <c r="S51" s="1397"/>
      <c r="T51" s="1378"/>
      <c r="U51" s="394"/>
      <c r="V51" s="394"/>
      <c r="W51" s="685"/>
      <c r="X51" s="686"/>
      <c r="Y51" s="686"/>
      <c r="Z51" s="687"/>
      <c r="AA51" s="688"/>
      <c r="AB51" s="689"/>
      <c r="AC51" s="687"/>
      <c r="AD51" s="696"/>
      <c r="AE51" s="691"/>
      <c r="AF51" s="227"/>
      <c r="AH51" s="1372"/>
    </row>
    <row r="52" spans="1:34" s="4" customFormat="1" ht="9" customHeight="1" x14ac:dyDescent="0.2">
      <c r="A52" s="465"/>
      <c r="B52" s="227"/>
      <c r="C52" s="1037"/>
      <c r="D52" s="227"/>
      <c r="E52" s="1390" t="s">
        <v>308</v>
      </c>
      <c r="F52" s="1386"/>
      <c r="G52" s="669"/>
      <c r="H52" s="669"/>
      <c r="I52" s="1387" t="s">
        <v>590</v>
      </c>
      <c r="J52" s="1369"/>
      <c r="K52" s="1369"/>
      <c r="L52" s="1369">
        <v>3867528</v>
      </c>
      <c r="M52" s="1369"/>
      <c r="N52" s="1369"/>
      <c r="O52" s="1369"/>
      <c r="P52" s="1369"/>
      <c r="Q52" s="1396"/>
      <c r="R52" s="1369"/>
      <c r="S52" s="1396"/>
      <c r="T52" s="1376">
        <f>SUM(J52:P55)-SUM(Q52:S55)</f>
        <v>3867528</v>
      </c>
      <c r="U52" s="394"/>
      <c r="V52" s="394"/>
      <c r="W52" s="670"/>
      <c r="X52" s="671"/>
      <c r="Y52" s="671"/>
      <c r="Z52" s="672"/>
      <c r="AA52" s="673"/>
      <c r="AB52" s="671"/>
      <c r="AC52" s="672"/>
      <c r="AD52" s="692"/>
      <c r="AE52" s="675"/>
      <c r="AF52" s="227"/>
      <c r="AH52" s="1372" t="e">
        <f>IF(COUNTIF(eS91LIST,I52)=1,0,1)</f>
        <v>#REF!</v>
      </c>
    </row>
    <row r="53" spans="1:34" s="4" customFormat="1" ht="21" customHeight="1" x14ac:dyDescent="0.2">
      <c r="A53" s="465"/>
      <c r="B53" s="227"/>
      <c r="C53" s="1037" t="s">
        <v>520</v>
      </c>
      <c r="D53" s="227"/>
      <c r="E53" s="1391"/>
      <c r="F53" s="1386"/>
      <c r="G53" s="1386"/>
      <c r="H53" s="1386"/>
      <c r="I53" s="1388"/>
      <c r="J53" s="1370"/>
      <c r="K53" s="1370"/>
      <c r="L53" s="1370"/>
      <c r="M53" s="1370"/>
      <c r="N53" s="1370"/>
      <c r="O53" s="1370"/>
      <c r="P53" s="1370"/>
      <c r="Q53" s="1397"/>
      <c r="R53" s="1370"/>
      <c r="S53" s="1397"/>
      <c r="T53" s="1377"/>
      <c r="U53" s="394"/>
      <c r="V53" s="394"/>
      <c r="W53" s="676"/>
      <c r="X53" s="677" t="s">
        <v>2589</v>
      </c>
      <c r="Y53" s="677"/>
      <c r="Z53" s="678"/>
      <c r="AA53" s="679"/>
      <c r="AB53" s="680">
        <f>T52</f>
        <v>3867528</v>
      </c>
      <c r="AC53" s="678"/>
      <c r="AD53" s="693">
        <f>IF(OR(AB53=0,AB54=0),"NA",AB53/AB54)</f>
        <v>2590.44</v>
      </c>
      <c r="AE53" s="1379" t="s">
        <v>1089</v>
      </c>
      <c r="AF53" s="227"/>
      <c r="AH53" s="1372"/>
    </row>
    <row r="54" spans="1:34" s="4" customFormat="1" ht="21" customHeight="1" x14ac:dyDescent="0.2">
      <c r="A54" s="465"/>
      <c r="B54" s="227"/>
      <c r="C54" s="1037"/>
      <c r="D54" s="227"/>
      <c r="E54" s="1391"/>
      <c r="F54" s="1386"/>
      <c r="G54" s="1386"/>
      <c r="H54" s="1386"/>
      <c r="I54" s="1388"/>
      <c r="J54" s="1370"/>
      <c r="K54" s="1370"/>
      <c r="L54" s="1370"/>
      <c r="M54" s="1370"/>
      <c r="N54" s="1370"/>
      <c r="O54" s="1370"/>
      <c r="P54" s="1370"/>
      <c r="Q54" s="1397"/>
      <c r="R54" s="1370"/>
      <c r="S54" s="1397"/>
      <c r="T54" s="1377"/>
      <c r="U54" s="394"/>
      <c r="V54" s="394"/>
      <c r="W54" s="676"/>
      <c r="X54" s="681" t="s">
        <v>1303</v>
      </c>
      <c r="Y54" s="681"/>
      <c r="Z54" s="678"/>
      <c r="AA54" s="679"/>
      <c r="AB54" s="114">
        <v>1493</v>
      </c>
      <c r="AC54" s="678"/>
      <c r="AD54" s="694"/>
      <c r="AE54" s="1379"/>
      <c r="AF54" s="227"/>
      <c r="AH54" s="1372"/>
    </row>
    <row r="55" spans="1:34" s="4" customFormat="1" ht="5.0999999999999996" customHeight="1" x14ac:dyDescent="0.2">
      <c r="A55" s="465"/>
      <c r="B55" s="227"/>
      <c r="C55" s="1037"/>
      <c r="D55" s="227"/>
      <c r="E55" s="389"/>
      <c r="F55" s="684"/>
      <c r="G55" s="669"/>
      <c r="H55" s="669"/>
      <c r="I55" s="1389"/>
      <c r="J55" s="1371"/>
      <c r="K55" s="1371"/>
      <c r="L55" s="1371"/>
      <c r="M55" s="1371"/>
      <c r="N55" s="1371"/>
      <c r="O55" s="1371"/>
      <c r="P55" s="1371"/>
      <c r="Q55" s="1398"/>
      <c r="R55" s="1371"/>
      <c r="S55" s="1398"/>
      <c r="T55" s="1378"/>
      <c r="U55" s="394"/>
      <c r="V55" s="394"/>
      <c r="W55" s="685"/>
      <c r="X55" s="686"/>
      <c r="Y55" s="686"/>
      <c r="Z55" s="687"/>
      <c r="AA55" s="688"/>
      <c r="AB55" s="689"/>
      <c r="AC55" s="687"/>
      <c r="AD55" s="696"/>
      <c r="AE55" s="691"/>
      <c r="AF55" s="227"/>
      <c r="AH55" s="1372"/>
    </row>
    <row r="56" spans="1:34" s="4" customFormat="1" ht="5.0999999999999996" customHeight="1" x14ac:dyDescent="0.2">
      <c r="A56" s="465"/>
      <c r="B56" s="227"/>
      <c r="C56" s="1037"/>
      <c r="D56" s="227"/>
      <c r="E56" s="389"/>
      <c r="F56" s="669"/>
      <c r="G56" s="669"/>
      <c r="H56" s="669"/>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699"/>
    </row>
    <row r="57" spans="1:34" s="4" customFormat="1" ht="5.0999999999999996" customHeight="1" x14ac:dyDescent="0.2">
      <c r="A57" s="465"/>
      <c r="B57" s="227"/>
      <c r="C57" s="1037"/>
      <c r="D57" s="227"/>
      <c r="E57" s="389"/>
      <c r="F57" s="669"/>
      <c r="G57" s="669"/>
      <c r="H57" s="669"/>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699"/>
    </row>
    <row r="58" spans="1:34" s="4" customFormat="1" ht="27.95" customHeight="1" x14ac:dyDescent="0.2">
      <c r="A58" s="465"/>
      <c r="B58" s="227"/>
      <c r="C58" s="192"/>
      <c r="D58" s="227"/>
      <c r="E58" s="389"/>
      <c r="F58" s="227"/>
      <c r="G58" s="227"/>
      <c r="H58" s="227"/>
      <c r="I58" s="701" t="s">
        <v>2694</v>
      </c>
      <c r="J58" s="656" t="s">
        <v>722</v>
      </c>
      <c r="K58" s="656" t="s">
        <v>705</v>
      </c>
      <c r="L58" s="656" t="s">
        <v>1714</v>
      </c>
      <c r="M58" s="656" t="s">
        <v>1715</v>
      </c>
      <c r="N58" s="1166" t="s">
        <v>1716</v>
      </c>
      <c r="O58" s="656" t="s">
        <v>706</v>
      </c>
      <c r="P58" s="656" t="s">
        <v>2397</v>
      </c>
      <c r="Q58" s="656" t="s">
        <v>277</v>
      </c>
      <c r="R58" s="656" t="s">
        <v>1743</v>
      </c>
      <c r="S58" s="1166" t="s">
        <v>2644</v>
      </c>
      <c r="T58" s="656" t="s">
        <v>1745</v>
      </c>
      <c r="U58" s="394"/>
      <c r="V58" s="394"/>
      <c r="W58" s="658"/>
      <c r="X58" s="659" t="s">
        <v>562</v>
      </c>
      <c r="Y58" s="660"/>
      <c r="Z58" s="661"/>
      <c r="AA58" s="662"/>
      <c r="AB58" s="1303" t="s">
        <v>2402</v>
      </c>
      <c r="AC58" s="661"/>
      <c r="AD58" s="656" t="s">
        <v>704</v>
      </c>
      <c r="AE58" s="656" t="s">
        <v>668</v>
      </c>
      <c r="AF58" s="227"/>
      <c r="AH58" s="699"/>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3"/>
      <c r="X59" s="664" t="s">
        <v>1307</v>
      </c>
      <c r="Y59" s="664"/>
      <c r="Z59" s="665"/>
      <c r="AA59" s="666"/>
      <c r="AB59" s="1304" t="s">
        <v>2645</v>
      </c>
      <c r="AC59" s="665"/>
      <c r="AD59" s="70">
        <v>13</v>
      </c>
      <c r="AE59" s="70">
        <v>14</v>
      </c>
      <c r="AF59" s="227"/>
      <c r="AH59" s="699"/>
    </row>
    <row r="60" spans="1:34" s="4" customFormat="1" ht="10.5" customHeight="1" x14ac:dyDescent="0.2">
      <c r="A60" s="465"/>
      <c r="B60" s="227"/>
      <c r="C60" s="667"/>
      <c r="D60" s="227"/>
      <c r="E60" s="234" t="s">
        <v>2529</v>
      </c>
      <c r="F60" s="227"/>
      <c r="G60" s="227"/>
      <c r="H60" s="227"/>
      <c r="I60" s="69" t="s">
        <v>2560</v>
      </c>
      <c r="J60" s="69" t="s">
        <v>1099</v>
      </c>
      <c r="K60" s="69" t="s">
        <v>1099</v>
      </c>
      <c r="L60" s="69" t="s">
        <v>1099</v>
      </c>
      <c r="M60" s="69" t="s">
        <v>1099</v>
      </c>
      <c r="N60" s="1168" t="s">
        <v>1099</v>
      </c>
      <c r="O60" s="69" t="s">
        <v>1099</v>
      </c>
      <c r="P60" s="69" t="s">
        <v>1099</v>
      </c>
      <c r="Q60" s="69" t="s">
        <v>1099</v>
      </c>
      <c r="R60" s="69" t="s">
        <v>1099</v>
      </c>
      <c r="S60" s="1168" t="s">
        <v>1099</v>
      </c>
      <c r="T60" s="69" t="s">
        <v>1099</v>
      </c>
      <c r="U60" s="394"/>
      <c r="V60" s="394"/>
      <c r="W60" s="65"/>
      <c r="X60" s="66"/>
      <c r="Y60" s="66"/>
      <c r="Z60" s="67"/>
      <c r="AA60" s="68"/>
      <c r="AB60" s="1305"/>
      <c r="AC60" s="67"/>
      <c r="AD60" s="69"/>
      <c r="AE60" s="69"/>
      <c r="AF60" s="227"/>
      <c r="AH60" s="699"/>
    </row>
    <row r="61" spans="1:34" s="4" customFormat="1" ht="12.75" hidden="1" customHeight="1" x14ac:dyDescent="0.2">
      <c r="A61" s="465" t="s">
        <v>782</v>
      </c>
      <c r="B61" s="227"/>
      <c r="C61" s="667"/>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699"/>
    </row>
    <row r="62" spans="1:34" s="4" customFormat="1" ht="12.75" hidden="1" customHeight="1" x14ac:dyDescent="0.2">
      <c r="A62" s="465" t="s">
        <v>782</v>
      </c>
      <c r="B62" s="227"/>
      <c r="C62" s="667"/>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699"/>
    </row>
    <row r="63" spans="1:34" s="4" customFormat="1" ht="12.75" hidden="1" customHeight="1" x14ac:dyDescent="0.2">
      <c r="A63" s="465" t="s">
        <v>782</v>
      </c>
      <c r="B63" s="227"/>
      <c r="C63" s="667"/>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699"/>
    </row>
    <row r="64" spans="1:34" s="4" customFormat="1" ht="9" customHeight="1" x14ac:dyDescent="0.2">
      <c r="A64" s="465"/>
      <c r="B64" s="227"/>
      <c r="C64" s="667"/>
      <c r="D64" s="227"/>
      <c r="E64" s="1390" t="s">
        <v>309</v>
      </c>
      <c r="F64" s="1386"/>
      <c r="G64" s="669"/>
      <c r="H64" s="669"/>
      <c r="I64" s="1387"/>
      <c r="J64" s="1369"/>
      <c r="K64" s="1369"/>
      <c r="L64" s="1369"/>
      <c r="M64" s="1369"/>
      <c r="N64" s="1369"/>
      <c r="O64" s="1369"/>
      <c r="P64" s="1369"/>
      <c r="Q64" s="1404"/>
      <c r="R64" s="1369"/>
      <c r="S64" s="1404"/>
      <c r="T64" s="1376">
        <f>SUM(J64:P67)-SUM(Q64:S67)</f>
        <v>0</v>
      </c>
      <c r="U64" s="394"/>
      <c r="V64" s="394"/>
      <c r="W64" s="670"/>
      <c r="X64" s="671"/>
      <c r="Y64" s="671"/>
      <c r="Z64" s="672"/>
      <c r="AA64" s="673"/>
      <c r="AB64" s="671"/>
      <c r="AC64" s="672"/>
      <c r="AD64" s="674"/>
      <c r="AE64" s="675"/>
      <c r="AF64" s="227"/>
      <c r="AH64" s="1372" t="e">
        <f>IF(COUNTIF(eS91LIST,I64)=1,0,1)</f>
        <v>#REF!</v>
      </c>
    </row>
    <row r="65" spans="1:34" s="4" customFormat="1" ht="21" customHeight="1" x14ac:dyDescent="0.2">
      <c r="A65" s="465"/>
      <c r="B65" s="227"/>
      <c r="C65" s="1037" t="s">
        <v>793</v>
      </c>
      <c r="D65" s="227"/>
      <c r="E65" s="1391"/>
      <c r="F65" s="1386"/>
      <c r="G65" s="1386"/>
      <c r="H65" s="1386"/>
      <c r="I65" s="1388"/>
      <c r="J65" s="1370"/>
      <c r="K65" s="1370"/>
      <c r="L65" s="1370"/>
      <c r="M65" s="1370"/>
      <c r="N65" s="1370"/>
      <c r="O65" s="1370"/>
      <c r="P65" s="1370"/>
      <c r="Q65" s="1397"/>
      <c r="R65" s="1370"/>
      <c r="S65" s="1397"/>
      <c r="T65" s="1377"/>
      <c r="U65" s="394"/>
      <c r="V65" s="394"/>
      <c r="W65" s="676"/>
      <c r="X65" s="677" t="s">
        <v>194</v>
      </c>
      <c r="Y65" s="677"/>
      <c r="Z65" s="678"/>
      <c r="AA65" s="679"/>
      <c r="AB65" s="680">
        <f>T64</f>
        <v>0</v>
      </c>
      <c r="AC65" s="678"/>
      <c r="AD65" s="693" t="str">
        <f>IF(OR(AB65=0,AB66=0),"NA",AB65/AB66)</f>
        <v>NA</v>
      </c>
      <c r="AE65" s="1379" t="s">
        <v>1709</v>
      </c>
      <c r="AF65" s="227"/>
      <c r="AH65" s="1372"/>
    </row>
    <row r="66" spans="1:34" s="4" customFormat="1" ht="30" customHeight="1" x14ac:dyDescent="0.2">
      <c r="A66" s="465"/>
      <c r="B66" s="227"/>
      <c r="C66" s="667"/>
      <c r="D66" s="227"/>
      <c r="E66" s="1391"/>
      <c r="F66" s="1386"/>
      <c r="G66" s="1386"/>
      <c r="H66" s="1386"/>
      <c r="I66" s="1388"/>
      <c r="J66" s="1370"/>
      <c r="K66" s="1370"/>
      <c r="L66" s="1370"/>
      <c r="M66" s="1370"/>
      <c r="N66" s="1370"/>
      <c r="O66" s="1370"/>
      <c r="P66" s="1370"/>
      <c r="Q66" s="1397"/>
      <c r="R66" s="1370"/>
      <c r="S66" s="1397"/>
      <c r="T66" s="1377"/>
      <c r="U66" s="394"/>
      <c r="V66" s="394"/>
      <c r="W66" s="676"/>
      <c r="X66" s="681" t="s">
        <v>387</v>
      </c>
      <c r="Y66" s="681"/>
      <c r="Z66" s="678"/>
      <c r="AA66" s="679"/>
      <c r="AB66" s="114"/>
      <c r="AC66" s="678"/>
      <c r="AD66" s="683"/>
      <c r="AE66" s="1379"/>
      <c r="AF66" s="227"/>
      <c r="AH66" s="1372"/>
    </row>
    <row r="67" spans="1:34" s="4" customFormat="1" ht="5.0999999999999996" customHeight="1" x14ac:dyDescent="0.2">
      <c r="A67" s="465"/>
      <c r="B67" s="227"/>
      <c r="C67" s="667"/>
      <c r="D67" s="227"/>
      <c r="E67" s="389"/>
      <c r="F67" s="684"/>
      <c r="G67" s="669"/>
      <c r="H67" s="669"/>
      <c r="I67" s="1389"/>
      <c r="J67" s="1371"/>
      <c r="K67" s="1371"/>
      <c r="L67" s="1371"/>
      <c r="M67" s="1371"/>
      <c r="N67" s="1371"/>
      <c r="O67" s="1371"/>
      <c r="P67" s="1371"/>
      <c r="Q67" s="1398"/>
      <c r="R67" s="1371"/>
      <c r="S67" s="1398"/>
      <c r="T67" s="1378"/>
      <c r="U67" s="394"/>
      <c r="V67" s="394"/>
      <c r="W67" s="685"/>
      <c r="X67" s="686"/>
      <c r="Y67" s="686"/>
      <c r="Z67" s="687"/>
      <c r="AA67" s="688"/>
      <c r="AB67" s="689"/>
      <c r="AC67" s="687"/>
      <c r="AD67" s="690"/>
      <c r="AE67" s="691"/>
      <c r="AF67" s="227"/>
      <c r="AH67" s="1372"/>
    </row>
    <row r="68" spans="1:34" s="4" customFormat="1" ht="5.0999999999999996" customHeight="1" x14ac:dyDescent="0.2">
      <c r="A68" s="465"/>
      <c r="B68" s="227"/>
      <c r="C68" s="667"/>
      <c r="D68" s="227"/>
      <c r="E68" s="389"/>
      <c r="F68" s="669"/>
      <c r="G68" s="669"/>
      <c r="H68" s="669"/>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699"/>
    </row>
    <row r="69" spans="1:34" s="4" customFormat="1" x14ac:dyDescent="0.2">
      <c r="A69" s="465"/>
      <c r="B69" s="227"/>
      <c r="C69" s="667"/>
      <c r="D69" s="227"/>
      <c r="E69" s="316" t="s">
        <v>2123</v>
      </c>
      <c r="F69" s="669"/>
      <c r="G69" s="669"/>
      <c r="H69" s="669"/>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699"/>
    </row>
    <row r="70" spans="1:34" s="4" customFormat="1" ht="14.1" customHeight="1" x14ac:dyDescent="0.2">
      <c r="A70" s="465"/>
      <c r="B70" s="227"/>
      <c r="C70" s="667"/>
      <c r="D70" s="227"/>
      <c r="E70" s="234" t="s">
        <v>2151</v>
      </c>
      <c r="F70" s="669"/>
      <c r="G70" s="669"/>
      <c r="H70" s="669"/>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699"/>
    </row>
    <row r="71" spans="1:34" s="4" customFormat="1" ht="9" customHeight="1" x14ac:dyDescent="0.2">
      <c r="A71" s="465"/>
      <c r="B71" s="227"/>
      <c r="C71" s="667"/>
      <c r="D71" s="227"/>
      <c r="E71" s="1393" t="s">
        <v>2649</v>
      </c>
      <c r="F71" s="1386"/>
      <c r="G71" s="669"/>
      <c r="H71" s="669"/>
      <c r="I71" s="1387" t="s">
        <v>590</v>
      </c>
      <c r="J71" s="1369">
        <v>258708</v>
      </c>
      <c r="K71" s="1369">
        <v>359303</v>
      </c>
      <c r="L71" s="1369">
        <v>182606</v>
      </c>
      <c r="M71" s="1369">
        <v>55361</v>
      </c>
      <c r="N71" s="1369"/>
      <c r="O71" s="1369">
        <v>185305</v>
      </c>
      <c r="P71" s="1369">
        <v>6481</v>
      </c>
      <c r="Q71" s="1404"/>
      <c r="R71" s="1369">
        <v>0</v>
      </c>
      <c r="S71" s="1404"/>
      <c r="T71" s="1376">
        <f>SUM(J71:P74)-SUM(Q71:S74)</f>
        <v>1047764</v>
      </c>
      <c r="U71" s="394"/>
      <c r="V71" s="394"/>
      <c r="W71" s="670"/>
      <c r="X71" s="671"/>
      <c r="Y71" s="671"/>
      <c r="Z71" s="672"/>
      <c r="AA71" s="673"/>
      <c r="AB71" s="671"/>
      <c r="AC71" s="672"/>
      <c r="AD71" s="674"/>
      <c r="AE71" s="675"/>
      <c r="AF71" s="227"/>
      <c r="AH71" s="1372" t="e">
        <f>IF(COUNTIF(eS91LIST,I71)=1,0,1)</f>
        <v>#REF!</v>
      </c>
    </row>
    <row r="72" spans="1:34" s="4" customFormat="1" ht="21" customHeight="1" x14ac:dyDescent="0.2">
      <c r="A72" s="465"/>
      <c r="B72" s="227"/>
      <c r="C72" s="1037" t="s">
        <v>1158</v>
      </c>
      <c r="D72" s="227"/>
      <c r="E72" s="1394"/>
      <c r="F72" s="1386"/>
      <c r="G72" s="1386"/>
      <c r="H72" s="1399"/>
      <c r="I72" s="1388"/>
      <c r="J72" s="1370"/>
      <c r="K72" s="1370"/>
      <c r="L72" s="1370"/>
      <c r="M72" s="1370"/>
      <c r="N72" s="1370"/>
      <c r="O72" s="1370"/>
      <c r="P72" s="1370"/>
      <c r="Q72" s="1397"/>
      <c r="R72" s="1370"/>
      <c r="S72" s="1397"/>
      <c r="T72" s="1377"/>
      <c r="U72" s="394"/>
      <c r="V72" s="394"/>
      <c r="W72" s="676"/>
      <c r="X72" s="677" t="s">
        <v>721</v>
      </c>
      <c r="Y72" s="677"/>
      <c r="Z72" s="678"/>
      <c r="AA72" s="679"/>
      <c r="AB72" s="680">
        <f>T71</f>
        <v>1047764</v>
      </c>
      <c r="AC72" s="678"/>
      <c r="AD72" s="693">
        <f>IF(OR(AB72=0,AB73=0),"NA",AB72/AB73)</f>
        <v>3492.55</v>
      </c>
      <c r="AE72" s="1379" t="s">
        <v>1093</v>
      </c>
      <c r="AF72" s="227"/>
      <c r="AH72" s="1372"/>
    </row>
    <row r="73" spans="1:34" s="4" customFormat="1" ht="27" customHeight="1" x14ac:dyDescent="0.2">
      <c r="A73" s="465"/>
      <c r="B73" s="227"/>
      <c r="C73" s="1037"/>
      <c r="D73" s="227"/>
      <c r="E73" s="1394"/>
      <c r="F73" s="1386"/>
      <c r="G73" s="1386"/>
      <c r="H73" s="1399"/>
      <c r="I73" s="1388"/>
      <c r="J73" s="1370"/>
      <c r="K73" s="1370"/>
      <c r="L73" s="1370"/>
      <c r="M73" s="1370"/>
      <c r="N73" s="1370"/>
      <c r="O73" s="1370"/>
      <c r="P73" s="1370"/>
      <c r="Q73" s="1397"/>
      <c r="R73" s="1370"/>
      <c r="S73" s="1397"/>
      <c r="T73" s="1377"/>
      <c r="U73" s="394"/>
      <c r="V73" s="394"/>
      <c r="W73" s="676"/>
      <c r="X73" s="1172" t="s">
        <v>1268</v>
      </c>
      <c r="Y73" s="681"/>
      <c r="Z73" s="678"/>
      <c r="AA73" s="679"/>
      <c r="AB73" s="114">
        <v>300</v>
      </c>
      <c r="AC73" s="678"/>
      <c r="AD73" s="683"/>
      <c r="AE73" s="1379"/>
      <c r="AF73" s="227"/>
      <c r="AH73" s="1372"/>
    </row>
    <row r="74" spans="1:34" s="4" customFormat="1" ht="5.0999999999999996" customHeight="1" x14ac:dyDescent="0.2">
      <c r="A74" s="465"/>
      <c r="B74" s="227"/>
      <c r="C74" s="1037"/>
      <c r="D74" s="227"/>
      <c r="E74" s="695"/>
      <c r="F74" s="684"/>
      <c r="G74" s="669"/>
      <c r="H74" s="669"/>
      <c r="I74" s="1389"/>
      <c r="J74" s="1371"/>
      <c r="K74" s="1371"/>
      <c r="L74" s="1371"/>
      <c r="M74" s="1371"/>
      <c r="N74" s="1371"/>
      <c r="O74" s="1371"/>
      <c r="P74" s="1371"/>
      <c r="Q74" s="1397"/>
      <c r="R74" s="1371"/>
      <c r="S74" s="1397"/>
      <c r="T74" s="1378"/>
      <c r="U74" s="394"/>
      <c r="V74" s="394"/>
      <c r="W74" s="685"/>
      <c r="X74" s="686"/>
      <c r="Y74" s="686"/>
      <c r="Z74" s="687"/>
      <c r="AA74" s="688"/>
      <c r="AB74" s="689"/>
      <c r="AC74" s="687"/>
      <c r="AD74" s="690"/>
      <c r="AE74" s="691"/>
      <c r="AF74" s="227"/>
      <c r="AH74" s="1372"/>
    </row>
    <row r="75" spans="1:34" s="4" customFormat="1" ht="9" customHeight="1" x14ac:dyDescent="0.2">
      <c r="A75" s="465"/>
      <c r="B75" s="227"/>
      <c r="C75" s="1037"/>
      <c r="D75" s="227"/>
      <c r="E75" s="1390" t="s">
        <v>2590</v>
      </c>
      <c r="F75" s="1386"/>
      <c r="G75" s="669"/>
      <c r="H75" s="669"/>
      <c r="I75" s="1387" t="s">
        <v>590</v>
      </c>
      <c r="J75" s="1369">
        <v>1034832</v>
      </c>
      <c r="K75" s="1369">
        <v>1437210</v>
      </c>
      <c r="L75" s="1369">
        <v>730426</v>
      </c>
      <c r="M75" s="1369">
        <v>221445</v>
      </c>
      <c r="N75" s="1369"/>
      <c r="O75" s="1369">
        <v>741220</v>
      </c>
      <c r="P75" s="1369">
        <v>25924</v>
      </c>
      <c r="Q75" s="1396"/>
      <c r="R75" s="1369">
        <v>0</v>
      </c>
      <c r="S75" s="1396"/>
      <c r="T75" s="1376">
        <f>SUM(J75:P78)-SUM(Q75:S78)</f>
        <v>4191057</v>
      </c>
      <c r="U75" s="394"/>
      <c r="V75" s="394"/>
      <c r="W75" s="670"/>
      <c r="X75" s="671"/>
      <c r="Y75" s="671"/>
      <c r="Z75" s="672"/>
      <c r="AA75" s="673"/>
      <c r="AB75" s="671"/>
      <c r="AC75" s="672"/>
      <c r="AD75" s="674"/>
      <c r="AE75" s="675"/>
      <c r="AF75" s="227"/>
      <c r="AH75" s="1372" t="e">
        <f>IF(COUNTIF(eS91LIST,I75)=1,0,1)</f>
        <v>#REF!</v>
      </c>
    </row>
    <row r="76" spans="1:34" s="4" customFormat="1" ht="21" customHeight="1" x14ac:dyDescent="0.2">
      <c r="A76" s="465"/>
      <c r="B76" s="227"/>
      <c r="C76" s="1037" t="s">
        <v>794</v>
      </c>
      <c r="D76" s="227"/>
      <c r="E76" s="1391"/>
      <c r="F76" s="1386"/>
      <c r="G76" s="1386"/>
      <c r="H76" s="1399"/>
      <c r="I76" s="1388"/>
      <c r="J76" s="1370"/>
      <c r="K76" s="1370"/>
      <c r="L76" s="1370"/>
      <c r="M76" s="1370"/>
      <c r="N76" s="1370"/>
      <c r="O76" s="1370"/>
      <c r="P76" s="1370"/>
      <c r="Q76" s="1397"/>
      <c r="R76" s="1370"/>
      <c r="S76" s="1397"/>
      <c r="T76" s="1377"/>
      <c r="U76" s="394"/>
      <c r="V76" s="394"/>
      <c r="W76" s="676"/>
      <c r="X76" s="677" t="s">
        <v>909</v>
      </c>
      <c r="Y76" s="677"/>
      <c r="Z76" s="678"/>
      <c r="AA76" s="679"/>
      <c r="AB76" s="680">
        <f>T75</f>
        <v>4191057</v>
      </c>
      <c r="AC76" s="678"/>
      <c r="AD76" s="693">
        <f>IF(OR(AB76=0,AB77=0),"NA",AB76/AB77)</f>
        <v>1004.81</v>
      </c>
      <c r="AE76" s="1379" t="s">
        <v>1091</v>
      </c>
      <c r="AF76" s="227"/>
      <c r="AH76" s="1372"/>
    </row>
    <row r="77" spans="1:34" s="4" customFormat="1" ht="18" customHeight="1" x14ac:dyDescent="0.2">
      <c r="A77" s="465"/>
      <c r="B77" s="227"/>
      <c r="C77" s="667"/>
      <c r="D77" s="227"/>
      <c r="E77" s="1391"/>
      <c r="F77" s="1386"/>
      <c r="G77" s="1386"/>
      <c r="H77" s="1399"/>
      <c r="I77" s="1388"/>
      <c r="J77" s="1370"/>
      <c r="K77" s="1370"/>
      <c r="L77" s="1370"/>
      <c r="M77" s="1370"/>
      <c r="N77" s="1370"/>
      <c r="O77" s="1370"/>
      <c r="P77" s="1370"/>
      <c r="Q77" s="1397"/>
      <c r="R77" s="1370"/>
      <c r="S77" s="1397"/>
      <c r="T77" s="1377"/>
      <c r="U77" s="394"/>
      <c r="V77" s="394"/>
      <c r="W77" s="676"/>
      <c r="X77" s="681" t="s">
        <v>1090</v>
      </c>
      <c r="Y77" s="681"/>
      <c r="Z77" s="678"/>
      <c r="AA77" s="679"/>
      <c r="AB77" s="717">
        <v>4171</v>
      </c>
      <c r="AC77" s="678"/>
      <c r="AD77" s="683"/>
      <c r="AE77" s="1379"/>
      <c r="AF77" s="227"/>
      <c r="AH77" s="1372"/>
    </row>
    <row r="78" spans="1:34" s="4" customFormat="1" ht="5.0999999999999996" customHeight="1" x14ac:dyDescent="0.2">
      <c r="A78" s="465"/>
      <c r="B78" s="227"/>
      <c r="C78" s="667"/>
      <c r="D78" s="227"/>
      <c r="E78" s="695"/>
      <c r="F78" s="684"/>
      <c r="G78" s="669"/>
      <c r="H78" s="669"/>
      <c r="I78" s="1389"/>
      <c r="J78" s="1371"/>
      <c r="K78" s="1371"/>
      <c r="L78" s="1371"/>
      <c r="M78" s="1371"/>
      <c r="N78" s="1371"/>
      <c r="O78" s="1371"/>
      <c r="P78" s="1371"/>
      <c r="Q78" s="1397"/>
      <c r="R78" s="1371"/>
      <c r="S78" s="1397"/>
      <c r="T78" s="1378"/>
      <c r="U78" s="394"/>
      <c r="V78" s="394"/>
      <c r="W78" s="685"/>
      <c r="X78" s="686"/>
      <c r="Y78" s="686"/>
      <c r="Z78" s="687"/>
      <c r="AA78" s="688"/>
      <c r="AB78" s="689"/>
      <c r="AC78" s="687"/>
      <c r="AD78" s="690"/>
      <c r="AE78" s="691"/>
      <c r="AF78" s="227"/>
      <c r="AH78" s="1372"/>
    </row>
    <row r="79" spans="1:34" s="4" customFormat="1" ht="9" customHeight="1" x14ac:dyDescent="0.2">
      <c r="A79" s="465"/>
      <c r="B79" s="227"/>
      <c r="C79" s="667"/>
      <c r="D79" s="227"/>
      <c r="E79" s="1390" t="s">
        <v>2379</v>
      </c>
      <c r="F79" s="1386"/>
      <c r="G79" s="669"/>
      <c r="H79" s="669"/>
      <c r="I79" s="1387"/>
      <c r="J79" s="1380">
        <f>IF(OR(T71=0,T75=0),"",'40'!O38)</f>
        <v>1293540</v>
      </c>
      <c r="K79" s="1380">
        <f>IF(OR(T71=0,T75=0),"",'40'!Q38)</f>
        <v>1796513</v>
      </c>
      <c r="L79" s="1380">
        <f>IF(OR(T71=0,T75=0),"",'40'!R38)</f>
        <v>913032</v>
      </c>
      <c r="M79" s="1380">
        <f>IF(OR(T71=0,T75=0),"",'40'!S38)</f>
        <v>276806</v>
      </c>
      <c r="N79" s="1383">
        <f>IF(OR(T71=0,T75=0),"",'40'!T38)</f>
        <v>0</v>
      </c>
      <c r="O79" s="1380">
        <f>IF(OR(T71=0,T75=0),"",'40'!Y38)</f>
        <v>926525</v>
      </c>
      <c r="P79" s="1380">
        <f>IF(OR(T71=0,T75=0),"",'40'!Z38)</f>
        <v>32405</v>
      </c>
      <c r="Q79" s="1396"/>
      <c r="R79" s="1380">
        <f>IF(OR(T71=0,T75=0),"",'12'!T36)</f>
        <v>0</v>
      </c>
      <c r="S79" s="1396"/>
      <c r="T79" s="1376">
        <f>SUM(J79:P82)-SUM(Q79:S82)</f>
        <v>5238821</v>
      </c>
      <c r="U79" s="394"/>
      <c r="V79" s="394"/>
      <c r="W79" s="670"/>
      <c r="X79" s="671"/>
      <c r="Y79" s="671"/>
      <c r="Z79" s="672"/>
      <c r="AA79" s="673"/>
      <c r="AB79" s="671"/>
      <c r="AC79" s="672"/>
      <c r="AD79" s="674"/>
      <c r="AE79" s="675"/>
      <c r="AF79" s="227"/>
      <c r="AH79" s="1372" t="e">
        <f>IF(COUNTIF(eS91LIST,I79)=1,0,1)</f>
        <v>#REF!</v>
      </c>
    </row>
    <row r="80" spans="1:34" s="4" customFormat="1" ht="30" customHeight="1" x14ac:dyDescent="0.2">
      <c r="A80" s="465"/>
      <c r="B80" s="227"/>
      <c r="C80" s="1037" t="s">
        <v>795</v>
      </c>
      <c r="D80" s="227"/>
      <c r="E80" s="1391"/>
      <c r="F80" s="1386"/>
      <c r="G80" s="1386"/>
      <c r="H80" s="1399"/>
      <c r="I80" s="1388"/>
      <c r="J80" s="1381"/>
      <c r="K80" s="1381"/>
      <c r="L80" s="1381"/>
      <c r="M80" s="1381"/>
      <c r="N80" s="1384"/>
      <c r="O80" s="1381"/>
      <c r="P80" s="1381"/>
      <c r="Q80" s="1397"/>
      <c r="R80" s="1381"/>
      <c r="S80" s="1397"/>
      <c r="T80" s="1377"/>
      <c r="U80" s="394"/>
      <c r="V80" s="394"/>
      <c r="W80" s="676"/>
      <c r="X80" s="677" t="s">
        <v>262</v>
      </c>
      <c r="Y80" s="677"/>
      <c r="Z80" s="678"/>
      <c r="AA80" s="679"/>
      <c r="AB80" s="680">
        <f>T79</f>
        <v>5238821</v>
      </c>
      <c r="AC80" s="678"/>
      <c r="AD80" s="693">
        <f>IF(OR(AB80=0,AB81=0),"NA",AB80/AB81)</f>
        <v>1256.01</v>
      </c>
      <c r="AE80" s="1379" t="s">
        <v>1091</v>
      </c>
      <c r="AF80" s="227"/>
      <c r="AH80" s="1372"/>
    </row>
    <row r="81" spans="1:34" s="4" customFormat="1" ht="30" customHeight="1" x14ac:dyDescent="0.2">
      <c r="A81" s="465"/>
      <c r="B81" s="227"/>
      <c r="C81" s="667"/>
      <c r="D81" s="227"/>
      <c r="E81" s="1391"/>
      <c r="F81" s="1386"/>
      <c r="G81" s="1386"/>
      <c r="H81" s="1399"/>
      <c r="I81" s="1388"/>
      <c r="J81" s="1381"/>
      <c r="K81" s="1381"/>
      <c r="L81" s="1381"/>
      <c r="M81" s="1381"/>
      <c r="N81" s="1384"/>
      <c r="O81" s="1381"/>
      <c r="P81" s="1381"/>
      <c r="Q81" s="1397"/>
      <c r="R81" s="1381"/>
      <c r="S81" s="1397"/>
      <c r="T81" s="1377"/>
      <c r="U81" s="394"/>
      <c r="V81" s="394"/>
      <c r="W81" s="676"/>
      <c r="X81" s="681" t="s">
        <v>1092</v>
      </c>
      <c r="Y81" s="681"/>
      <c r="Z81" s="678"/>
      <c r="AA81" s="679"/>
      <c r="AB81" s="717">
        <v>4171</v>
      </c>
      <c r="AC81" s="678"/>
      <c r="AD81" s="683"/>
      <c r="AE81" s="1379"/>
      <c r="AF81" s="227"/>
      <c r="AH81" s="1372"/>
    </row>
    <row r="82" spans="1:34" s="4" customFormat="1" ht="5.0999999999999996" customHeight="1" x14ac:dyDescent="0.2">
      <c r="A82" s="465"/>
      <c r="B82" s="227"/>
      <c r="C82" s="667"/>
      <c r="D82" s="227"/>
      <c r="E82" s="389"/>
      <c r="F82" s="684"/>
      <c r="G82" s="669"/>
      <c r="H82" s="669"/>
      <c r="I82" s="1389"/>
      <c r="J82" s="1382"/>
      <c r="K82" s="1382"/>
      <c r="L82" s="1382"/>
      <c r="M82" s="1382"/>
      <c r="N82" s="1385"/>
      <c r="O82" s="1382"/>
      <c r="P82" s="1382"/>
      <c r="Q82" s="1398"/>
      <c r="R82" s="1382"/>
      <c r="S82" s="1398"/>
      <c r="T82" s="1378"/>
      <c r="U82" s="394"/>
      <c r="V82" s="394"/>
      <c r="W82" s="685"/>
      <c r="X82" s="686"/>
      <c r="Y82" s="686"/>
      <c r="Z82" s="687"/>
      <c r="AA82" s="688"/>
      <c r="AB82" s="689"/>
      <c r="AC82" s="687"/>
      <c r="AD82" s="690"/>
      <c r="AE82" s="691"/>
      <c r="AF82" s="227"/>
      <c r="AH82" s="1372"/>
    </row>
    <row r="83" spans="1:34" s="4" customFormat="1" x14ac:dyDescent="0.2">
      <c r="A83" s="465"/>
      <c r="B83" s="227"/>
      <c r="C83" s="667"/>
      <c r="D83" s="227"/>
      <c r="E83" s="389" t="s">
        <v>2325</v>
      </c>
      <c r="F83" s="669"/>
      <c r="G83" s="669"/>
      <c r="H83" s="669"/>
      <c r="I83" s="227"/>
      <c r="J83" s="394"/>
      <c r="K83" s="394"/>
      <c r="L83" s="394"/>
      <c r="M83" s="394"/>
      <c r="N83" s="394"/>
      <c r="O83" s="394"/>
      <c r="P83" s="394"/>
      <c r="Q83" s="394"/>
      <c r="R83" s="394"/>
      <c r="S83" s="394"/>
      <c r="T83" s="394"/>
      <c r="U83" s="227"/>
      <c r="V83" s="227"/>
      <c r="W83" s="227"/>
      <c r="X83" s="227" t="s">
        <v>2795</v>
      </c>
      <c r="Y83" s="227"/>
      <c r="Z83" s="227"/>
      <c r="AA83" s="227"/>
      <c r="AB83" s="394"/>
      <c r="AC83" s="233"/>
      <c r="AD83" s="233"/>
      <c r="AE83" s="442"/>
      <c r="AF83" s="227"/>
      <c r="AH83" s="699"/>
    </row>
    <row r="84" spans="1:34" s="4" customFormat="1" ht="5.0999999999999996" customHeight="1" x14ac:dyDescent="0.2">
      <c r="A84" s="465"/>
      <c r="B84" s="227"/>
      <c r="C84" s="667"/>
      <c r="D84" s="227"/>
      <c r="E84" s="389"/>
      <c r="F84" s="669"/>
      <c r="G84" s="669"/>
      <c r="H84" s="669"/>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699"/>
    </row>
    <row r="85" spans="1:34" s="4" customFormat="1" ht="14.1" customHeight="1" x14ac:dyDescent="0.2">
      <c r="A85" s="465"/>
      <c r="B85" s="227"/>
      <c r="C85" s="667"/>
      <c r="D85" s="227"/>
      <c r="E85" s="234" t="s">
        <v>2150</v>
      </c>
      <c r="F85" s="669"/>
      <c r="G85" s="669"/>
      <c r="H85" s="669"/>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699"/>
    </row>
    <row r="86" spans="1:34" s="4" customFormat="1" ht="9" customHeight="1" x14ac:dyDescent="0.2">
      <c r="A86" s="465"/>
      <c r="B86" s="227"/>
      <c r="C86" s="1042"/>
      <c r="D86" s="1071"/>
      <c r="E86" s="1393" t="s">
        <v>2650</v>
      </c>
      <c r="F86" s="1386"/>
      <c r="G86" s="669"/>
      <c r="H86" s="669"/>
      <c r="I86" s="1387"/>
      <c r="J86" s="1369"/>
      <c r="K86" s="1369"/>
      <c r="L86" s="1369"/>
      <c r="M86" s="1369"/>
      <c r="N86" s="1369"/>
      <c r="O86" s="1369"/>
      <c r="P86" s="1369"/>
      <c r="Q86" s="1404"/>
      <c r="R86" s="1369"/>
      <c r="S86" s="1403"/>
      <c r="T86" s="1376">
        <f>SUM(J86:P89)-SUM(Q86:S89)</f>
        <v>0</v>
      </c>
      <c r="U86" s="394"/>
      <c r="V86" s="394"/>
      <c r="W86" s="670"/>
      <c r="X86" s="671"/>
      <c r="Y86" s="671"/>
      <c r="Z86" s="672"/>
      <c r="AA86" s="673"/>
      <c r="AB86" s="671"/>
      <c r="AC86" s="672"/>
      <c r="AD86" s="692"/>
      <c r="AE86" s="675"/>
      <c r="AF86" s="227"/>
      <c r="AH86" s="1372" t="e">
        <f>IF(COUNTIF(eS91LIST,I86)=1,0,1)</f>
        <v>#REF!</v>
      </c>
    </row>
    <row r="87" spans="1:34" s="4" customFormat="1" ht="27" customHeight="1" x14ac:dyDescent="0.2">
      <c r="A87" s="465"/>
      <c r="B87" s="227"/>
      <c r="C87" s="1037" t="s">
        <v>2345</v>
      </c>
      <c r="D87" s="1071"/>
      <c r="E87" s="1394"/>
      <c r="F87" s="1386"/>
      <c r="G87" s="1386"/>
      <c r="H87" s="1386"/>
      <c r="I87" s="1388"/>
      <c r="J87" s="1370"/>
      <c r="K87" s="1370"/>
      <c r="L87" s="1370"/>
      <c r="M87" s="1370"/>
      <c r="N87" s="1370"/>
      <c r="O87" s="1370"/>
      <c r="P87" s="1370"/>
      <c r="Q87" s="1397"/>
      <c r="R87" s="1370"/>
      <c r="S87" s="1401"/>
      <c r="T87" s="1377"/>
      <c r="U87" s="394"/>
      <c r="V87" s="394"/>
      <c r="W87" s="676"/>
      <c r="X87" s="677" t="s">
        <v>263</v>
      </c>
      <c r="Y87" s="677"/>
      <c r="Z87" s="678"/>
      <c r="AA87" s="679"/>
      <c r="AB87" s="680">
        <f>T86</f>
        <v>0</v>
      </c>
      <c r="AC87" s="678"/>
      <c r="AD87" s="693" t="str">
        <f>IF(OR(AB87=0,AB88=0),"NA",AB87/AB88)</f>
        <v>NA</v>
      </c>
      <c r="AE87" s="1379" t="s">
        <v>1401</v>
      </c>
      <c r="AF87" s="227"/>
      <c r="AH87" s="1372"/>
    </row>
    <row r="88" spans="1:34" s="4" customFormat="1" ht="36.950000000000003" customHeight="1" x14ac:dyDescent="0.2">
      <c r="A88" s="465"/>
      <c r="B88" s="227"/>
      <c r="C88" s="1042"/>
      <c r="D88" s="1071"/>
      <c r="E88" s="1394"/>
      <c r="F88" s="1386"/>
      <c r="G88" s="1386"/>
      <c r="H88" s="1386"/>
      <c r="I88" s="1388"/>
      <c r="J88" s="1370"/>
      <c r="K88" s="1370"/>
      <c r="L88" s="1370"/>
      <c r="M88" s="1370"/>
      <c r="N88" s="1370"/>
      <c r="O88" s="1370"/>
      <c r="P88" s="1370"/>
      <c r="Q88" s="1397"/>
      <c r="R88" s="1370"/>
      <c r="S88" s="1401"/>
      <c r="T88" s="1377"/>
      <c r="U88" s="394"/>
      <c r="V88" s="394"/>
      <c r="W88" s="676"/>
      <c r="X88" s="1172" t="s">
        <v>2653</v>
      </c>
      <c r="Y88" s="681"/>
      <c r="Z88" s="678"/>
      <c r="AA88" s="679"/>
      <c r="AB88" s="114"/>
      <c r="AC88" s="678"/>
      <c r="AD88" s="694"/>
      <c r="AE88" s="1379"/>
      <c r="AF88" s="227"/>
      <c r="AH88" s="1372"/>
    </row>
    <row r="89" spans="1:34" s="4" customFormat="1" ht="5.0999999999999996" customHeight="1" x14ac:dyDescent="0.2">
      <c r="A89" s="465"/>
      <c r="B89" s="227"/>
      <c r="C89" s="1037"/>
      <c r="D89" s="227"/>
      <c r="E89" s="695"/>
      <c r="F89" s="684"/>
      <c r="G89" s="669"/>
      <c r="H89" s="669"/>
      <c r="I89" s="1389"/>
      <c r="J89" s="1371"/>
      <c r="K89" s="1371"/>
      <c r="L89" s="1371"/>
      <c r="M89" s="1371"/>
      <c r="N89" s="1371"/>
      <c r="O89" s="1371"/>
      <c r="P89" s="1371"/>
      <c r="Q89" s="1397"/>
      <c r="R89" s="1371"/>
      <c r="S89" s="1401"/>
      <c r="T89" s="1378"/>
      <c r="U89" s="394"/>
      <c r="V89" s="394"/>
      <c r="W89" s="685"/>
      <c r="X89" s="686"/>
      <c r="Y89" s="686"/>
      <c r="Z89" s="687"/>
      <c r="AA89" s="688"/>
      <c r="AB89" s="689"/>
      <c r="AC89" s="687"/>
      <c r="AD89" s="696"/>
      <c r="AE89" s="691"/>
      <c r="AF89" s="227"/>
      <c r="AH89" s="1372"/>
    </row>
    <row r="90" spans="1:34" s="4" customFormat="1" ht="9" customHeight="1" x14ac:dyDescent="0.2">
      <c r="A90" s="465"/>
      <c r="B90" s="227"/>
      <c r="C90" s="1042"/>
      <c r="D90" s="1071"/>
      <c r="E90" s="1393" t="s">
        <v>2094</v>
      </c>
      <c r="F90" s="1386"/>
      <c r="G90" s="669"/>
      <c r="H90" s="669"/>
      <c r="I90" s="1387"/>
      <c r="J90" s="1369"/>
      <c r="K90" s="1369"/>
      <c r="L90" s="1369"/>
      <c r="M90" s="1369"/>
      <c r="N90" s="1369"/>
      <c r="O90" s="1369"/>
      <c r="P90" s="1369"/>
      <c r="Q90" s="1396"/>
      <c r="R90" s="1369"/>
      <c r="S90" s="1400"/>
      <c r="T90" s="1376">
        <f>SUM(J90:P93)-SUM(Q90:S93)</f>
        <v>0</v>
      </c>
      <c r="U90" s="394"/>
      <c r="V90" s="394"/>
      <c r="W90" s="670"/>
      <c r="X90" s="671"/>
      <c r="Y90" s="671"/>
      <c r="Z90" s="672"/>
      <c r="AA90" s="673"/>
      <c r="AB90" s="671"/>
      <c r="AC90" s="672"/>
      <c r="AD90" s="692"/>
      <c r="AE90" s="675"/>
      <c r="AF90" s="227"/>
      <c r="AH90" s="1372" t="e">
        <f>IF(COUNTIF(eS91LIST,I90)=1,0,1)</f>
        <v>#REF!</v>
      </c>
    </row>
    <row r="91" spans="1:34" s="4" customFormat="1" ht="27" customHeight="1" x14ac:dyDescent="0.2">
      <c r="A91" s="465"/>
      <c r="B91" s="227"/>
      <c r="C91" s="1037" t="s">
        <v>2346</v>
      </c>
      <c r="D91" s="1071"/>
      <c r="E91" s="1394"/>
      <c r="F91" s="1386"/>
      <c r="G91" s="1386"/>
      <c r="H91" s="1386"/>
      <c r="I91" s="1388"/>
      <c r="J91" s="1370"/>
      <c r="K91" s="1370"/>
      <c r="L91" s="1370"/>
      <c r="M91" s="1370"/>
      <c r="N91" s="1370"/>
      <c r="O91" s="1370"/>
      <c r="P91" s="1370"/>
      <c r="Q91" s="1397"/>
      <c r="R91" s="1370"/>
      <c r="S91" s="1401"/>
      <c r="T91" s="1377"/>
      <c r="U91" s="394"/>
      <c r="V91" s="394"/>
      <c r="W91" s="676"/>
      <c r="X91" s="677" t="s">
        <v>264</v>
      </c>
      <c r="Y91" s="677"/>
      <c r="Z91" s="678"/>
      <c r="AA91" s="679"/>
      <c r="AB91" s="680">
        <f>T90</f>
        <v>0</v>
      </c>
      <c r="AC91" s="678"/>
      <c r="AD91" s="693" t="str">
        <f>IF(OR(AB91=0,AB92=0),"NA",AB91/AB92)</f>
        <v>NA</v>
      </c>
      <c r="AE91" s="1379" t="s">
        <v>1401</v>
      </c>
      <c r="AF91" s="227"/>
      <c r="AH91" s="1372"/>
    </row>
    <row r="92" spans="1:34" s="4" customFormat="1" ht="36.950000000000003" customHeight="1" x14ac:dyDescent="0.2">
      <c r="A92" s="465"/>
      <c r="B92" s="227"/>
      <c r="C92" s="1042"/>
      <c r="D92" s="1071"/>
      <c r="E92" s="1394"/>
      <c r="F92" s="1386"/>
      <c r="G92" s="1386"/>
      <c r="H92" s="1386"/>
      <c r="I92" s="1388"/>
      <c r="J92" s="1370"/>
      <c r="K92" s="1370"/>
      <c r="L92" s="1370"/>
      <c r="M92" s="1370"/>
      <c r="N92" s="1370"/>
      <c r="O92" s="1370"/>
      <c r="P92" s="1370"/>
      <c r="Q92" s="1397"/>
      <c r="R92" s="1370"/>
      <c r="S92" s="1401"/>
      <c r="T92" s="1377"/>
      <c r="U92" s="394"/>
      <c r="V92" s="394"/>
      <c r="W92" s="676"/>
      <c r="X92" s="1172" t="s">
        <v>2652</v>
      </c>
      <c r="Y92" s="681"/>
      <c r="Z92" s="678"/>
      <c r="AA92" s="679"/>
      <c r="AB92" s="114"/>
      <c r="AC92" s="678"/>
      <c r="AD92" s="694"/>
      <c r="AE92" s="1379"/>
      <c r="AF92" s="227"/>
      <c r="AH92" s="1372"/>
    </row>
    <row r="93" spans="1:34" s="4" customFormat="1" ht="5.0999999999999996" customHeight="1" x14ac:dyDescent="0.2">
      <c r="A93" s="465"/>
      <c r="B93" s="227"/>
      <c r="C93" s="667"/>
      <c r="D93" s="227"/>
      <c r="E93" s="389"/>
      <c r="F93" s="684"/>
      <c r="G93" s="669"/>
      <c r="H93" s="669"/>
      <c r="I93" s="1389"/>
      <c r="J93" s="1371"/>
      <c r="K93" s="1371"/>
      <c r="L93" s="1371"/>
      <c r="M93" s="1371"/>
      <c r="N93" s="1371"/>
      <c r="O93" s="1371"/>
      <c r="P93" s="1371"/>
      <c r="Q93" s="1398"/>
      <c r="R93" s="1371"/>
      <c r="S93" s="1402"/>
      <c r="T93" s="1378"/>
      <c r="U93" s="394"/>
      <c r="V93" s="394"/>
      <c r="W93" s="685"/>
      <c r="X93" s="686"/>
      <c r="Y93" s="686"/>
      <c r="Z93" s="687"/>
      <c r="AA93" s="688"/>
      <c r="AB93" s="689"/>
      <c r="AC93" s="687"/>
      <c r="AD93" s="696"/>
      <c r="AE93" s="691"/>
      <c r="AF93" s="227"/>
      <c r="AH93" s="1372"/>
    </row>
    <row r="94" spans="1:34" s="4" customFormat="1" ht="5.0999999999999996" customHeight="1" x14ac:dyDescent="0.2">
      <c r="A94" s="465"/>
      <c r="B94" s="227"/>
      <c r="C94" s="667"/>
      <c r="D94" s="227"/>
      <c r="E94" s="389"/>
      <c r="F94" s="669"/>
      <c r="G94" s="669"/>
      <c r="H94" s="669"/>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699"/>
    </row>
    <row r="95" spans="1:34" s="4" customFormat="1" ht="5.0999999999999996" customHeight="1" x14ac:dyDescent="0.2">
      <c r="A95" s="465"/>
      <c r="B95" s="227"/>
      <c r="C95" s="667"/>
      <c r="D95" s="227"/>
      <c r="E95" s="389"/>
      <c r="F95" s="669"/>
      <c r="G95" s="669"/>
      <c r="H95" s="669"/>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699"/>
    </row>
    <row r="96" spans="1:34" s="4" customFormat="1" ht="27.95" customHeight="1" x14ac:dyDescent="0.2">
      <c r="A96" s="465"/>
      <c r="B96" s="227"/>
      <c r="C96" s="192"/>
      <c r="D96" s="227"/>
      <c r="E96" s="389"/>
      <c r="F96" s="227"/>
      <c r="G96" s="227"/>
      <c r="H96" s="227"/>
      <c r="I96" s="701" t="s">
        <v>2694</v>
      </c>
      <c r="J96" s="656" t="s">
        <v>722</v>
      </c>
      <c r="K96" s="656" t="s">
        <v>705</v>
      </c>
      <c r="L96" s="656" t="s">
        <v>1714</v>
      </c>
      <c r="M96" s="656" t="s">
        <v>1715</v>
      </c>
      <c r="N96" s="1166" t="s">
        <v>1716</v>
      </c>
      <c r="O96" s="656" t="s">
        <v>706</v>
      </c>
      <c r="P96" s="656" t="s">
        <v>2397</v>
      </c>
      <c r="Q96" s="656" t="s">
        <v>277</v>
      </c>
      <c r="R96" s="656" t="s">
        <v>1743</v>
      </c>
      <c r="S96" s="1166" t="s">
        <v>2644</v>
      </c>
      <c r="T96" s="656" t="s">
        <v>1745</v>
      </c>
      <c r="U96" s="394"/>
      <c r="V96" s="394"/>
      <c r="W96" s="658"/>
      <c r="X96" s="659" t="s">
        <v>562</v>
      </c>
      <c r="Y96" s="660"/>
      <c r="Z96" s="661"/>
      <c r="AA96" s="662"/>
      <c r="AB96" s="1303" t="s">
        <v>2402</v>
      </c>
      <c r="AC96" s="661"/>
      <c r="AD96" s="656" t="s">
        <v>704</v>
      </c>
      <c r="AE96" s="656" t="s">
        <v>668</v>
      </c>
      <c r="AF96" s="227"/>
      <c r="AH96" s="699"/>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3"/>
      <c r="X97" s="664" t="s">
        <v>1307</v>
      </c>
      <c r="Y97" s="664"/>
      <c r="Z97" s="665"/>
      <c r="AA97" s="666"/>
      <c r="AB97" s="1304" t="s">
        <v>2645</v>
      </c>
      <c r="AC97" s="665"/>
      <c r="AD97" s="70">
        <v>13</v>
      </c>
      <c r="AE97" s="70">
        <v>14</v>
      </c>
      <c r="AF97" s="227"/>
      <c r="AH97" s="699"/>
    </row>
    <row r="98" spans="1:34" s="4" customFormat="1" ht="10.5" customHeight="1" x14ac:dyDescent="0.2">
      <c r="A98" s="465"/>
      <c r="B98" s="227"/>
      <c r="C98" s="667"/>
      <c r="D98" s="227"/>
      <c r="E98" s="234" t="s">
        <v>2054</v>
      </c>
      <c r="F98" s="227"/>
      <c r="G98" s="227"/>
      <c r="H98" s="227"/>
      <c r="I98" s="69" t="s">
        <v>2560</v>
      </c>
      <c r="J98" s="69" t="s">
        <v>1099</v>
      </c>
      <c r="K98" s="69" t="s">
        <v>1099</v>
      </c>
      <c r="L98" s="69" t="s">
        <v>1099</v>
      </c>
      <c r="M98" s="69" t="s">
        <v>1099</v>
      </c>
      <c r="N98" s="1168" t="s">
        <v>1099</v>
      </c>
      <c r="O98" s="69" t="s">
        <v>1099</v>
      </c>
      <c r="P98" s="69" t="s">
        <v>1099</v>
      </c>
      <c r="Q98" s="69" t="s">
        <v>1099</v>
      </c>
      <c r="R98" s="69" t="s">
        <v>1099</v>
      </c>
      <c r="S98" s="1168" t="s">
        <v>1099</v>
      </c>
      <c r="T98" s="69" t="s">
        <v>1099</v>
      </c>
      <c r="U98" s="394"/>
      <c r="V98" s="394"/>
      <c r="W98" s="65"/>
      <c r="X98" s="66"/>
      <c r="Y98" s="66"/>
      <c r="Z98" s="67"/>
      <c r="AA98" s="68"/>
      <c r="AB98" s="1305"/>
      <c r="AC98" s="67"/>
      <c r="AD98" s="69"/>
      <c r="AE98" s="69" t="s">
        <v>2560</v>
      </c>
      <c r="AF98" s="227"/>
      <c r="AH98" s="699"/>
    </row>
    <row r="99" spans="1:34" s="4" customFormat="1" ht="12.75" hidden="1" customHeight="1" x14ac:dyDescent="0.2">
      <c r="A99" s="465" t="s">
        <v>782</v>
      </c>
      <c r="B99" s="227"/>
      <c r="C99" s="667"/>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699"/>
    </row>
    <row r="100" spans="1:34" s="4" customFormat="1" ht="12.75" hidden="1" customHeight="1" x14ac:dyDescent="0.2">
      <c r="A100" s="465" t="s">
        <v>782</v>
      </c>
      <c r="B100" s="227"/>
      <c r="C100" s="667"/>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699"/>
    </row>
    <row r="101" spans="1:34" s="4" customFormat="1" ht="12.75" hidden="1" customHeight="1" x14ac:dyDescent="0.2">
      <c r="A101" s="465" t="s">
        <v>782</v>
      </c>
      <c r="B101" s="227"/>
      <c r="C101" s="667"/>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699"/>
    </row>
    <row r="102" spans="1:34" s="4" customFormat="1" ht="9" customHeight="1" x14ac:dyDescent="0.2">
      <c r="A102" s="465"/>
      <c r="B102" s="227"/>
      <c r="C102" s="667"/>
      <c r="D102" s="227"/>
      <c r="E102" s="1390" t="s">
        <v>2554</v>
      </c>
      <c r="F102" s="1386"/>
      <c r="G102" s="669"/>
      <c r="H102" s="669"/>
      <c r="I102" s="1387" t="s">
        <v>590</v>
      </c>
      <c r="J102" s="1369">
        <v>888774</v>
      </c>
      <c r="K102" s="1369">
        <v>1023091</v>
      </c>
      <c r="L102" s="1369">
        <v>334603</v>
      </c>
      <c r="M102" s="1369">
        <v>88042</v>
      </c>
      <c r="N102" s="1369">
        <v>30000</v>
      </c>
      <c r="O102" s="1369">
        <v>610225</v>
      </c>
      <c r="P102" s="1369">
        <v>23536</v>
      </c>
      <c r="Q102" s="1404"/>
      <c r="R102" s="1369"/>
      <c r="S102" s="1404"/>
      <c r="T102" s="1376">
        <f>SUM(J102:P105)-SUM(Q102:S105)</f>
        <v>2998271</v>
      </c>
      <c r="U102" s="394"/>
      <c r="V102" s="394"/>
      <c r="W102" s="670"/>
      <c r="X102" s="671"/>
      <c r="Y102" s="671"/>
      <c r="Z102" s="672"/>
      <c r="AA102" s="673"/>
      <c r="AB102" s="671"/>
      <c r="AC102" s="672"/>
      <c r="AD102" s="674"/>
      <c r="AE102" s="675"/>
      <c r="AF102" s="227"/>
      <c r="AH102" s="1372" t="e">
        <f>IF(COUNTIF(eS91LIST,I102)=1,0,1)</f>
        <v>#REF!</v>
      </c>
    </row>
    <row r="103" spans="1:34" s="4" customFormat="1" ht="18" customHeight="1" x14ac:dyDescent="0.2">
      <c r="A103" s="465"/>
      <c r="B103" s="227"/>
      <c r="C103" s="1037" t="s">
        <v>796</v>
      </c>
      <c r="D103" s="227"/>
      <c r="E103" s="1391"/>
      <c r="F103" s="1386"/>
      <c r="G103" s="1386"/>
      <c r="H103" s="1399"/>
      <c r="I103" s="1388"/>
      <c r="J103" s="1370"/>
      <c r="K103" s="1370"/>
      <c r="L103" s="1370"/>
      <c r="M103" s="1370"/>
      <c r="N103" s="1370"/>
      <c r="O103" s="1370"/>
      <c r="P103" s="1370"/>
      <c r="Q103" s="1397"/>
      <c r="R103" s="1370"/>
      <c r="S103" s="1397"/>
      <c r="T103" s="1377"/>
      <c r="U103" s="394"/>
      <c r="V103" s="394"/>
      <c r="W103" s="676"/>
      <c r="X103" s="677" t="s">
        <v>265</v>
      </c>
      <c r="Y103" s="677"/>
      <c r="Z103" s="678"/>
      <c r="AA103" s="679"/>
      <c r="AB103" s="680">
        <f>T102</f>
        <v>2998271</v>
      </c>
      <c r="AC103" s="678"/>
      <c r="AD103" s="693">
        <f>IF(OR(AB103=0,AB104=0),"NA",AB103/AB104)</f>
        <v>636.44000000000005</v>
      </c>
      <c r="AE103" s="1379" t="s">
        <v>1091</v>
      </c>
      <c r="AF103" s="227"/>
      <c r="AH103" s="1372"/>
    </row>
    <row r="104" spans="1:34" s="4" customFormat="1" ht="18" customHeight="1" x14ac:dyDescent="0.2">
      <c r="A104" s="465"/>
      <c r="B104" s="227"/>
      <c r="C104" s="1037"/>
      <c r="D104" s="227"/>
      <c r="E104" s="1391"/>
      <c r="F104" s="1386"/>
      <c r="G104" s="1386"/>
      <c r="H104" s="1399"/>
      <c r="I104" s="1388"/>
      <c r="J104" s="1370"/>
      <c r="K104" s="1370"/>
      <c r="L104" s="1370"/>
      <c r="M104" s="1370"/>
      <c r="N104" s="1370"/>
      <c r="O104" s="1370"/>
      <c r="P104" s="1370"/>
      <c r="Q104" s="1397"/>
      <c r="R104" s="1370"/>
      <c r="S104" s="1397"/>
      <c r="T104" s="1377"/>
      <c r="U104" s="394"/>
      <c r="V104" s="394"/>
      <c r="W104" s="676"/>
      <c r="X104" s="681" t="s">
        <v>1402</v>
      </c>
      <c r="Y104" s="681"/>
      <c r="Z104" s="678"/>
      <c r="AA104" s="679"/>
      <c r="AB104" s="717">
        <v>4711</v>
      </c>
      <c r="AC104" s="678"/>
      <c r="AD104" s="683"/>
      <c r="AE104" s="1379"/>
      <c r="AF104" s="227"/>
      <c r="AH104" s="1372"/>
    </row>
    <row r="105" spans="1:34" s="4" customFormat="1" ht="5.0999999999999996" customHeight="1" x14ac:dyDescent="0.2">
      <c r="A105" s="465"/>
      <c r="B105" s="227"/>
      <c r="C105" s="1037"/>
      <c r="D105" s="227"/>
      <c r="E105" s="695"/>
      <c r="F105" s="684"/>
      <c r="G105" s="669"/>
      <c r="H105" s="669"/>
      <c r="I105" s="1389"/>
      <c r="J105" s="1371"/>
      <c r="K105" s="1371"/>
      <c r="L105" s="1371"/>
      <c r="M105" s="1371"/>
      <c r="N105" s="1371"/>
      <c r="O105" s="1371"/>
      <c r="P105" s="1371"/>
      <c r="Q105" s="1397"/>
      <c r="R105" s="1371"/>
      <c r="S105" s="1397"/>
      <c r="T105" s="1378"/>
      <c r="U105" s="394"/>
      <c r="V105" s="394"/>
      <c r="W105" s="685"/>
      <c r="X105" s="686"/>
      <c r="Y105" s="686"/>
      <c r="Z105" s="687"/>
      <c r="AA105" s="688"/>
      <c r="AB105" s="689"/>
      <c r="AC105" s="687"/>
      <c r="AD105" s="690"/>
      <c r="AE105" s="691"/>
      <c r="AF105" s="227"/>
      <c r="AH105" s="1372"/>
    </row>
    <row r="106" spans="1:34" s="4" customFormat="1" ht="9" customHeight="1" x14ac:dyDescent="0.2">
      <c r="A106" s="465"/>
      <c r="B106" s="227"/>
      <c r="C106" s="1037"/>
      <c r="D106" s="227"/>
      <c r="E106" s="1393" t="s">
        <v>2651</v>
      </c>
      <c r="F106" s="1386"/>
      <c r="G106" s="669"/>
      <c r="H106" s="669"/>
      <c r="I106" s="1387" t="s">
        <v>590</v>
      </c>
      <c r="J106" s="1369">
        <v>516813</v>
      </c>
      <c r="K106" s="1369">
        <v>575488</v>
      </c>
      <c r="L106" s="1369">
        <v>188214</v>
      </c>
      <c r="M106" s="1369">
        <v>49523</v>
      </c>
      <c r="N106" s="1369"/>
      <c r="O106" s="1369">
        <v>343251</v>
      </c>
      <c r="P106" s="1369">
        <v>13239</v>
      </c>
      <c r="Q106" s="1396"/>
      <c r="R106" s="1369"/>
      <c r="S106" s="1396"/>
      <c r="T106" s="1376">
        <f>SUM(J106:P109)-SUM(Q106:S109)</f>
        <v>1686528</v>
      </c>
      <c r="U106" s="394"/>
      <c r="V106" s="394"/>
      <c r="W106" s="670"/>
      <c r="X106" s="671"/>
      <c r="Y106" s="671"/>
      <c r="Z106" s="672"/>
      <c r="AA106" s="673"/>
      <c r="AB106" s="671"/>
      <c r="AC106" s="672"/>
      <c r="AD106" s="674"/>
      <c r="AE106" s="675"/>
      <c r="AF106" s="227"/>
      <c r="AH106" s="1372" t="e">
        <f>IF(COUNTIF(eS91LIST,I106)=1,0,1)</f>
        <v>#REF!</v>
      </c>
    </row>
    <row r="107" spans="1:34" s="4" customFormat="1" ht="18" customHeight="1" x14ac:dyDescent="0.2">
      <c r="A107" s="465"/>
      <c r="B107" s="227"/>
      <c r="C107" s="1037" t="s">
        <v>1458</v>
      </c>
      <c r="D107" s="227"/>
      <c r="E107" s="1394"/>
      <c r="F107" s="1386"/>
      <c r="G107" s="1386"/>
      <c r="H107" s="1399"/>
      <c r="I107" s="1388"/>
      <c r="J107" s="1370"/>
      <c r="K107" s="1370"/>
      <c r="L107" s="1370"/>
      <c r="M107" s="1370"/>
      <c r="N107" s="1370"/>
      <c r="O107" s="1370"/>
      <c r="P107" s="1370"/>
      <c r="Q107" s="1397"/>
      <c r="R107" s="1370"/>
      <c r="S107" s="1397"/>
      <c r="T107" s="1377"/>
      <c r="U107" s="394"/>
      <c r="V107" s="394"/>
      <c r="W107" s="676"/>
      <c r="X107" s="677" t="s">
        <v>266</v>
      </c>
      <c r="Y107" s="677"/>
      <c r="Z107" s="678"/>
      <c r="AA107" s="679"/>
      <c r="AB107" s="680">
        <f>T106</f>
        <v>1686528</v>
      </c>
      <c r="AC107" s="678"/>
      <c r="AD107" s="693">
        <f>IF(OR(AB107=0,AB108=0),"NA",AB107/AB108)</f>
        <v>4916.99</v>
      </c>
      <c r="AE107" s="1379" t="s">
        <v>1403</v>
      </c>
      <c r="AF107" s="227"/>
      <c r="AH107" s="1372"/>
    </row>
    <row r="108" spans="1:34" s="4" customFormat="1" ht="33.950000000000003" customHeight="1" x14ac:dyDescent="0.2">
      <c r="A108" s="465"/>
      <c r="B108" s="227"/>
      <c r="C108" s="667"/>
      <c r="D108" s="227"/>
      <c r="E108" s="1394"/>
      <c r="F108" s="1386"/>
      <c r="G108" s="1386"/>
      <c r="H108" s="1399"/>
      <c r="I108" s="1388"/>
      <c r="J108" s="1370"/>
      <c r="K108" s="1370"/>
      <c r="L108" s="1370"/>
      <c r="M108" s="1370"/>
      <c r="N108" s="1370"/>
      <c r="O108" s="1370"/>
      <c r="P108" s="1370"/>
      <c r="Q108" s="1397"/>
      <c r="R108" s="1370"/>
      <c r="S108" s="1397"/>
      <c r="T108" s="1377"/>
      <c r="U108" s="394"/>
      <c r="V108" s="394"/>
      <c r="W108" s="676"/>
      <c r="X108" s="1172" t="s">
        <v>823</v>
      </c>
      <c r="Y108" s="681"/>
      <c r="Z108" s="678"/>
      <c r="AA108" s="679"/>
      <c r="AB108" s="114">
        <v>343</v>
      </c>
      <c r="AC108" s="678"/>
      <c r="AD108" s="683"/>
      <c r="AE108" s="1379"/>
      <c r="AF108" s="227"/>
      <c r="AH108" s="1372"/>
    </row>
    <row r="109" spans="1:34" s="4" customFormat="1" ht="5.0999999999999996" customHeight="1" x14ac:dyDescent="0.2">
      <c r="A109" s="465"/>
      <c r="B109" s="227"/>
      <c r="C109" s="667"/>
      <c r="D109" s="227"/>
      <c r="E109" s="695"/>
      <c r="F109" s="684"/>
      <c r="G109" s="669"/>
      <c r="H109" s="669"/>
      <c r="I109" s="1389"/>
      <c r="J109" s="1371"/>
      <c r="K109" s="1371"/>
      <c r="L109" s="1371"/>
      <c r="M109" s="1371"/>
      <c r="N109" s="1371"/>
      <c r="O109" s="1371"/>
      <c r="P109" s="1371"/>
      <c r="Q109" s="1397"/>
      <c r="R109" s="1371"/>
      <c r="S109" s="1397"/>
      <c r="T109" s="1378"/>
      <c r="U109" s="394"/>
      <c r="V109" s="394"/>
      <c r="W109" s="685"/>
      <c r="X109" s="686"/>
      <c r="Y109" s="686"/>
      <c r="Z109" s="687"/>
      <c r="AA109" s="688"/>
      <c r="AB109" s="689"/>
      <c r="AC109" s="687"/>
      <c r="AD109" s="690"/>
      <c r="AE109" s="691"/>
      <c r="AF109" s="227"/>
      <c r="AH109" s="1372"/>
    </row>
    <row r="110" spans="1:34" s="4" customFormat="1" ht="9" customHeight="1" x14ac:dyDescent="0.2">
      <c r="A110" s="465"/>
      <c r="B110" s="227"/>
      <c r="C110" s="667"/>
      <c r="D110" s="227"/>
      <c r="E110" s="1390" t="s">
        <v>2280</v>
      </c>
      <c r="F110" s="1386"/>
      <c r="G110" s="669"/>
      <c r="H110" s="669"/>
      <c r="I110" s="1387" t="s">
        <v>590</v>
      </c>
      <c r="J110" s="1380">
        <f>IF(OR(T102=0,T106=0),"",SUM(J102:J109))</f>
        <v>1405587</v>
      </c>
      <c r="K110" s="1380">
        <f>IF(OR(T102=0,T106=0),"",SUM(K102:K109))</f>
        <v>1598579</v>
      </c>
      <c r="L110" s="1380">
        <f>IF(OR(T102=0,T106=0),"",SUM(L102:L109))</f>
        <v>522817</v>
      </c>
      <c r="M110" s="1380">
        <f>IF(OR(T102=0,T106=0),"",SUM(M102:M109))</f>
        <v>137565</v>
      </c>
      <c r="N110" s="1383">
        <f>IF(OR(T102=0,T106=0),"",SUM(N102:N109))</f>
        <v>30000</v>
      </c>
      <c r="O110" s="1380">
        <f>IF(OR(T102=0,T106=0),"",SUM(O102:O109))</f>
        <v>953476</v>
      </c>
      <c r="P110" s="1380">
        <f>IF(OR(T102=0,T106=0),"",SUM(P102:P109))</f>
        <v>36775</v>
      </c>
      <c r="Q110" s="1396"/>
      <c r="R110" s="1380">
        <f>IF(OR(T102=0,T106=0),"",SUM(R102:R109))</f>
        <v>0</v>
      </c>
      <c r="S110" s="1396"/>
      <c r="T110" s="1376">
        <f>SUM(J110:P113)-SUM(Q110:S113)</f>
        <v>4684799</v>
      </c>
      <c r="U110" s="394"/>
      <c r="V110" s="394"/>
      <c r="W110" s="670"/>
      <c r="X110" s="671"/>
      <c r="Y110" s="671"/>
      <c r="Z110" s="672"/>
      <c r="AA110" s="673"/>
      <c r="AB110" s="671"/>
      <c r="AC110" s="672"/>
      <c r="AD110" s="674"/>
      <c r="AE110" s="675"/>
      <c r="AF110" s="227"/>
      <c r="AH110" s="1372" t="e">
        <f>IF(COUNTIF(eS91LIST,I110)=1,0,1)</f>
        <v>#REF!</v>
      </c>
    </row>
    <row r="111" spans="1:34" s="4" customFormat="1" ht="30" customHeight="1" x14ac:dyDescent="0.2">
      <c r="A111" s="465"/>
      <c r="B111" s="227"/>
      <c r="C111" s="1037" t="s">
        <v>797</v>
      </c>
      <c r="D111" s="227"/>
      <c r="E111" s="1391"/>
      <c r="F111" s="1386"/>
      <c r="G111" s="1386"/>
      <c r="H111" s="1399"/>
      <c r="I111" s="1388"/>
      <c r="J111" s="1381"/>
      <c r="K111" s="1381"/>
      <c r="L111" s="1381"/>
      <c r="M111" s="1381"/>
      <c r="N111" s="1384"/>
      <c r="O111" s="1381"/>
      <c r="P111" s="1381"/>
      <c r="Q111" s="1397"/>
      <c r="R111" s="1381"/>
      <c r="S111" s="1397"/>
      <c r="T111" s="1377"/>
      <c r="U111" s="394"/>
      <c r="V111" s="394"/>
      <c r="W111" s="676"/>
      <c r="X111" s="677" t="s">
        <v>267</v>
      </c>
      <c r="Y111" s="677"/>
      <c r="Z111" s="678"/>
      <c r="AA111" s="679"/>
      <c r="AB111" s="680">
        <f>T110</f>
        <v>4684799</v>
      </c>
      <c r="AC111" s="678"/>
      <c r="AD111" s="693">
        <f>IF(OR(AB111=0,AB112=0),"NA",AB111/AB112)</f>
        <v>994.44</v>
      </c>
      <c r="AE111" s="1379" t="s">
        <v>1091</v>
      </c>
      <c r="AF111" s="227"/>
      <c r="AH111" s="1372"/>
    </row>
    <row r="112" spans="1:34" s="4" customFormat="1" ht="30" customHeight="1" x14ac:dyDescent="0.2">
      <c r="A112" s="465"/>
      <c r="B112" s="227"/>
      <c r="C112" s="667"/>
      <c r="D112" s="227"/>
      <c r="E112" s="1391"/>
      <c r="F112" s="1386"/>
      <c r="G112" s="1386"/>
      <c r="H112" s="1399"/>
      <c r="I112" s="1388"/>
      <c r="J112" s="1381"/>
      <c r="K112" s="1381"/>
      <c r="L112" s="1381"/>
      <c r="M112" s="1381"/>
      <c r="N112" s="1384"/>
      <c r="O112" s="1381"/>
      <c r="P112" s="1381"/>
      <c r="Q112" s="1397"/>
      <c r="R112" s="1381"/>
      <c r="S112" s="1397"/>
      <c r="T112" s="1377"/>
      <c r="U112" s="394"/>
      <c r="V112" s="394"/>
      <c r="W112" s="676"/>
      <c r="X112" s="681" t="s">
        <v>1402</v>
      </c>
      <c r="Y112" s="681"/>
      <c r="Z112" s="678"/>
      <c r="AA112" s="679"/>
      <c r="AB112" s="717">
        <v>4711</v>
      </c>
      <c r="AC112" s="678"/>
      <c r="AD112" s="683"/>
      <c r="AE112" s="1379"/>
      <c r="AF112" s="227"/>
      <c r="AH112" s="1372"/>
    </row>
    <row r="113" spans="1:34" s="4" customFormat="1" ht="5.0999999999999996" customHeight="1" x14ac:dyDescent="0.2">
      <c r="A113" s="465"/>
      <c r="B113" s="227"/>
      <c r="C113" s="667"/>
      <c r="D113" s="227"/>
      <c r="E113" s="389"/>
      <c r="F113" s="684"/>
      <c r="G113" s="669"/>
      <c r="H113" s="669"/>
      <c r="I113" s="1389"/>
      <c r="J113" s="1382"/>
      <c r="K113" s="1382"/>
      <c r="L113" s="1382"/>
      <c r="M113" s="1382"/>
      <c r="N113" s="1385"/>
      <c r="O113" s="1382"/>
      <c r="P113" s="1382"/>
      <c r="Q113" s="1398"/>
      <c r="R113" s="1382"/>
      <c r="S113" s="1398"/>
      <c r="T113" s="1378"/>
      <c r="U113" s="394"/>
      <c r="V113" s="394"/>
      <c r="W113" s="685"/>
      <c r="X113" s="686"/>
      <c r="Y113" s="686"/>
      <c r="Z113" s="687"/>
      <c r="AA113" s="688"/>
      <c r="AB113" s="689"/>
      <c r="AC113" s="687"/>
      <c r="AD113" s="690"/>
      <c r="AE113" s="691"/>
      <c r="AF113" s="227"/>
      <c r="AH113" s="1372"/>
    </row>
    <row r="114" spans="1:34" s="4" customFormat="1" x14ac:dyDescent="0.2">
      <c r="A114" s="465"/>
      <c r="B114" s="227"/>
      <c r="C114" s="667"/>
      <c r="D114" s="227"/>
      <c r="E114" s="389" t="s">
        <v>2001</v>
      </c>
      <c r="F114" s="669"/>
      <c r="G114" s="669"/>
      <c r="H114" s="669"/>
      <c r="I114" s="227"/>
      <c r="J114" s="227"/>
      <c r="K114" s="227"/>
      <c r="L114" s="227"/>
      <c r="M114" s="227"/>
      <c r="N114" s="227"/>
      <c r="O114" s="227"/>
      <c r="P114" s="227"/>
      <c r="Q114" s="227"/>
      <c r="R114" s="227"/>
      <c r="S114" s="227"/>
      <c r="T114" s="227"/>
      <c r="U114" s="227"/>
      <c r="V114" s="227"/>
      <c r="W114" s="227"/>
      <c r="X114" s="227" t="s">
        <v>2795</v>
      </c>
      <c r="Y114" s="227"/>
      <c r="Z114" s="227"/>
      <c r="AA114" s="227"/>
      <c r="AB114" s="227"/>
      <c r="AC114" s="233"/>
      <c r="AD114" s="233"/>
      <c r="AE114" s="442"/>
      <c r="AF114" s="227"/>
      <c r="AH114" s="699"/>
    </row>
    <row r="115" spans="1:34" s="4" customFormat="1" ht="5.0999999999999996" customHeight="1" x14ac:dyDescent="0.2">
      <c r="A115" s="465"/>
      <c r="B115" s="227"/>
      <c r="C115" s="667"/>
      <c r="D115" s="227"/>
      <c r="E115" s="389"/>
      <c r="F115" s="669"/>
      <c r="G115" s="669"/>
      <c r="H115" s="669"/>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699"/>
    </row>
    <row r="116" spans="1:34" s="4" customFormat="1" ht="14.1" customHeight="1" x14ac:dyDescent="0.2">
      <c r="A116" s="465"/>
      <c r="B116" s="227"/>
      <c r="C116" s="667"/>
      <c r="D116" s="227"/>
      <c r="E116" s="234" t="s">
        <v>2152</v>
      </c>
      <c r="F116" s="669"/>
      <c r="G116" s="669"/>
      <c r="H116" s="669"/>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699"/>
    </row>
    <row r="117" spans="1:34" s="4" customFormat="1" ht="9" customHeight="1" x14ac:dyDescent="0.2">
      <c r="A117" s="465"/>
      <c r="B117" s="227"/>
      <c r="C117" s="667"/>
      <c r="D117" s="227"/>
      <c r="E117" s="1390" t="s">
        <v>1997</v>
      </c>
      <c r="F117" s="1386"/>
      <c r="G117" s="669"/>
      <c r="H117" s="669"/>
      <c r="I117" s="1387" t="s">
        <v>590</v>
      </c>
      <c r="J117" s="1380">
        <f>'40'!O41</f>
        <v>176159</v>
      </c>
      <c r="K117" s="1380">
        <f>'40'!Q41</f>
        <v>19736</v>
      </c>
      <c r="L117" s="1380">
        <f>'40'!R41</f>
        <v>2669537</v>
      </c>
      <c r="M117" s="1380">
        <f>'40'!S41</f>
        <v>-21071</v>
      </c>
      <c r="N117" s="1383">
        <f>'40'!T41</f>
        <v>0</v>
      </c>
      <c r="O117" s="1380">
        <f>'40'!Y41</f>
        <v>164630</v>
      </c>
      <c r="P117" s="1380">
        <f>'40'!Z41</f>
        <v>9000</v>
      </c>
      <c r="Q117" s="1426"/>
      <c r="R117" s="1407"/>
      <c r="S117" s="1403"/>
      <c r="T117" s="1376">
        <f>SUM(J117:P120)-SUM(Q117:S120)</f>
        <v>3017991</v>
      </c>
      <c r="U117" s="394"/>
      <c r="V117" s="394"/>
      <c r="W117" s="670"/>
      <c r="X117" s="671"/>
      <c r="Y117" s="671"/>
      <c r="Z117" s="672"/>
      <c r="AA117" s="673"/>
      <c r="AB117" s="671"/>
      <c r="AC117" s="672"/>
      <c r="AD117" s="674"/>
      <c r="AE117" s="1373" t="s">
        <v>2095</v>
      </c>
      <c r="AF117" s="227"/>
      <c r="AH117" s="1372" t="e">
        <f>IF(COUNTIF(eS91LIST,I117)=1,0,1)</f>
        <v>#REF!</v>
      </c>
    </row>
    <row r="118" spans="1:34" s="4" customFormat="1" ht="21" customHeight="1" x14ac:dyDescent="0.2">
      <c r="A118" s="465"/>
      <c r="B118" s="992"/>
      <c r="C118" s="1037" t="s">
        <v>798</v>
      </c>
      <c r="D118" s="227"/>
      <c r="E118" s="1391"/>
      <c r="F118" s="1386"/>
      <c r="G118" s="1386"/>
      <c r="H118" s="1399"/>
      <c r="I118" s="1388"/>
      <c r="J118" s="1381"/>
      <c r="K118" s="1381"/>
      <c r="L118" s="1381"/>
      <c r="M118" s="1381"/>
      <c r="N118" s="1384"/>
      <c r="O118" s="1381"/>
      <c r="P118" s="1381"/>
      <c r="Q118" s="1406"/>
      <c r="R118" s="1408"/>
      <c r="S118" s="1401"/>
      <c r="T118" s="1377"/>
      <c r="U118" s="394"/>
      <c r="V118" s="394"/>
      <c r="W118" s="676"/>
      <c r="X118" s="677" t="s">
        <v>1327</v>
      </c>
      <c r="Y118" s="677"/>
      <c r="Z118" s="678"/>
      <c r="AA118" s="679"/>
      <c r="AB118" s="680">
        <f>T117</f>
        <v>3017991</v>
      </c>
      <c r="AC118" s="678"/>
      <c r="AD118" s="693">
        <f>IF(OR(AB118=0,AB119=0),"NA",AB118/AB119)</f>
        <v>193.21</v>
      </c>
      <c r="AE118" s="1374"/>
      <c r="AF118" s="227"/>
      <c r="AH118" s="1372"/>
    </row>
    <row r="119" spans="1:34" s="4" customFormat="1" ht="21" customHeight="1" x14ac:dyDescent="0.2">
      <c r="A119" s="465"/>
      <c r="B119" s="992"/>
      <c r="C119" s="1037"/>
      <c r="D119" s="227"/>
      <c r="E119" s="1391"/>
      <c r="F119" s="1386"/>
      <c r="G119" s="1386"/>
      <c r="H119" s="1399"/>
      <c r="I119" s="1388"/>
      <c r="J119" s="1381"/>
      <c r="K119" s="1381"/>
      <c r="L119" s="1381"/>
      <c r="M119" s="1381"/>
      <c r="N119" s="1384"/>
      <c r="O119" s="1381"/>
      <c r="P119" s="1381"/>
      <c r="Q119" s="1406"/>
      <c r="R119" s="1408"/>
      <c r="S119" s="1401"/>
      <c r="T119" s="1377"/>
      <c r="U119" s="394"/>
      <c r="V119" s="394"/>
      <c r="W119" s="676"/>
      <c r="X119" s="681" t="e">
        <f>IF(AE117="","Please Select Units for Denominator in Column 14",VLOOKUP(AE117,#REF!,2,FALSE))</f>
        <v>#REF!</v>
      </c>
      <c r="Y119" s="681"/>
      <c r="Z119" s="678"/>
      <c r="AA119" s="679"/>
      <c r="AB119" s="698">
        <v>15620.3</v>
      </c>
      <c r="AC119" s="678"/>
      <c r="AD119" s="683"/>
      <c r="AE119" s="1374"/>
      <c r="AF119" s="227"/>
      <c r="AH119" s="1372"/>
    </row>
    <row r="120" spans="1:34" s="4" customFormat="1" ht="5.0999999999999996" customHeight="1" x14ac:dyDescent="0.2">
      <c r="A120" s="465"/>
      <c r="B120" s="992"/>
      <c r="C120" s="1037"/>
      <c r="D120" s="227"/>
      <c r="E120" s="697"/>
      <c r="F120" s="669"/>
      <c r="G120" s="669"/>
      <c r="H120" s="669"/>
      <c r="I120" s="1389"/>
      <c r="J120" s="1382"/>
      <c r="K120" s="1382"/>
      <c r="L120" s="1382"/>
      <c r="M120" s="1382"/>
      <c r="N120" s="1385"/>
      <c r="O120" s="1382"/>
      <c r="P120" s="1382"/>
      <c r="Q120" s="1418"/>
      <c r="R120" s="1408"/>
      <c r="S120" s="1401"/>
      <c r="T120" s="1378"/>
      <c r="U120" s="394"/>
      <c r="V120" s="394"/>
      <c r="W120" s="685"/>
      <c r="X120" s="686"/>
      <c r="Y120" s="686"/>
      <c r="Z120" s="687"/>
      <c r="AA120" s="688"/>
      <c r="AB120" s="689"/>
      <c r="AC120" s="687"/>
      <c r="AD120" s="690"/>
      <c r="AE120" s="1375"/>
      <c r="AF120" s="227"/>
      <c r="AH120" s="1372"/>
    </row>
    <row r="121" spans="1:34" s="4" customFormat="1" ht="9" customHeight="1" x14ac:dyDescent="0.2">
      <c r="A121" s="465"/>
      <c r="B121" s="992"/>
      <c r="C121" s="1037"/>
      <c r="D121" s="227"/>
      <c r="E121" s="1390" t="s">
        <v>1990</v>
      </c>
      <c r="F121" s="1386"/>
      <c r="G121" s="669"/>
      <c r="H121" s="669"/>
      <c r="I121" s="1387" t="s">
        <v>590</v>
      </c>
      <c r="J121" s="1380">
        <f>'40'!O42</f>
        <v>551810</v>
      </c>
      <c r="K121" s="1380">
        <f>'40'!Q42</f>
        <v>243748</v>
      </c>
      <c r="L121" s="1380">
        <f>'40'!R42</f>
        <v>1897561</v>
      </c>
      <c r="M121" s="1380">
        <f>'40'!S42</f>
        <v>5904</v>
      </c>
      <c r="N121" s="1383">
        <f>'40'!T42</f>
        <v>1336944</v>
      </c>
      <c r="O121" s="1380">
        <f>'40'!Y42</f>
        <v>972710</v>
      </c>
      <c r="P121" s="1380">
        <f>'40'!Z42</f>
        <v>5600</v>
      </c>
      <c r="Q121" s="1369"/>
      <c r="R121" s="1405"/>
      <c r="S121" s="1400"/>
      <c r="T121" s="1376">
        <f>SUM(J121:P124)-SUM(Q121:S124)</f>
        <v>5014277</v>
      </c>
      <c r="U121" s="394"/>
      <c r="V121" s="394"/>
      <c r="W121" s="670"/>
      <c r="X121" s="671"/>
      <c r="Y121" s="671"/>
      <c r="Z121" s="672"/>
      <c r="AA121" s="673"/>
      <c r="AB121" s="671"/>
      <c r="AC121" s="672"/>
      <c r="AD121" s="674"/>
      <c r="AE121" s="1373" t="s">
        <v>2095</v>
      </c>
      <c r="AF121" s="227"/>
      <c r="AH121" s="1372" t="e">
        <f>IF(COUNTIF(eS91LIST,I121)=1,0,1)</f>
        <v>#REF!</v>
      </c>
    </row>
    <row r="122" spans="1:34" s="4" customFormat="1" ht="21" customHeight="1" x14ac:dyDescent="0.2">
      <c r="A122" s="465"/>
      <c r="B122" s="992"/>
      <c r="C122" s="1037" t="s">
        <v>799</v>
      </c>
      <c r="D122" s="227"/>
      <c r="E122" s="1391"/>
      <c r="F122" s="1386"/>
      <c r="G122" s="1386"/>
      <c r="H122" s="1399"/>
      <c r="I122" s="1424"/>
      <c r="J122" s="1381"/>
      <c r="K122" s="1381"/>
      <c r="L122" s="1381"/>
      <c r="M122" s="1381"/>
      <c r="N122" s="1384"/>
      <c r="O122" s="1381"/>
      <c r="P122" s="1381"/>
      <c r="Q122" s="1370"/>
      <c r="R122" s="1406"/>
      <c r="S122" s="1401"/>
      <c r="T122" s="1377"/>
      <c r="U122" s="394"/>
      <c r="V122" s="394"/>
      <c r="W122" s="676"/>
      <c r="X122" s="677" t="s">
        <v>1696</v>
      </c>
      <c r="Y122" s="677"/>
      <c r="Z122" s="678"/>
      <c r="AA122" s="679"/>
      <c r="AB122" s="680">
        <f>T121</f>
        <v>5014277</v>
      </c>
      <c r="AC122" s="678"/>
      <c r="AD122" s="693">
        <f>IF(OR(AB122=0,AB123=0),"NA",AB122/AB123)</f>
        <v>109.72</v>
      </c>
      <c r="AE122" s="1374"/>
      <c r="AF122" s="227"/>
      <c r="AH122" s="1372"/>
    </row>
    <row r="123" spans="1:34" s="4" customFormat="1" ht="21" customHeight="1" x14ac:dyDescent="0.2">
      <c r="A123" s="465"/>
      <c r="B123" s="992"/>
      <c r="C123" s="1037"/>
      <c r="D123" s="227"/>
      <c r="E123" s="1391"/>
      <c r="F123" s="1386"/>
      <c r="G123" s="1386"/>
      <c r="H123" s="1399"/>
      <c r="I123" s="1424"/>
      <c r="J123" s="1381"/>
      <c r="K123" s="1381"/>
      <c r="L123" s="1381"/>
      <c r="M123" s="1381"/>
      <c r="N123" s="1384"/>
      <c r="O123" s="1381"/>
      <c r="P123" s="1381"/>
      <c r="Q123" s="1370"/>
      <c r="R123" s="1406"/>
      <c r="S123" s="1401"/>
      <c r="T123" s="1377"/>
      <c r="U123" s="394"/>
      <c r="V123" s="394"/>
      <c r="W123" s="676"/>
      <c r="X123" s="681" t="e">
        <f>IF(AE121="","Please Select Units for Denominator in Column 14",VLOOKUP(AE121,#REF!,3,FALSE))</f>
        <v>#REF!</v>
      </c>
      <c r="Y123" s="681"/>
      <c r="Z123" s="678"/>
      <c r="AA123" s="679"/>
      <c r="AB123" s="698">
        <v>45700.7</v>
      </c>
      <c r="AC123" s="678"/>
      <c r="AD123" s="683"/>
      <c r="AE123" s="1374"/>
      <c r="AF123" s="227"/>
      <c r="AH123" s="1372"/>
    </row>
    <row r="124" spans="1:34" s="4" customFormat="1" ht="5.0999999999999996" customHeight="1" x14ac:dyDescent="0.2">
      <c r="A124" s="465"/>
      <c r="B124" s="992"/>
      <c r="C124" s="1037"/>
      <c r="D124" s="227"/>
      <c r="E124" s="697"/>
      <c r="F124" s="669"/>
      <c r="G124" s="669"/>
      <c r="H124" s="669"/>
      <c r="I124" s="1425"/>
      <c r="J124" s="1382"/>
      <c r="K124" s="1382"/>
      <c r="L124" s="1382"/>
      <c r="M124" s="1382"/>
      <c r="N124" s="1385"/>
      <c r="O124" s="1382"/>
      <c r="P124" s="1382"/>
      <c r="Q124" s="1371"/>
      <c r="R124" s="1406"/>
      <c r="S124" s="1401"/>
      <c r="T124" s="1378"/>
      <c r="U124" s="394"/>
      <c r="V124" s="394"/>
      <c r="W124" s="685"/>
      <c r="X124" s="686"/>
      <c r="Y124" s="686"/>
      <c r="Z124" s="687"/>
      <c r="AA124" s="688"/>
      <c r="AB124" s="689"/>
      <c r="AC124" s="687"/>
      <c r="AD124" s="690"/>
      <c r="AE124" s="1375"/>
      <c r="AF124" s="227"/>
      <c r="AH124" s="1372"/>
    </row>
    <row r="125" spans="1:34" s="4" customFormat="1" ht="9" customHeight="1" x14ac:dyDescent="0.2">
      <c r="A125" s="465"/>
      <c r="B125" s="992"/>
      <c r="C125" s="1037"/>
      <c r="D125" s="227"/>
      <c r="E125" s="1390" t="s">
        <v>1991</v>
      </c>
      <c r="F125" s="1386"/>
      <c r="G125" s="669"/>
      <c r="H125" s="669"/>
      <c r="I125" s="1387" t="s">
        <v>590</v>
      </c>
      <c r="J125" s="1380">
        <f>'40'!O43</f>
        <v>580</v>
      </c>
      <c r="K125" s="1380">
        <f>'40'!Q43</f>
        <v>72124</v>
      </c>
      <c r="L125" s="1380">
        <f>'40'!R43</f>
        <v>3046221</v>
      </c>
      <c r="M125" s="1380">
        <f>'40'!S43</f>
        <v>0</v>
      </c>
      <c r="N125" s="1383">
        <f>'40'!T43</f>
        <v>0</v>
      </c>
      <c r="O125" s="1380">
        <f>'40'!Y43</f>
        <v>120755</v>
      </c>
      <c r="P125" s="1380">
        <f>'40'!Z43</f>
        <v>5600</v>
      </c>
      <c r="Q125" s="1369">
        <v>846523</v>
      </c>
      <c r="R125" s="1405"/>
      <c r="S125" s="1400"/>
      <c r="T125" s="1376">
        <f>SUM(J125:P128)-SUM(Q125:S128)</f>
        <v>2398757</v>
      </c>
      <c r="U125" s="394"/>
      <c r="V125" s="394"/>
      <c r="W125" s="670"/>
      <c r="X125" s="671"/>
      <c r="Y125" s="671"/>
      <c r="Z125" s="672"/>
      <c r="AA125" s="673"/>
      <c r="AB125" s="671"/>
      <c r="AC125" s="672"/>
      <c r="AD125" s="674"/>
      <c r="AE125" s="1373" t="s">
        <v>2095</v>
      </c>
      <c r="AF125" s="227"/>
      <c r="AH125" s="1372" t="e">
        <f>IF(COUNTIF(eS91LIST,I125)=1,0,1)</f>
        <v>#REF!</v>
      </c>
    </row>
    <row r="126" spans="1:34" s="4" customFormat="1" ht="21" customHeight="1" x14ac:dyDescent="0.2">
      <c r="A126" s="465"/>
      <c r="B126" s="992"/>
      <c r="C126" s="1037" t="s">
        <v>800</v>
      </c>
      <c r="D126" s="227"/>
      <c r="E126" s="1391"/>
      <c r="F126" s="1386"/>
      <c r="G126" s="1386"/>
      <c r="H126" s="1399"/>
      <c r="I126" s="1388"/>
      <c r="J126" s="1381"/>
      <c r="K126" s="1381"/>
      <c r="L126" s="1381"/>
      <c r="M126" s="1381"/>
      <c r="N126" s="1384"/>
      <c r="O126" s="1381"/>
      <c r="P126" s="1381"/>
      <c r="Q126" s="1370"/>
      <c r="R126" s="1406"/>
      <c r="S126" s="1401"/>
      <c r="T126" s="1377"/>
      <c r="U126" s="394"/>
      <c r="V126" s="394"/>
      <c r="W126" s="676"/>
      <c r="X126" s="677" t="s">
        <v>1697</v>
      </c>
      <c r="Y126" s="677"/>
      <c r="Z126" s="678"/>
      <c r="AA126" s="679"/>
      <c r="AB126" s="680">
        <f>T125</f>
        <v>2398757</v>
      </c>
      <c r="AC126" s="678"/>
      <c r="AD126" s="693">
        <f>IF(OR(AB126=0,AB127=0),"NA",AB126/AB127)</f>
        <v>184.07</v>
      </c>
      <c r="AE126" s="1374"/>
      <c r="AF126" s="227"/>
      <c r="AH126" s="1372"/>
    </row>
    <row r="127" spans="1:34" s="4" customFormat="1" ht="21" customHeight="1" x14ac:dyDescent="0.2">
      <c r="A127" s="465"/>
      <c r="B127" s="992"/>
      <c r="C127" s="1037"/>
      <c r="D127" s="227"/>
      <c r="E127" s="1391"/>
      <c r="F127" s="1386"/>
      <c r="G127" s="1386"/>
      <c r="H127" s="1399"/>
      <c r="I127" s="1388"/>
      <c r="J127" s="1381"/>
      <c r="K127" s="1381"/>
      <c r="L127" s="1381"/>
      <c r="M127" s="1381"/>
      <c r="N127" s="1384"/>
      <c r="O127" s="1381"/>
      <c r="P127" s="1381"/>
      <c r="Q127" s="1370"/>
      <c r="R127" s="1406"/>
      <c r="S127" s="1401"/>
      <c r="T127" s="1377"/>
      <c r="U127" s="394"/>
      <c r="V127" s="394"/>
      <c r="W127" s="676"/>
      <c r="X127" s="681" t="e">
        <f>IF(AE125="","Please Select Units for Denominator in Column 14",VLOOKUP(AE125,#REF!,4,FALSE))</f>
        <v>#REF!</v>
      </c>
      <c r="Y127" s="681"/>
      <c r="Z127" s="678"/>
      <c r="AA127" s="679"/>
      <c r="AB127" s="698">
        <v>13031.8</v>
      </c>
      <c r="AC127" s="678"/>
      <c r="AD127" s="683"/>
      <c r="AE127" s="1374"/>
      <c r="AF127" s="227"/>
      <c r="AH127" s="1372"/>
    </row>
    <row r="128" spans="1:34" s="4" customFormat="1" ht="6" customHeight="1" x14ac:dyDescent="0.2">
      <c r="A128" s="465"/>
      <c r="B128" s="992"/>
      <c r="C128" s="1037"/>
      <c r="D128" s="227"/>
      <c r="E128" s="697"/>
      <c r="F128" s="669"/>
      <c r="G128" s="669"/>
      <c r="H128" s="669"/>
      <c r="I128" s="1389"/>
      <c r="J128" s="1382"/>
      <c r="K128" s="1382"/>
      <c r="L128" s="1382"/>
      <c r="M128" s="1382"/>
      <c r="N128" s="1385"/>
      <c r="O128" s="1382"/>
      <c r="P128" s="1382"/>
      <c r="Q128" s="1371"/>
      <c r="R128" s="1406"/>
      <c r="S128" s="1401"/>
      <c r="T128" s="1378"/>
      <c r="U128" s="394"/>
      <c r="V128" s="394"/>
      <c r="W128" s="685"/>
      <c r="X128" s="686"/>
      <c r="Y128" s="686"/>
      <c r="Z128" s="687"/>
      <c r="AA128" s="688"/>
      <c r="AB128" s="689"/>
      <c r="AC128" s="687"/>
      <c r="AD128" s="690"/>
      <c r="AE128" s="1375"/>
      <c r="AF128" s="227"/>
      <c r="AH128" s="1372"/>
    </row>
    <row r="129" spans="1:34" s="4" customFormat="1" ht="9" customHeight="1" x14ac:dyDescent="0.2">
      <c r="A129" s="465"/>
      <c r="B129" s="992"/>
      <c r="C129" s="1037"/>
      <c r="D129" s="227"/>
      <c r="E129" s="1390" t="s">
        <v>2324</v>
      </c>
      <c r="F129" s="1386"/>
      <c r="G129" s="669"/>
      <c r="H129" s="669"/>
      <c r="I129" s="1387" t="s">
        <v>590</v>
      </c>
      <c r="J129" s="1380">
        <f>IF(OR(T117=0,T121=0,T125=0),"",SUM('40'!O41:O43))</f>
        <v>728549</v>
      </c>
      <c r="K129" s="1380">
        <f>IF(OR(T117=0,T121=0,T125=0),"",SUM('40'!Q41:Q43))</f>
        <v>335608</v>
      </c>
      <c r="L129" s="1380">
        <f>IF(OR(T117=0,T121=0,T125=0),"",SUM('40'!R41:R43))</f>
        <v>7613319</v>
      </c>
      <c r="M129" s="1380">
        <f>IF(OR(T117=0,T121=0,T125=0),"",SUM('40'!S41:S43))</f>
        <v>-15167</v>
      </c>
      <c r="N129" s="1383">
        <f>IF(OR(T117=0,T121=0,T125=0),"",SUM('40'!T41:T43))</f>
        <v>1336944</v>
      </c>
      <c r="O129" s="1380">
        <f>IF(OR(T117=0,T121=0,T125=0),"",SUM('40'!Y41:Y43))</f>
        <v>1258095</v>
      </c>
      <c r="P129" s="1380">
        <f>IF(OR(T117=0,T121=0,T125=0),"",SUM('40'!Z41:Z43))</f>
        <v>20200</v>
      </c>
      <c r="Q129" s="1380">
        <f>IF(OR(T117=0,T121=0,T125=0),"",SUM(Q121:Q128))</f>
        <v>846523</v>
      </c>
      <c r="R129" s="1405"/>
      <c r="S129" s="1400"/>
      <c r="T129" s="1376">
        <f>SUM(J129:P132)-SUM(Q129:S132)</f>
        <v>10431025</v>
      </c>
      <c r="U129" s="394"/>
      <c r="V129" s="394"/>
      <c r="W129" s="670"/>
      <c r="X129" s="671"/>
      <c r="Y129" s="671"/>
      <c r="Z129" s="672"/>
      <c r="AA129" s="673"/>
      <c r="AB129" s="671"/>
      <c r="AC129" s="672"/>
      <c r="AD129" s="674"/>
      <c r="AE129" s="1373" t="s">
        <v>2095</v>
      </c>
      <c r="AF129" s="227"/>
      <c r="AH129" s="1372" t="e">
        <f>IF(COUNTIF(eS91LIST,I129)=1,0,1)</f>
        <v>#REF!</v>
      </c>
    </row>
    <row r="130" spans="1:34" s="4" customFormat="1" ht="32.1" customHeight="1" x14ac:dyDescent="0.2">
      <c r="A130" s="465"/>
      <c r="B130" s="992"/>
      <c r="C130" s="1037" t="s">
        <v>801</v>
      </c>
      <c r="D130" s="227"/>
      <c r="E130" s="1392"/>
      <c r="F130" s="1386"/>
      <c r="G130" s="1386"/>
      <c r="H130" s="1399"/>
      <c r="I130" s="1388"/>
      <c r="J130" s="1381"/>
      <c r="K130" s="1381"/>
      <c r="L130" s="1381"/>
      <c r="M130" s="1381"/>
      <c r="N130" s="1384"/>
      <c r="O130" s="1381"/>
      <c r="P130" s="1381"/>
      <c r="Q130" s="1381"/>
      <c r="R130" s="1406"/>
      <c r="S130" s="1401"/>
      <c r="T130" s="1377"/>
      <c r="U130" s="394"/>
      <c r="V130" s="394"/>
      <c r="W130" s="676"/>
      <c r="X130" s="677" t="s">
        <v>2330</v>
      </c>
      <c r="Y130" s="677"/>
      <c r="Z130" s="678"/>
      <c r="AA130" s="679"/>
      <c r="AB130" s="680">
        <f>T129</f>
        <v>10431025</v>
      </c>
      <c r="AC130" s="678"/>
      <c r="AD130" s="693">
        <f>IF(OR(AB130=0,AB131=0),"NA",AB130/AB131)</f>
        <v>177.6</v>
      </c>
      <c r="AE130" s="1374"/>
      <c r="AF130" s="227"/>
      <c r="AH130" s="1372"/>
    </row>
    <row r="131" spans="1:34" s="4" customFormat="1" ht="32.1" customHeight="1" x14ac:dyDescent="0.2">
      <c r="A131" s="465"/>
      <c r="B131" s="992"/>
      <c r="C131" s="1037"/>
      <c r="D131" s="227"/>
      <c r="E131" s="1392"/>
      <c r="F131" s="1386"/>
      <c r="G131" s="1386"/>
      <c r="H131" s="1399"/>
      <c r="I131" s="1388"/>
      <c r="J131" s="1381"/>
      <c r="K131" s="1381"/>
      <c r="L131" s="1381"/>
      <c r="M131" s="1381"/>
      <c r="N131" s="1384"/>
      <c r="O131" s="1381"/>
      <c r="P131" s="1381"/>
      <c r="Q131" s="1381"/>
      <c r="R131" s="1406"/>
      <c r="S131" s="1401"/>
      <c r="T131" s="1377"/>
      <c r="U131" s="394"/>
      <c r="V131" s="394"/>
      <c r="W131" s="676"/>
      <c r="X131" s="681" t="e">
        <f>IF(AE129="","Please Select Units for Denominator in Column 14",VLOOKUP(AE129,#REF!,5,FALSE))</f>
        <v>#REF!</v>
      </c>
      <c r="Y131" s="681"/>
      <c r="Z131" s="678"/>
      <c r="AA131" s="679"/>
      <c r="AB131" s="698">
        <v>58732</v>
      </c>
      <c r="AC131" s="678"/>
      <c r="AD131" s="683"/>
      <c r="AE131" s="1374"/>
      <c r="AF131" s="227"/>
      <c r="AH131" s="1372"/>
    </row>
    <row r="132" spans="1:34" s="4" customFormat="1" ht="5.0999999999999996" customHeight="1" x14ac:dyDescent="0.2">
      <c r="A132" s="465"/>
      <c r="B132" s="227"/>
      <c r="C132" s="667"/>
      <c r="D132" s="227"/>
      <c r="E132" s="389"/>
      <c r="F132" s="684"/>
      <c r="G132" s="227"/>
      <c r="H132" s="227"/>
      <c r="I132" s="1389"/>
      <c r="J132" s="1382"/>
      <c r="K132" s="1382"/>
      <c r="L132" s="1382"/>
      <c r="M132" s="1382"/>
      <c r="N132" s="1385"/>
      <c r="O132" s="1382"/>
      <c r="P132" s="1382"/>
      <c r="Q132" s="1382"/>
      <c r="R132" s="1418"/>
      <c r="S132" s="1402"/>
      <c r="T132" s="1378"/>
      <c r="U132" s="394"/>
      <c r="V132" s="394"/>
      <c r="W132" s="685"/>
      <c r="X132" s="686"/>
      <c r="Y132" s="686"/>
      <c r="Z132" s="687"/>
      <c r="AA132" s="688"/>
      <c r="AB132" s="689"/>
      <c r="AC132" s="687"/>
      <c r="AD132" s="690"/>
      <c r="AE132" s="1375"/>
      <c r="AF132" s="227"/>
      <c r="AH132" s="1372"/>
    </row>
    <row r="133" spans="1:34" s="4" customFormat="1" ht="9" x14ac:dyDescent="0.2">
      <c r="A133" s="465"/>
      <c r="B133" s="227"/>
      <c r="C133" s="192"/>
      <c r="D133" s="227"/>
      <c r="E133" s="389" t="s">
        <v>736</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7"/>
      <c r="D135" s="227"/>
      <c r="E135" s="389"/>
      <c r="F135" s="669"/>
      <c r="G135" s="669"/>
      <c r="H135" s="669"/>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699"/>
    </row>
    <row r="136" spans="1:34" s="4" customFormat="1" ht="27.95" customHeight="1" x14ac:dyDescent="0.2">
      <c r="A136" s="927"/>
      <c r="B136" s="882"/>
      <c r="C136" s="192"/>
      <c r="D136" s="227"/>
      <c r="E136" s="389"/>
      <c r="F136" s="227"/>
      <c r="G136" s="227"/>
      <c r="H136" s="227"/>
      <c r="I136" s="701" t="s">
        <v>2694</v>
      </c>
      <c r="J136" s="656" t="s">
        <v>722</v>
      </c>
      <c r="K136" s="656" t="s">
        <v>705</v>
      </c>
      <c r="L136" s="656" t="s">
        <v>1714</v>
      </c>
      <c r="M136" s="656" t="s">
        <v>1715</v>
      </c>
      <c r="N136" s="1166" t="s">
        <v>1716</v>
      </c>
      <c r="O136" s="656" t="s">
        <v>706</v>
      </c>
      <c r="P136" s="656" t="s">
        <v>2397</v>
      </c>
      <c r="Q136" s="656" t="s">
        <v>277</v>
      </c>
      <c r="R136" s="656" t="s">
        <v>1743</v>
      </c>
      <c r="S136" s="1166" t="s">
        <v>2644</v>
      </c>
      <c r="T136" s="656" t="s">
        <v>1745</v>
      </c>
      <c r="U136" s="394"/>
      <c r="V136" s="394"/>
      <c r="W136" s="658"/>
      <c r="X136" s="659" t="s">
        <v>562</v>
      </c>
      <c r="Y136" s="660"/>
      <c r="Z136" s="661"/>
      <c r="AA136" s="662"/>
      <c r="AB136" s="1303" t="s">
        <v>2402</v>
      </c>
      <c r="AC136" s="661"/>
      <c r="AD136" s="656" t="s">
        <v>704</v>
      </c>
      <c r="AE136" s="656" t="s">
        <v>668</v>
      </c>
      <c r="AF136" s="227"/>
      <c r="AH136" s="699"/>
    </row>
    <row r="137" spans="1:34" s="4" customFormat="1" ht="12" customHeight="1" x14ac:dyDescent="0.2">
      <c r="A137" s="927"/>
      <c r="B137" s="882"/>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3"/>
      <c r="X137" s="664" t="s">
        <v>1307</v>
      </c>
      <c r="Y137" s="664"/>
      <c r="Z137" s="665"/>
      <c r="AA137" s="666"/>
      <c r="AB137" s="1304" t="s">
        <v>2645</v>
      </c>
      <c r="AC137" s="665"/>
      <c r="AD137" s="70">
        <v>13</v>
      </c>
      <c r="AE137" s="70">
        <v>14</v>
      </c>
      <c r="AF137" s="227"/>
      <c r="AH137" s="699"/>
    </row>
    <row r="138" spans="1:34" s="4" customFormat="1" ht="12" customHeight="1" x14ac:dyDescent="0.2">
      <c r="A138" s="927"/>
      <c r="B138" s="882"/>
      <c r="C138" s="667"/>
      <c r="D138" s="227"/>
      <c r="E138" s="234" t="s">
        <v>318</v>
      </c>
      <c r="F138" s="227"/>
      <c r="G138" s="227"/>
      <c r="H138" s="227"/>
      <c r="I138" s="69" t="s">
        <v>2560</v>
      </c>
      <c r="J138" s="69" t="s">
        <v>1099</v>
      </c>
      <c r="K138" s="69" t="s">
        <v>1099</v>
      </c>
      <c r="L138" s="69" t="s">
        <v>1099</v>
      </c>
      <c r="M138" s="69" t="s">
        <v>1099</v>
      </c>
      <c r="N138" s="1168" t="s">
        <v>1099</v>
      </c>
      <c r="O138" s="69" t="s">
        <v>1099</v>
      </c>
      <c r="P138" s="69" t="s">
        <v>1099</v>
      </c>
      <c r="Q138" s="69" t="s">
        <v>1099</v>
      </c>
      <c r="R138" s="69" t="s">
        <v>1099</v>
      </c>
      <c r="S138" s="1168" t="s">
        <v>1099</v>
      </c>
      <c r="T138" s="69" t="s">
        <v>1099</v>
      </c>
      <c r="U138" s="394"/>
      <c r="V138" s="394"/>
      <c r="W138" s="65"/>
      <c r="X138" s="66"/>
      <c r="Y138" s="66"/>
      <c r="Z138" s="67"/>
      <c r="AA138" s="68"/>
      <c r="AB138" s="1305"/>
      <c r="AC138" s="67"/>
      <c r="AD138" s="69"/>
      <c r="AE138" s="69" t="s">
        <v>2560</v>
      </c>
      <c r="AF138" s="227"/>
      <c r="AH138" s="699"/>
    </row>
    <row r="139" spans="1:34" s="4" customFormat="1" ht="12.75" hidden="1" customHeight="1" x14ac:dyDescent="0.2">
      <c r="A139" s="927" t="s">
        <v>782</v>
      </c>
      <c r="B139" s="882"/>
      <c r="C139" s="667"/>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699"/>
    </row>
    <row r="140" spans="1:34" s="4" customFormat="1" ht="12.75" hidden="1" customHeight="1" x14ac:dyDescent="0.2">
      <c r="A140" s="927" t="s">
        <v>782</v>
      </c>
      <c r="B140" s="882"/>
      <c r="C140" s="667"/>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699"/>
    </row>
    <row r="141" spans="1:34" s="4" customFormat="1" ht="12.75" hidden="1" customHeight="1" x14ac:dyDescent="0.2">
      <c r="A141" s="927" t="s">
        <v>782</v>
      </c>
      <c r="B141" s="882"/>
      <c r="C141" s="667"/>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699"/>
    </row>
    <row r="142" spans="1:34" s="4" customFormat="1" ht="9" customHeight="1" x14ac:dyDescent="0.2">
      <c r="A142" s="927"/>
      <c r="B142" s="882"/>
      <c r="C142" s="667"/>
      <c r="D142" s="227"/>
      <c r="E142" s="1390" t="s">
        <v>441</v>
      </c>
      <c r="F142" s="1386"/>
      <c r="G142" s="669"/>
      <c r="H142" s="669"/>
      <c r="I142" s="1387"/>
      <c r="J142" s="1380">
        <f>'40'!O64</f>
        <v>0</v>
      </c>
      <c r="K142" s="1380">
        <f>'40'!Q64</f>
        <v>0</v>
      </c>
      <c r="L142" s="1380">
        <f>'40'!R64</f>
        <v>0</v>
      </c>
      <c r="M142" s="1380">
        <f>'40'!S64</f>
        <v>0</v>
      </c>
      <c r="N142" s="1383">
        <f>'40'!T64</f>
        <v>0</v>
      </c>
      <c r="O142" s="1380">
        <f>'40'!Y64</f>
        <v>0</v>
      </c>
      <c r="P142" s="1380">
        <f>'40'!Z64</f>
        <v>0</v>
      </c>
      <c r="Q142" s="1400"/>
      <c r="R142" s="1380">
        <f>'12'!T62</f>
        <v>0</v>
      </c>
      <c r="S142" s="1396"/>
      <c r="T142" s="1376">
        <f>SUM(J142:P145)-SUM(Q142:S145)</f>
        <v>0</v>
      </c>
      <c r="U142" s="394"/>
      <c r="V142" s="394"/>
      <c r="W142" s="670"/>
      <c r="X142" s="671"/>
      <c r="Y142" s="671"/>
      <c r="Z142" s="672"/>
      <c r="AA142" s="673"/>
      <c r="AB142" s="671"/>
      <c r="AC142" s="672"/>
      <c r="AD142" s="674"/>
      <c r="AE142" s="675"/>
      <c r="AF142" s="227"/>
      <c r="AH142" s="1372" t="e">
        <f>IF(COUNTIF(eS91LIST,I142)=1,0,1)</f>
        <v>#REF!</v>
      </c>
    </row>
    <row r="143" spans="1:34" s="4" customFormat="1" ht="18" customHeight="1" x14ac:dyDescent="0.2">
      <c r="A143" s="927"/>
      <c r="B143" s="882"/>
      <c r="C143" s="1037" t="s">
        <v>802</v>
      </c>
      <c r="D143" s="227"/>
      <c r="E143" s="1391"/>
      <c r="F143" s="1386"/>
      <c r="G143" s="1386"/>
      <c r="H143" s="1399"/>
      <c r="I143" s="1388"/>
      <c r="J143" s="1381"/>
      <c r="K143" s="1381"/>
      <c r="L143" s="1381"/>
      <c r="M143" s="1381"/>
      <c r="N143" s="1384"/>
      <c r="O143" s="1381"/>
      <c r="P143" s="1381"/>
      <c r="Q143" s="1401"/>
      <c r="R143" s="1381"/>
      <c r="S143" s="1397"/>
      <c r="T143" s="1377"/>
      <c r="U143" s="394"/>
      <c r="V143" s="394"/>
      <c r="W143" s="676"/>
      <c r="X143" s="677" t="s">
        <v>2618</v>
      </c>
      <c r="Y143" s="677"/>
      <c r="Z143" s="678"/>
      <c r="AA143" s="679"/>
      <c r="AB143" s="680">
        <f>T142</f>
        <v>0</v>
      </c>
      <c r="AC143" s="678"/>
      <c r="AD143" s="693" t="str">
        <f>IF(OR(AB143=0,AB144=0),"NA",AB143/AB144)</f>
        <v>NA</v>
      </c>
      <c r="AE143" s="1379" t="s">
        <v>440</v>
      </c>
      <c r="AF143" s="227"/>
      <c r="AH143" s="1372"/>
    </row>
    <row r="144" spans="1:34" s="4" customFormat="1" ht="18" customHeight="1" x14ac:dyDescent="0.2">
      <c r="A144" s="927"/>
      <c r="B144" s="882"/>
      <c r="C144" s="1037"/>
      <c r="D144" s="227"/>
      <c r="E144" s="1391"/>
      <c r="F144" s="1386"/>
      <c r="G144" s="1386"/>
      <c r="H144" s="1399"/>
      <c r="I144" s="1388"/>
      <c r="J144" s="1381"/>
      <c r="K144" s="1381"/>
      <c r="L144" s="1381"/>
      <c r="M144" s="1381"/>
      <c r="N144" s="1384"/>
      <c r="O144" s="1381"/>
      <c r="P144" s="1381"/>
      <c r="Q144" s="1401"/>
      <c r="R144" s="1381"/>
      <c r="S144" s="1397"/>
      <c r="T144" s="1377"/>
      <c r="U144" s="394"/>
      <c r="V144" s="394"/>
      <c r="W144" s="676"/>
      <c r="X144" s="681" t="s">
        <v>1288</v>
      </c>
      <c r="Y144" s="681"/>
      <c r="Z144" s="678"/>
      <c r="AA144" s="679"/>
      <c r="AB144" s="114"/>
      <c r="AC144" s="678"/>
      <c r="AD144" s="683"/>
      <c r="AE144" s="1379"/>
      <c r="AF144" s="227"/>
      <c r="AH144" s="1372"/>
    </row>
    <row r="145" spans="1:34" s="4" customFormat="1" ht="5.0999999999999996" customHeight="1" x14ac:dyDescent="0.2">
      <c r="A145" s="927"/>
      <c r="B145" s="882"/>
      <c r="C145" s="1037"/>
      <c r="D145" s="227"/>
      <c r="E145" s="695"/>
      <c r="F145" s="684"/>
      <c r="G145" s="669"/>
      <c r="H145" s="669"/>
      <c r="I145" s="1389"/>
      <c r="J145" s="1382"/>
      <c r="K145" s="1382"/>
      <c r="L145" s="1382"/>
      <c r="M145" s="1382"/>
      <c r="N145" s="1385"/>
      <c r="O145" s="1382"/>
      <c r="P145" s="1382"/>
      <c r="Q145" s="1401"/>
      <c r="R145" s="1382"/>
      <c r="S145" s="1397"/>
      <c r="T145" s="1378"/>
      <c r="U145" s="394"/>
      <c r="V145" s="394"/>
      <c r="W145" s="685"/>
      <c r="X145" s="686"/>
      <c r="Y145" s="686"/>
      <c r="Z145" s="687"/>
      <c r="AA145" s="688"/>
      <c r="AB145" s="689"/>
      <c r="AC145" s="687"/>
      <c r="AD145" s="690"/>
      <c r="AE145" s="691"/>
      <c r="AF145" s="227"/>
      <c r="AH145" s="1372"/>
    </row>
    <row r="146" spans="1:34" s="4" customFormat="1" ht="9" customHeight="1" x14ac:dyDescent="0.2">
      <c r="A146" s="927"/>
      <c r="B146" s="882"/>
      <c r="C146" s="1037"/>
      <c r="D146" s="227"/>
      <c r="E146" s="1390" t="s">
        <v>442</v>
      </c>
      <c r="F146" s="1386"/>
      <c r="G146" s="669"/>
      <c r="H146" s="669"/>
      <c r="I146" s="1387"/>
      <c r="J146" s="1380">
        <f>'40'!O65</f>
        <v>0</v>
      </c>
      <c r="K146" s="1380">
        <f>'40'!Q65</f>
        <v>0</v>
      </c>
      <c r="L146" s="1380">
        <f>'40'!R65</f>
        <v>0</v>
      </c>
      <c r="M146" s="1380">
        <f>'40'!S65</f>
        <v>0</v>
      </c>
      <c r="N146" s="1383">
        <f>'40'!T65</f>
        <v>0</v>
      </c>
      <c r="O146" s="1380">
        <f>'40'!Y65</f>
        <v>0</v>
      </c>
      <c r="P146" s="1380">
        <f>'40'!Z65</f>
        <v>0</v>
      </c>
      <c r="Q146" s="1400"/>
      <c r="R146" s="1380">
        <f>'12'!T63</f>
        <v>0</v>
      </c>
      <c r="S146" s="1396"/>
      <c r="T146" s="1376">
        <f>SUM(J146:P149)-SUM(Q146:S149)</f>
        <v>0</v>
      </c>
      <c r="U146" s="394"/>
      <c r="V146" s="394"/>
      <c r="W146" s="670"/>
      <c r="X146" s="671"/>
      <c r="Y146" s="671"/>
      <c r="Z146" s="672"/>
      <c r="AA146" s="673"/>
      <c r="AB146" s="671"/>
      <c r="AC146" s="672"/>
      <c r="AD146" s="674"/>
      <c r="AE146" s="675"/>
      <c r="AF146" s="227"/>
      <c r="AH146" s="1372" t="e">
        <f>IF(COUNTIF(eS91LIST,I146)=1,0,1)</f>
        <v>#REF!</v>
      </c>
    </row>
    <row r="147" spans="1:34" s="4" customFormat="1" ht="24" customHeight="1" x14ac:dyDescent="0.2">
      <c r="A147" s="927"/>
      <c r="B147" s="882"/>
      <c r="C147" s="1037" t="s">
        <v>803</v>
      </c>
      <c r="D147" s="227"/>
      <c r="E147" s="1391"/>
      <c r="F147" s="1386"/>
      <c r="G147" s="1386"/>
      <c r="H147" s="1399"/>
      <c r="I147" s="1388"/>
      <c r="J147" s="1381"/>
      <c r="K147" s="1381"/>
      <c r="L147" s="1381"/>
      <c r="M147" s="1381"/>
      <c r="N147" s="1384"/>
      <c r="O147" s="1381"/>
      <c r="P147" s="1381"/>
      <c r="Q147" s="1401"/>
      <c r="R147" s="1381"/>
      <c r="S147" s="1397"/>
      <c r="T147" s="1377"/>
      <c r="U147" s="394"/>
      <c r="V147" s="394"/>
      <c r="W147" s="676"/>
      <c r="X147" s="677" t="s">
        <v>2619</v>
      </c>
      <c r="Y147" s="677"/>
      <c r="Z147" s="678"/>
      <c r="AA147" s="679"/>
      <c r="AB147" s="680">
        <f>T146</f>
        <v>0</v>
      </c>
      <c r="AC147" s="678"/>
      <c r="AD147" s="693" t="str">
        <f>IF(OR(AB147=0,AB148=0),"NA",AB147/AB148)</f>
        <v>NA</v>
      </c>
      <c r="AE147" s="1379" t="s">
        <v>440</v>
      </c>
      <c r="AF147" s="227"/>
      <c r="AH147" s="1372"/>
    </row>
    <row r="148" spans="1:34" s="4" customFormat="1" ht="18" customHeight="1" x14ac:dyDescent="0.2">
      <c r="A148" s="927"/>
      <c r="B148" s="882"/>
      <c r="C148" s="1037"/>
      <c r="D148" s="227"/>
      <c r="E148" s="1391"/>
      <c r="F148" s="1386"/>
      <c r="G148" s="1386"/>
      <c r="H148" s="1399"/>
      <c r="I148" s="1388"/>
      <c r="J148" s="1381"/>
      <c r="K148" s="1381"/>
      <c r="L148" s="1381"/>
      <c r="M148" s="1381"/>
      <c r="N148" s="1384"/>
      <c r="O148" s="1381"/>
      <c r="P148" s="1381"/>
      <c r="Q148" s="1401"/>
      <c r="R148" s="1381"/>
      <c r="S148" s="1397"/>
      <c r="T148" s="1377"/>
      <c r="U148" s="394"/>
      <c r="V148" s="394"/>
      <c r="W148" s="676"/>
      <c r="X148" s="681" t="s">
        <v>1288</v>
      </c>
      <c r="Y148" s="681"/>
      <c r="Z148" s="678"/>
      <c r="AA148" s="679"/>
      <c r="AB148" s="114"/>
      <c r="AC148" s="678"/>
      <c r="AD148" s="683"/>
      <c r="AE148" s="1379"/>
      <c r="AF148" s="227"/>
      <c r="AH148" s="1372"/>
    </row>
    <row r="149" spans="1:34" s="4" customFormat="1" ht="5.0999999999999996" customHeight="1" x14ac:dyDescent="0.2">
      <c r="A149" s="927"/>
      <c r="B149" s="882"/>
      <c r="C149" s="1037"/>
      <c r="D149" s="227"/>
      <c r="E149" s="695"/>
      <c r="F149" s="684"/>
      <c r="G149" s="669"/>
      <c r="H149" s="669"/>
      <c r="I149" s="1389"/>
      <c r="J149" s="1382"/>
      <c r="K149" s="1382"/>
      <c r="L149" s="1382"/>
      <c r="M149" s="1382"/>
      <c r="N149" s="1385"/>
      <c r="O149" s="1382"/>
      <c r="P149" s="1382"/>
      <c r="Q149" s="1401"/>
      <c r="R149" s="1382"/>
      <c r="S149" s="1397"/>
      <c r="T149" s="1378"/>
      <c r="U149" s="394"/>
      <c r="V149" s="394"/>
      <c r="W149" s="685"/>
      <c r="X149" s="686"/>
      <c r="Y149" s="686"/>
      <c r="Z149" s="687"/>
      <c r="AA149" s="688"/>
      <c r="AB149" s="689"/>
      <c r="AC149" s="687"/>
      <c r="AD149" s="690"/>
      <c r="AE149" s="691"/>
      <c r="AF149" s="227"/>
      <c r="AH149" s="1372"/>
    </row>
    <row r="150" spans="1:34" s="4" customFormat="1" ht="9" customHeight="1" x14ac:dyDescent="0.2">
      <c r="A150" s="927"/>
      <c r="B150" s="882"/>
      <c r="C150" s="1037"/>
      <c r="D150" s="227"/>
      <c r="E150" s="1390" t="s">
        <v>443</v>
      </c>
      <c r="F150" s="1386"/>
      <c r="G150" s="669"/>
      <c r="H150" s="669"/>
      <c r="I150" s="1387"/>
      <c r="J150" s="1380">
        <f>'40'!O67</f>
        <v>0</v>
      </c>
      <c r="K150" s="1380">
        <f>'40'!Q67</f>
        <v>0</v>
      </c>
      <c r="L150" s="1380">
        <f>'40'!R67</f>
        <v>0</v>
      </c>
      <c r="M150" s="1380">
        <f>'40'!S67</f>
        <v>0</v>
      </c>
      <c r="N150" s="1383">
        <f>'40'!T67</f>
        <v>0</v>
      </c>
      <c r="O150" s="1380">
        <f>'40'!Y67</f>
        <v>0</v>
      </c>
      <c r="P150" s="1380">
        <f>'40'!Z67</f>
        <v>0</v>
      </c>
      <c r="Q150" s="1400"/>
      <c r="R150" s="1380">
        <f>'12'!T65</f>
        <v>0</v>
      </c>
      <c r="S150" s="1396"/>
      <c r="T150" s="1376">
        <f>SUM(J150:P153)-SUM(Q150:S153)</f>
        <v>0</v>
      </c>
      <c r="U150" s="394"/>
      <c r="V150" s="394"/>
      <c r="W150" s="670"/>
      <c r="X150" s="671"/>
      <c r="Y150" s="671"/>
      <c r="Z150" s="672"/>
      <c r="AA150" s="673"/>
      <c r="AB150" s="671"/>
      <c r="AC150" s="672"/>
      <c r="AD150" s="674"/>
      <c r="AE150" s="675"/>
      <c r="AF150" s="227"/>
      <c r="AH150" s="1372" t="e">
        <f>IF(COUNTIF(eS91LIST,I150)=1,0,1)</f>
        <v>#REF!</v>
      </c>
    </row>
    <row r="151" spans="1:34" s="4" customFormat="1" ht="24" customHeight="1" x14ac:dyDescent="0.2">
      <c r="A151" s="927"/>
      <c r="B151" s="882"/>
      <c r="C151" s="1037" t="s">
        <v>804</v>
      </c>
      <c r="D151" s="227"/>
      <c r="E151" s="1391"/>
      <c r="F151" s="1386"/>
      <c r="G151" s="1386"/>
      <c r="H151" s="1399"/>
      <c r="I151" s="1388"/>
      <c r="J151" s="1381"/>
      <c r="K151" s="1381"/>
      <c r="L151" s="1381"/>
      <c r="M151" s="1381"/>
      <c r="N151" s="1384"/>
      <c r="O151" s="1381"/>
      <c r="P151" s="1381"/>
      <c r="Q151" s="1401"/>
      <c r="R151" s="1381"/>
      <c r="S151" s="1397"/>
      <c r="T151" s="1377"/>
      <c r="U151" s="394"/>
      <c r="V151" s="394"/>
      <c r="W151" s="676"/>
      <c r="X151" s="677" t="s">
        <v>2620</v>
      </c>
      <c r="Y151" s="677"/>
      <c r="Z151" s="678"/>
      <c r="AA151" s="679"/>
      <c r="AB151" s="680">
        <f>T150</f>
        <v>0</v>
      </c>
      <c r="AC151" s="678"/>
      <c r="AD151" s="693" t="str">
        <f>IF(OR(AB151=0,AB152=0),"NA",AB151/AB152)</f>
        <v>NA</v>
      </c>
      <c r="AE151" s="1379" t="s">
        <v>440</v>
      </c>
      <c r="AF151" s="227"/>
      <c r="AH151" s="1372"/>
    </row>
    <row r="152" spans="1:34" s="4" customFormat="1" ht="18" customHeight="1" x14ac:dyDescent="0.2">
      <c r="A152" s="927"/>
      <c r="B152" s="882"/>
      <c r="C152" s="1037"/>
      <c r="D152" s="227"/>
      <c r="E152" s="1391"/>
      <c r="F152" s="1386"/>
      <c r="G152" s="1386"/>
      <c r="H152" s="1399"/>
      <c r="I152" s="1388"/>
      <c r="J152" s="1381"/>
      <c r="K152" s="1381"/>
      <c r="L152" s="1381"/>
      <c r="M152" s="1381"/>
      <c r="N152" s="1384"/>
      <c r="O152" s="1381"/>
      <c r="P152" s="1381"/>
      <c r="Q152" s="1401"/>
      <c r="R152" s="1381"/>
      <c r="S152" s="1397"/>
      <c r="T152" s="1377"/>
      <c r="U152" s="394"/>
      <c r="V152" s="394"/>
      <c r="W152" s="676"/>
      <c r="X152" s="681" t="s">
        <v>1288</v>
      </c>
      <c r="Y152" s="681"/>
      <c r="Z152" s="678"/>
      <c r="AA152" s="679"/>
      <c r="AB152" s="114"/>
      <c r="AC152" s="678"/>
      <c r="AD152" s="683"/>
      <c r="AE152" s="1379"/>
      <c r="AF152" s="227"/>
      <c r="AH152" s="1372"/>
    </row>
    <row r="153" spans="1:34" s="4" customFormat="1" ht="5.0999999999999996" customHeight="1" x14ac:dyDescent="0.2">
      <c r="A153" s="927"/>
      <c r="B153" s="882"/>
      <c r="C153" s="1037"/>
      <c r="D153" s="227"/>
      <c r="E153" s="695"/>
      <c r="F153" s="684"/>
      <c r="G153" s="669"/>
      <c r="H153" s="669"/>
      <c r="I153" s="1389"/>
      <c r="J153" s="1382"/>
      <c r="K153" s="1382"/>
      <c r="L153" s="1382"/>
      <c r="M153" s="1382"/>
      <c r="N153" s="1385"/>
      <c r="O153" s="1382"/>
      <c r="P153" s="1382"/>
      <c r="Q153" s="1401"/>
      <c r="R153" s="1382"/>
      <c r="S153" s="1397"/>
      <c r="T153" s="1378"/>
      <c r="U153" s="394"/>
      <c r="V153" s="394"/>
      <c r="W153" s="685"/>
      <c r="X153" s="686"/>
      <c r="Y153" s="686"/>
      <c r="Z153" s="687"/>
      <c r="AA153" s="688"/>
      <c r="AB153" s="689"/>
      <c r="AC153" s="687"/>
      <c r="AD153" s="690"/>
      <c r="AE153" s="691"/>
      <c r="AF153" s="227"/>
      <c r="AH153" s="1372"/>
    </row>
    <row r="154" spans="1:34" s="4" customFormat="1" ht="9" customHeight="1" x14ac:dyDescent="0.15">
      <c r="A154" s="927"/>
      <c r="B154" s="882"/>
      <c r="C154" s="1037"/>
      <c r="D154" s="227"/>
      <c r="E154" s="1443" t="s">
        <v>222</v>
      </c>
      <c r="F154" s="684"/>
      <c r="G154" s="669"/>
      <c r="H154" s="669"/>
      <c r="I154" s="1387"/>
      <c r="J154" s="1380">
        <f t="shared" ref="J154:P154" si="0">SUM(J146:J153)</f>
        <v>0</v>
      </c>
      <c r="K154" s="1380">
        <f t="shared" si="0"/>
        <v>0</v>
      </c>
      <c r="L154" s="1380">
        <f t="shared" si="0"/>
        <v>0</v>
      </c>
      <c r="M154" s="1380">
        <f t="shared" si="0"/>
        <v>0</v>
      </c>
      <c r="N154" s="1380">
        <f t="shared" si="0"/>
        <v>0</v>
      </c>
      <c r="O154" s="1380">
        <f t="shared" si="0"/>
        <v>0</v>
      </c>
      <c r="P154" s="1380">
        <f t="shared" si="0"/>
        <v>0</v>
      </c>
      <c r="Q154" s="1419"/>
      <c r="R154" s="1380">
        <f>SUM(R146:R153)</f>
        <v>0</v>
      </c>
      <c r="S154" s="1333"/>
      <c r="T154" s="1376">
        <f>SUM(J154:P157)-SUM(Q154:S157)</f>
        <v>0</v>
      </c>
      <c r="U154" s="394"/>
      <c r="V154" s="394"/>
      <c r="W154" s="676"/>
      <c r="X154" s="1335"/>
      <c r="Y154" s="1335"/>
      <c r="Z154" s="1336"/>
      <c r="AA154" s="1337"/>
      <c r="AB154" s="1338"/>
      <c r="AC154" s="1336"/>
      <c r="AD154" s="1339"/>
      <c r="AE154" s="1340"/>
      <c r="AF154" s="227"/>
      <c r="AH154" s="1332"/>
    </row>
    <row r="155" spans="1:34" s="4" customFormat="1" ht="27" customHeight="1" x14ac:dyDescent="0.15">
      <c r="A155" s="927"/>
      <c r="B155" s="882"/>
      <c r="C155" s="1314" t="s">
        <v>221</v>
      </c>
      <c r="D155" s="227"/>
      <c r="E155" s="1444"/>
      <c r="F155" s="684"/>
      <c r="G155" s="669"/>
      <c r="H155" s="669"/>
      <c r="I155" s="1388"/>
      <c r="J155" s="1435"/>
      <c r="K155" s="1435"/>
      <c r="L155" s="1435"/>
      <c r="M155" s="1435"/>
      <c r="N155" s="1435"/>
      <c r="O155" s="1435"/>
      <c r="P155" s="1435"/>
      <c r="Q155" s="1419"/>
      <c r="R155" s="1435"/>
      <c r="S155" s="1333"/>
      <c r="T155" s="1377"/>
      <c r="U155" s="394"/>
      <c r="V155" s="394"/>
      <c r="W155" s="676"/>
      <c r="X155" s="677" t="s">
        <v>220</v>
      </c>
      <c r="Y155" s="1335"/>
      <c r="Z155" s="1336"/>
      <c r="AA155" s="1337"/>
      <c r="AB155" s="680">
        <f>T154</f>
        <v>0</v>
      </c>
      <c r="AC155" s="1336"/>
      <c r="AD155" s="693" t="str">
        <f>IF(OR(AB155=0,AB156=0),"NA",AB155/AB156)</f>
        <v>NA</v>
      </c>
      <c r="AE155" s="1379" t="s">
        <v>440</v>
      </c>
      <c r="AF155" s="227"/>
      <c r="AH155" s="1332"/>
    </row>
    <row r="156" spans="1:34" s="4" customFormat="1" ht="18" customHeight="1" x14ac:dyDescent="0.15">
      <c r="A156" s="927"/>
      <c r="B156" s="882"/>
      <c r="C156" s="1037"/>
      <c r="D156" s="227"/>
      <c r="E156" s="1444"/>
      <c r="F156" s="684"/>
      <c r="G156" s="669"/>
      <c r="H156" s="669"/>
      <c r="I156" s="1388"/>
      <c r="J156" s="1435"/>
      <c r="K156" s="1435"/>
      <c r="L156" s="1435"/>
      <c r="M156" s="1435"/>
      <c r="N156" s="1435"/>
      <c r="O156" s="1435"/>
      <c r="P156" s="1435"/>
      <c r="Q156" s="1419"/>
      <c r="R156" s="1435"/>
      <c r="S156" s="1333"/>
      <c r="T156" s="1377"/>
      <c r="U156" s="394"/>
      <c r="V156" s="394"/>
      <c r="W156" s="676"/>
      <c r="X156" s="681" t="s">
        <v>1288</v>
      </c>
      <c r="Y156" s="1335"/>
      <c r="Z156" s="1336"/>
      <c r="AA156" s="1337"/>
      <c r="AB156" s="114"/>
      <c r="AC156" s="1336"/>
      <c r="AD156" s="1339"/>
      <c r="AE156" s="1379"/>
      <c r="AF156" s="227"/>
      <c r="AH156" s="1332"/>
    </row>
    <row r="157" spans="1:34" s="4" customFormat="1" ht="5.0999999999999996" customHeight="1" x14ac:dyDescent="0.15">
      <c r="A157" s="927"/>
      <c r="B157" s="882"/>
      <c r="C157" s="1037"/>
      <c r="D157" s="227"/>
      <c r="E157" s="695"/>
      <c r="F157" s="684"/>
      <c r="G157" s="669"/>
      <c r="H157" s="669"/>
      <c r="I157" s="1389"/>
      <c r="J157" s="1436"/>
      <c r="K157" s="1436"/>
      <c r="L157" s="1436"/>
      <c r="M157" s="1436"/>
      <c r="N157" s="1436"/>
      <c r="O157" s="1436"/>
      <c r="P157" s="1436"/>
      <c r="Q157" s="1419"/>
      <c r="R157" s="1436"/>
      <c r="S157" s="1333"/>
      <c r="T157" s="1378"/>
      <c r="U157" s="394"/>
      <c r="V157" s="394"/>
      <c r="W157" s="676"/>
      <c r="X157" s="1335"/>
      <c r="Y157" s="1335"/>
      <c r="Z157" s="1336"/>
      <c r="AA157" s="1337"/>
      <c r="AB157" s="1338"/>
      <c r="AC157" s="1336"/>
      <c r="AD157" s="1339"/>
      <c r="AE157" s="1340"/>
      <c r="AF157" s="227"/>
      <c r="AH157" s="1332"/>
    </row>
    <row r="158" spans="1:34" s="4" customFormat="1" ht="9" customHeight="1" x14ac:dyDescent="0.2">
      <c r="A158" s="927"/>
      <c r="B158" s="882"/>
      <c r="C158" s="1037"/>
      <c r="D158" s="227"/>
      <c r="E158" s="1390" t="s">
        <v>444</v>
      </c>
      <c r="F158" s="1386"/>
      <c r="G158" s="669"/>
      <c r="H158" s="669"/>
      <c r="I158" s="1387"/>
      <c r="J158" s="1380">
        <f t="shared" ref="J158:P158" si="1">SUM(J142:J153)</f>
        <v>0</v>
      </c>
      <c r="K158" s="1380">
        <f t="shared" si="1"/>
        <v>0</v>
      </c>
      <c r="L158" s="1380">
        <f t="shared" si="1"/>
        <v>0</v>
      </c>
      <c r="M158" s="1380">
        <f>SUM(M142:M153)</f>
        <v>0</v>
      </c>
      <c r="N158" s="1383">
        <f>SUM(N142:N153)</f>
        <v>0</v>
      </c>
      <c r="O158" s="1380">
        <f>SUM(O142:O153)</f>
        <v>0</v>
      </c>
      <c r="P158" s="1380">
        <f t="shared" si="1"/>
        <v>0</v>
      </c>
      <c r="Q158" s="1396"/>
      <c r="R158" s="1380">
        <f>SUM(R142:R153)</f>
        <v>0</v>
      </c>
      <c r="S158" s="1396"/>
      <c r="T158" s="1376">
        <f>SUM(J158:P161)-SUM(Q158:S161)</f>
        <v>0</v>
      </c>
      <c r="U158" s="394"/>
      <c r="V158" s="394"/>
      <c r="W158" s="670"/>
      <c r="X158" s="671"/>
      <c r="Y158" s="671"/>
      <c r="Z158" s="672"/>
      <c r="AA158" s="673"/>
      <c r="AB158" s="671"/>
      <c r="AC158" s="672"/>
      <c r="AD158" s="674"/>
      <c r="AE158" s="675"/>
      <c r="AF158" s="227"/>
      <c r="AH158" s="1372" t="e">
        <f>IF(COUNTIF(eS91LIST,I158)=1,0,1)</f>
        <v>#REF!</v>
      </c>
    </row>
    <row r="159" spans="1:34" s="4" customFormat="1" ht="30" customHeight="1" x14ac:dyDescent="0.2">
      <c r="A159" s="927"/>
      <c r="B159" s="882"/>
      <c r="C159" s="1037" t="s">
        <v>805</v>
      </c>
      <c r="D159" s="227"/>
      <c r="E159" s="1391"/>
      <c r="F159" s="1386"/>
      <c r="G159" s="1386"/>
      <c r="H159" s="1399"/>
      <c r="I159" s="1388"/>
      <c r="J159" s="1435"/>
      <c r="K159" s="1435"/>
      <c r="L159" s="1435"/>
      <c r="M159" s="1435"/>
      <c r="N159" s="1441"/>
      <c r="O159" s="1435"/>
      <c r="P159" s="1435"/>
      <c r="Q159" s="1397"/>
      <c r="R159" s="1435"/>
      <c r="S159" s="1397"/>
      <c r="T159" s="1377"/>
      <c r="U159" s="394"/>
      <c r="V159" s="394"/>
      <c r="W159" s="676"/>
      <c r="X159" s="677" t="s">
        <v>1992</v>
      </c>
      <c r="Y159" s="677"/>
      <c r="Z159" s="678"/>
      <c r="AA159" s="679"/>
      <c r="AB159" s="680">
        <f>T158</f>
        <v>0</v>
      </c>
      <c r="AC159" s="678"/>
      <c r="AD159" s="693" t="str">
        <f>IF(OR(AB159=0,AB160=0),"NA",AB159/AB160)</f>
        <v>NA</v>
      </c>
      <c r="AE159" s="1379" t="s">
        <v>440</v>
      </c>
      <c r="AF159" s="227"/>
      <c r="AH159" s="1372"/>
    </row>
    <row r="160" spans="1:34" s="4" customFormat="1" ht="24.75" customHeight="1" x14ac:dyDescent="0.2">
      <c r="A160" s="927"/>
      <c r="B160" s="882"/>
      <c r="C160" s="1037"/>
      <c r="D160" s="227"/>
      <c r="E160" s="1391"/>
      <c r="F160" s="1386"/>
      <c r="G160" s="1386"/>
      <c r="H160" s="1399"/>
      <c r="I160" s="1388"/>
      <c r="J160" s="1435"/>
      <c r="K160" s="1435"/>
      <c r="L160" s="1435"/>
      <c r="M160" s="1435"/>
      <c r="N160" s="1441"/>
      <c r="O160" s="1435"/>
      <c r="P160" s="1435"/>
      <c r="Q160" s="1397"/>
      <c r="R160" s="1435"/>
      <c r="S160" s="1397"/>
      <c r="T160" s="1377"/>
      <c r="U160" s="394"/>
      <c r="V160" s="394"/>
      <c r="W160" s="676"/>
      <c r="X160" s="681" t="s">
        <v>1288</v>
      </c>
      <c r="Y160" s="681"/>
      <c r="Z160" s="678"/>
      <c r="AA160" s="679"/>
      <c r="AB160" s="114"/>
      <c r="AC160" s="678"/>
      <c r="AD160" s="683"/>
      <c r="AE160" s="1379"/>
      <c r="AF160" s="227"/>
      <c r="AH160" s="1372"/>
    </row>
    <row r="161" spans="1:34" s="4" customFormat="1" ht="5.0999999999999996" customHeight="1" x14ac:dyDescent="0.2">
      <c r="A161" s="927"/>
      <c r="B161" s="882"/>
      <c r="C161" s="1037"/>
      <c r="D161" s="227"/>
      <c r="E161" s="695"/>
      <c r="F161" s="684"/>
      <c r="G161" s="669"/>
      <c r="H161" s="669"/>
      <c r="I161" s="1389"/>
      <c r="J161" s="1436"/>
      <c r="K161" s="1436"/>
      <c r="L161" s="1436"/>
      <c r="M161" s="1436"/>
      <c r="N161" s="1442"/>
      <c r="O161" s="1436"/>
      <c r="P161" s="1436"/>
      <c r="Q161" s="1398"/>
      <c r="R161" s="1436"/>
      <c r="S161" s="1398"/>
      <c r="T161" s="1378"/>
      <c r="U161" s="394"/>
      <c r="V161" s="394"/>
      <c r="W161" s="685"/>
      <c r="X161" s="686"/>
      <c r="Y161" s="686"/>
      <c r="Z161" s="687"/>
      <c r="AA161" s="688"/>
      <c r="AB161" s="689"/>
      <c r="AC161" s="687"/>
      <c r="AD161" s="690"/>
      <c r="AE161" s="691"/>
      <c r="AF161" s="227"/>
      <c r="AH161" s="1372"/>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7"/>
      <c r="B164" s="882"/>
      <c r="C164" s="1037"/>
      <c r="D164" s="227"/>
      <c r="E164" s="234" t="s">
        <v>2584</v>
      </c>
      <c r="F164" s="669"/>
      <c r="G164" s="669"/>
      <c r="H164" s="669"/>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699"/>
    </row>
    <row r="165" spans="1:34" s="4" customFormat="1" ht="9" customHeight="1" x14ac:dyDescent="0.2">
      <c r="A165" s="927"/>
      <c r="B165" s="882"/>
      <c r="C165" s="1037"/>
      <c r="D165" s="227"/>
      <c r="E165" s="1390" t="s">
        <v>445</v>
      </c>
      <c r="F165" s="1386"/>
      <c r="G165" s="669"/>
      <c r="H165" s="669"/>
      <c r="I165" s="1387"/>
      <c r="J165" s="1380">
        <f>'40'!O68</f>
        <v>0</v>
      </c>
      <c r="K165" s="1380">
        <f>'40'!Q68</f>
        <v>0</v>
      </c>
      <c r="L165" s="1380">
        <f>'40'!R68</f>
        <v>0</v>
      </c>
      <c r="M165" s="1380">
        <f>'40'!S68</f>
        <v>0</v>
      </c>
      <c r="N165" s="1383">
        <f>'40'!T68</f>
        <v>0</v>
      </c>
      <c r="O165" s="1380">
        <f>'40'!Y68</f>
        <v>0</v>
      </c>
      <c r="P165" s="1380">
        <f>'40'!Z68</f>
        <v>0</v>
      </c>
      <c r="Q165" s="1437"/>
      <c r="R165" s="1380">
        <f>'12'!T66</f>
        <v>0</v>
      </c>
      <c r="S165" s="1403"/>
      <c r="T165" s="1376">
        <f>SUM(J165:P168)-SUM(Q165:S168)</f>
        <v>0</v>
      </c>
      <c r="U165" s="394"/>
      <c r="V165" s="394"/>
      <c r="W165" s="670"/>
      <c r="X165" s="671"/>
      <c r="Y165" s="671"/>
      <c r="Z165" s="672"/>
      <c r="AA165" s="673"/>
      <c r="AB165" s="671"/>
      <c r="AC165" s="672"/>
      <c r="AD165" s="692"/>
      <c r="AE165" s="675"/>
      <c r="AF165" s="227"/>
      <c r="AH165" s="1372" t="e">
        <f>IF(COUNTIF(eS91LIST,I165)=1,0,1)</f>
        <v>#REF!</v>
      </c>
    </row>
    <row r="166" spans="1:34" s="4" customFormat="1" ht="24" customHeight="1" x14ac:dyDescent="0.2">
      <c r="A166" s="927"/>
      <c r="B166" s="882"/>
      <c r="C166" s="1037" t="s">
        <v>806</v>
      </c>
      <c r="D166" s="227"/>
      <c r="E166" s="1391"/>
      <c r="F166" s="1386"/>
      <c r="G166" s="1386"/>
      <c r="H166" s="1386"/>
      <c r="I166" s="1388"/>
      <c r="J166" s="1381"/>
      <c r="K166" s="1381"/>
      <c r="L166" s="1381"/>
      <c r="M166" s="1381"/>
      <c r="N166" s="1384"/>
      <c r="O166" s="1381"/>
      <c r="P166" s="1381"/>
      <c r="Q166" s="1438"/>
      <c r="R166" s="1381"/>
      <c r="S166" s="1401"/>
      <c r="T166" s="1377"/>
      <c r="U166" s="394"/>
      <c r="V166" s="394"/>
      <c r="W166" s="676"/>
      <c r="X166" s="677" t="s">
        <v>2585</v>
      </c>
      <c r="Y166" s="677"/>
      <c r="Z166" s="678"/>
      <c r="AA166" s="679"/>
      <c r="AB166" s="680">
        <f>T165</f>
        <v>0</v>
      </c>
      <c r="AC166" s="678"/>
      <c r="AD166" s="693" t="str">
        <f>IF(OR(AB166=0,AB167=0),"NA",AB166/AB167)</f>
        <v>NA</v>
      </c>
      <c r="AE166" s="1379" t="s">
        <v>440</v>
      </c>
      <c r="AF166" s="227"/>
      <c r="AH166" s="1372"/>
    </row>
    <row r="167" spans="1:34" s="4" customFormat="1" ht="21" customHeight="1" x14ac:dyDescent="0.2">
      <c r="A167" s="927"/>
      <c r="B167" s="882"/>
      <c r="C167" s="1037"/>
      <c r="D167" s="227"/>
      <c r="E167" s="1391"/>
      <c r="F167" s="1386"/>
      <c r="G167" s="1386"/>
      <c r="H167" s="1386"/>
      <c r="I167" s="1388"/>
      <c r="J167" s="1381"/>
      <c r="K167" s="1381"/>
      <c r="L167" s="1381"/>
      <c r="M167" s="1381"/>
      <c r="N167" s="1384"/>
      <c r="O167" s="1381"/>
      <c r="P167" s="1381"/>
      <c r="Q167" s="1438"/>
      <c r="R167" s="1381"/>
      <c r="S167" s="1401"/>
      <c r="T167" s="1377"/>
      <c r="U167" s="394"/>
      <c r="V167" s="394"/>
      <c r="W167" s="676"/>
      <c r="X167" s="681" t="s">
        <v>131</v>
      </c>
      <c r="Y167" s="681"/>
      <c r="Z167" s="678"/>
      <c r="AA167" s="679"/>
      <c r="AB167" s="114"/>
      <c r="AC167" s="678"/>
      <c r="AD167" s="694"/>
      <c r="AE167" s="1379"/>
      <c r="AF167" s="227"/>
      <c r="AH167" s="1372"/>
    </row>
    <row r="168" spans="1:34" s="4" customFormat="1" ht="5.0999999999999996" customHeight="1" x14ac:dyDescent="0.2">
      <c r="A168" s="927"/>
      <c r="B168" s="882"/>
      <c r="C168" s="667"/>
      <c r="D168" s="227"/>
      <c r="E168" s="695"/>
      <c r="F168" s="684"/>
      <c r="G168" s="669"/>
      <c r="H168" s="669"/>
      <c r="I168" s="1389"/>
      <c r="J168" s="1382"/>
      <c r="K168" s="1382"/>
      <c r="L168" s="1382"/>
      <c r="M168" s="1382"/>
      <c r="N168" s="1385"/>
      <c r="O168" s="1382"/>
      <c r="P168" s="1382"/>
      <c r="Q168" s="1438"/>
      <c r="R168" s="1382"/>
      <c r="S168" s="1401"/>
      <c r="T168" s="1378"/>
      <c r="U168" s="394"/>
      <c r="V168" s="394"/>
      <c r="W168" s="685"/>
      <c r="X168" s="686"/>
      <c r="Y168" s="686"/>
      <c r="Z168" s="687"/>
      <c r="AA168" s="688"/>
      <c r="AB168" s="689"/>
      <c r="AC168" s="687"/>
      <c r="AD168" s="696"/>
      <c r="AE168" s="691"/>
      <c r="AF168" s="227"/>
      <c r="AH168" s="1372"/>
    </row>
    <row r="169" spans="1:34" s="4" customFormat="1" ht="9" customHeight="1" x14ac:dyDescent="0.2">
      <c r="A169" s="927"/>
      <c r="B169" s="882"/>
      <c r="C169" s="667"/>
      <c r="D169" s="227"/>
      <c r="E169" s="1390" t="s">
        <v>446</v>
      </c>
      <c r="F169" s="1386"/>
      <c r="G169" s="669"/>
      <c r="H169" s="669"/>
      <c r="I169" s="1387"/>
      <c r="J169" s="1380">
        <f>'40'!O68</f>
        <v>0</v>
      </c>
      <c r="K169" s="1380">
        <f>'40'!Q68</f>
        <v>0</v>
      </c>
      <c r="L169" s="1380">
        <f>'40'!R68</f>
        <v>0</v>
      </c>
      <c r="M169" s="1380">
        <f>'40'!S68</f>
        <v>0</v>
      </c>
      <c r="N169" s="1383">
        <f>'40'!T68</f>
        <v>0</v>
      </c>
      <c r="O169" s="1380">
        <f>'40'!Y68</f>
        <v>0</v>
      </c>
      <c r="P169" s="1380">
        <f>'40'!Z68</f>
        <v>0</v>
      </c>
      <c r="Q169" s="1439"/>
      <c r="R169" s="1380">
        <f>'12'!T66</f>
        <v>0</v>
      </c>
      <c r="S169" s="1400"/>
      <c r="T169" s="1376">
        <f>SUM(J169:P172)-SUM(Q169:S172)</f>
        <v>0</v>
      </c>
      <c r="U169" s="394"/>
      <c r="V169" s="394"/>
      <c r="W169" s="670"/>
      <c r="X169" s="671"/>
      <c r="Y169" s="671"/>
      <c r="Z169" s="672"/>
      <c r="AA169" s="673"/>
      <c r="AB169" s="671"/>
      <c r="AC169" s="672"/>
      <c r="AD169" s="692"/>
      <c r="AE169" s="675"/>
      <c r="AF169" s="227"/>
      <c r="AH169" s="1372" t="e">
        <f>IF(COUNTIF(eS91LIST,I169)=1,0,1)</f>
        <v>#REF!</v>
      </c>
    </row>
    <row r="170" spans="1:34" s="4" customFormat="1" ht="24" customHeight="1" x14ac:dyDescent="0.2">
      <c r="A170" s="927"/>
      <c r="B170" s="882"/>
      <c r="C170" s="1037" t="s">
        <v>807</v>
      </c>
      <c r="D170" s="227"/>
      <c r="E170" s="1391"/>
      <c r="F170" s="1386"/>
      <c r="G170" s="1386"/>
      <c r="H170" s="1386"/>
      <c r="I170" s="1388"/>
      <c r="J170" s="1381"/>
      <c r="K170" s="1381"/>
      <c r="L170" s="1381"/>
      <c r="M170" s="1381"/>
      <c r="N170" s="1384"/>
      <c r="O170" s="1381"/>
      <c r="P170" s="1381"/>
      <c r="Q170" s="1438"/>
      <c r="R170" s="1381"/>
      <c r="S170" s="1401"/>
      <c r="T170" s="1377"/>
      <c r="U170" s="394"/>
      <c r="V170" s="394"/>
      <c r="W170" s="676"/>
      <c r="X170" s="677" t="s">
        <v>2585</v>
      </c>
      <c r="Y170" s="677"/>
      <c r="Z170" s="678"/>
      <c r="AA170" s="679"/>
      <c r="AB170" s="680">
        <f>T169</f>
        <v>0</v>
      </c>
      <c r="AC170" s="678"/>
      <c r="AD170" s="693" t="str">
        <f>IF(OR(AB170=0,AB171=0),"NA",AB170/AB171)</f>
        <v>NA</v>
      </c>
      <c r="AE170" s="1379" t="s">
        <v>1404</v>
      </c>
      <c r="AF170" s="227"/>
      <c r="AH170" s="1372"/>
    </row>
    <row r="171" spans="1:34" s="4" customFormat="1" ht="24" customHeight="1" x14ac:dyDescent="0.2">
      <c r="A171" s="927"/>
      <c r="B171" s="882"/>
      <c r="C171" s="667"/>
      <c r="D171" s="227"/>
      <c r="E171" s="1391"/>
      <c r="F171" s="1386"/>
      <c r="G171" s="1386"/>
      <c r="H171" s="1386"/>
      <c r="I171" s="1388"/>
      <c r="J171" s="1381"/>
      <c r="K171" s="1381"/>
      <c r="L171" s="1381"/>
      <c r="M171" s="1381"/>
      <c r="N171" s="1384"/>
      <c r="O171" s="1381"/>
      <c r="P171" s="1381"/>
      <c r="Q171" s="1438"/>
      <c r="R171" s="1381"/>
      <c r="S171" s="1401"/>
      <c r="T171" s="1377"/>
      <c r="U171" s="394"/>
      <c r="V171" s="394"/>
      <c r="W171" s="676"/>
      <c r="X171" s="681" t="s">
        <v>132</v>
      </c>
      <c r="Y171" s="681"/>
      <c r="Z171" s="678"/>
      <c r="AA171" s="679"/>
      <c r="AB171" s="114"/>
      <c r="AC171" s="678"/>
      <c r="AD171" s="694"/>
      <c r="AE171" s="1379"/>
      <c r="AF171" s="227"/>
      <c r="AH171" s="1372"/>
    </row>
    <row r="172" spans="1:34" s="4" customFormat="1" ht="5.0999999999999996" customHeight="1" x14ac:dyDescent="0.2">
      <c r="A172" s="927"/>
      <c r="B172" s="882"/>
      <c r="C172" s="667"/>
      <c r="D172" s="227"/>
      <c r="E172" s="695"/>
      <c r="F172" s="684"/>
      <c r="G172" s="669"/>
      <c r="H172" s="669"/>
      <c r="I172" s="1389"/>
      <c r="J172" s="1382"/>
      <c r="K172" s="1382"/>
      <c r="L172" s="1382"/>
      <c r="M172" s="1382"/>
      <c r="N172" s="1385"/>
      <c r="O172" s="1382"/>
      <c r="P172" s="1382"/>
      <c r="Q172" s="1440"/>
      <c r="R172" s="1382"/>
      <c r="S172" s="1402"/>
      <c r="T172" s="1378"/>
      <c r="U172" s="394"/>
      <c r="V172" s="394"/>
      <c r="W172" s="685"/>
      <c r="X172" s="686"/>
      <c r="Y172" s="686"/>
      <c r="Z172" s="687"/>
      <c r="AA172" s="688"/>
      <c r="AB172" s="689"/>
      <c r="AC172" s="687"/>
      <c r="AD172" s="696"/>
      <c r="AE172" s="691"/>
      <c r="AF172" s="227"/>
      <c r="AH172" s="1372"/>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2"/>
      <c r="C175" s="59"/>
      <c r="AC175" s="703"/>
      <c r="AD175" s="703"/>
      <c r="AE175" s="704"/>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P150:P153"/>
    <mergeCell ref="O125:O128"/>
    <mergeCell ref="P121:P124"/>
    <mergeCell ref="P125:P128"/>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N158:N161"/>
    <mergeCell ref="AH150:AH153"/>
    <mergeCell ref="G151:G152"/>
    <mergeCell ref="H151:H152"/>
    <mergeCell ref="AE151:AE152"/>
    <mergeCell ref="Q150:Q153"/>
    <mergeCell ref="R150:R153"/>
    <mergeCell ref="S150:S153"/>
    <mergeCell ref="T150:T153"/>
    <mergeCell ref="K150:K153"/>
    <mergeCell ref="L150:L153"/>
    <mergeCell ref="E150:E152"/>
    <mergeCell ref="F150:F152"/>
    <mergeCell ref="I150:I153"/>
    <mergeCell ref="J150:J153"/>
    <mergeCell ref="M150:M153"/>
    <mergeCell ref="O150:O153"/>
    <mergeCell ref="N150:N153"/>
    <mergeCell ref="T146:T149"/>
    <mergeCell ref="M146:M149"/>
    <mergeCell ref="O146:O149"/>
    <mergeCell ref="AH146:AH149"/>
    <mergeCell ref="G147:G148"/>
    <mergeCell ref="H147:H148"/>
    <mergeCell ref="AE147:AE148"/>
    <mergeCell ref="P146:P149"/>
    <mergeCell ref="Q146:Q149"/>
    <mergeCell ref="R146:R149"/>
    <mergeCell ref="S146:S149"/>
    <mergeCell ref="K146:K149"/>
    <mergeCell ref="L146:L149"/>
    <mergeCell ref="E146:E148"/>
    <mergeCell ref="F146:F148"/>
    <mergeCell ref="I146:I149"/>
    <mergeCell ref="J146:J149"/>
    <mergeCell ref="N146:N149"/>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N71:N74"/>
    <mergeCell ref="K102:K105"/>
    <mergeCell ref="L102:L105"/>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F102:F104"/>
    <mergeCell ref="O121:O124"/>
    <mergeCell ref="S121:S124"/>
    <mergeCell ref="Q121:Q124"/>
    <mergeCell ref="R121:R124"/>
    <mergeCell ref="G107:G108"/>
    <mergeCell ref="H107:H108"/>
    <mergeCell ref="R106:R109"/>
    <mergeCell ref="F110:F112"/>
    <mergeCell ref="F117:F119"/>
    <mergeCell ref="AE103:AE104"/>
    <mergeCell ref="Q102:Q105"/>
    <mergeCell ref="Q117:Q120"/>
    <mergeCell ref="S102:S105"/>
    <mergeCell ref="S117:S120"/>
    <mergeCell ref="AE107:AE108"/>
    <mergeCell ref="Q106:Q109"/>
    <mergeCell ref="T117:T120"/>
    <mergeCell ref="F129:F131"/>
    <mergeCell ref="F121:F123"/>
    <mergeCell ref="J121:J124"/>
    <mergeCell ref="K121:K124"/>
    <mergeCell ref="G122:G123"/>
    <mergeCell ref="H122:H123"/>
    <mergeCell ref="H130:H131"/>
    <mergeCell ref="I121:I124"/>
    <mergeCell ref="G126:G127"/>
    <mergeCell ref="G130:G131"/>
    <mergeCell ref="L121:L124"/>
    <mergeCell ref="H126:H127"/>
    <mergeCell ref="I125:I128"/>
    <mergeCell ref="L129:L132"/>
    <mergeCell ref="M129:M132"/>
    <mergeCell ref="O129:O132"/>
    <mergeCell ref="J125:J128"/>
    <mergeCell ref="K125:K128"/>
    <mergeCell ref="L125:L128"/>
    <mergeCell ref="M125:M128"/>
    <mergeCell ref="S129:S132"/>
    <mergeCell ref="I129:I132"/>
    <mergeCell ref="J129:J132"/>
    <mergeCell ref="K129:K132"/>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S48:S51"/>
    <mergeCell ref="R117:R120"/>
    <mergeCell ref="Q110:Q113"/>
    <mergeCell ref="Q125:Q128"/>
    <mergeCell ref="Q90:Q93"/>
    <mergeCell ref="T71:T74"/>
    <mergeCell ref="S52:S55"/>
    <mergeCell ref="S64:S67"/>
    <mergeCell ref="R90:R93"/>
    <mergeCell ref="Q79:Q82"/>
    <mergeCell ref="R79:R82"/>
    <mergeCell ref="P75:P78"/>
    <mergeCell ref="R52:R55"/>
    <mergeCell ref="S110:S113"/>
    <mergeCell ref="S90:S93"/>
    <mergeCell ref="S125:S128"/>
    <mergeCell ref="S106:S109"/>
    <mergeCell ref="S86:S89"/>
    <mergeCell ref="Q86:Q89"/>
    <mergeCell ref="R125:R128"/>
    <mergeCell ref="R102:R105"/>
    <mergeCell ref="M48:M51"/>
    <mergeCell ref="M52:M55"/>
    <mergeCell ref="O52:O55"/>
    <mergeCell ref="G76:G77"/>
    <mergeCell ref="H76:H77"/>
    <mergeCell ref="I64:I67"/>
    <mergeCell ref="M64:M67"/>
    <mergeCell ref="J75:J78"/>
    <mergeCell ref="K75:K78"/>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P79:P82"/>
    <mergeCell ref="R75:R78"/>
    <mergeCell ref="AE87:AE88"/>
    <mergeCell ref="L90:L93"/>
    <mergeCell ref="E48:E50"/>
    <mergeCell ref="E52:E54"/>
    <mergeCell ref="E64:E66"/>
    <mergeCell ref="E90:E92"/>
    <mergeCell ref="J86:J89"/>
    <mergeCell ref="K86:K89"/>
    <mergeCell ref="L86:L89"/>
    <mergeCell ref="N86:N89"/>
    <mergeCell ref="O110:O113"/>
    <mergeCell ref="I110:I113"/>
    <mergeCell ref="J110:J113"/>
    <mergeCell ref="K110:K113"/>
    <mergeCell ref="L110:L113"/>
    <mergeCell ref="J106:J109"/>
    <mergeCell ref="K106:K109"/>
    <mergeCell ref="E26:E28"/>
    <mergeCell ref="E33:E35"/>
    <mergeCell ref="E37:E39"/>
    <mergeCell ref="E44:E46"/>
    <mergeCell ref="E71:E73"/>
    <mergeCell ref="E75:E77"/>
    <mergeCell ref="E79:E81"/>
    <mergeCell ref="E102:E104"/>
    <mergeCell ref="T121:T124"/>
    <mergeCell ref="L106:L109"/>
    <mergeCell ref="M106:M109"/>
    <mergeCell ref="O106:O109"/>
    <mergeCell ref="O117:O120"/>
    <mergeCell ref="M121:M124"/>
    <mergeCell ref="R110:R113"/>
    <mergeCell ref="T106:T109"/>
    <mergeCell ref="M117:M120"/>
    <mergeCell ref="L117:L120"/>
    <mergeCell ref="E125:E127"/>
    <mergeCell ref="E129:E131"/>
    <mergeCell ref="E86:E88"/>
    <mergeCell ref="F86:F88"/>
    <mergeCell ref="E106:E108"/>
    <mergeCell ref="E110:E112"/>
    <mergeCell ref="E117:E119"/>
    <mergeCell ref="E121:E123"/>
    <mergeCell ref="F106:F108"/>
    <mergeCell ref="F125:F127"/>
    <mergeCell ref="F90:F92"/>
    <mergeCell ref="I90:I93"/>
    <mergeCell ref="J90:J93"/>
    <mergeCell ref="K90:K93"/>
    <mergeCell ref="H118:H119"/>
    <mergeCell ref="I117:I120"/>
    <mergeCell ref="K117:K120"/>
    <mergeCell ref="J117:J120"/>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9:P132"/>
    <mergeCell ref="P102:P105"/>
    <mergeCell ref="P106:P109"/>
    <mergeCell ref="P110:P113"/>
    <mergeCell ref="P117:P120"/>
    <mergeCell ref="AH26:AH29"/>
    <mergeCell ref="AH33:AH36"/>
    <mergeCell ref="AH37:AH40"/>
    <mergeCell ref="AH44:AH47"/>
    <mergeCell ref="AH48:AH51"/>
    <mergeCell ref="AH52:AH55"/>
    <mergeCell ref="AH64:AH67"/>
    <mergeCell ref="AH71:AH74"/>
    <mergeCell ref="AH75:AH78"/>
    <mergeCell ref="AH79:AH82"/>
    <mergeCell ref="AH86:AH89"/>
    <mergeCell ref="AH90:AH93"/>
    <mergeCell ref="AH129:AH132"/>
    <mergeCell ref="AH102:AH105"/>
    <mergeCell ref="AH106:AH109"/>
    <mergeCell ref="AH110:AH113"/>
    <mergeCell ref="AH117:AH120"/>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64" activePane="bottomLeft" state="frozen"/>
      <selection pane="bottomLeft" activeCell="E68" sqref="E6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7"/>
      <c r="B1" s="201"/>
      <c r="C1" s="795" t="e">
        <f>IF(LANGUAGE="English","Province of Ontario  -  Ministry of Municipal Affairs","Province de l'Ontario  -  Ministère des Affaires municipales")</f>
        <v>#REF!</v>
      </c>
      <c r="D1" s="201"/>
      <c r="F1" s="203" t="s">
        <v>2012</v>
      </c>
      <c r="G1" s="203" t="s">
        <v>2012</v>
      </c>
      <c r="H1" s="162" t="s">
        <v>782</v>
      </c>
      <c r="I1" s="203" t="s">
        <v>2012</v>
      </c>
      <c r="J1" s="203" t="s">
        <v>2012</v>
      </c>
      <c r="K1" s="203"/>
      <c r="L1" s="203"/>
      <c r="M1" s="203"/>
      <c r="N1" s="203" t="s">
        <v>782</v>
      </c>
      <c r="O1" s="203"/>
      <c r="P1" s="203"/>
      <c r="Q1" s="203"/>
      <c r="R1" s="203"/>
      <c r="S1" s="203" t="s">
        <v>782</v>
      </c>
      <c r="T1" s="203"/>
      <c r="U1" s="1091">
        <f ca="1">NOW()</f>
        <v>42893.5480850694</v>
      </c>
      <c r="V1" s="203"/>
    </row>
    <row r="2" spans="1:22" s="791" customFormat="1" ht="6" customHeight="1" x14ac:dyDescent="0.2">
      <c r="B2" s="828"/>
      <c r="C2" s="829" t="e">
        <f>#REF!</f>
        <v>#REF!</v>
      </c>
      <c r="D2" s="830"/>
      <c r="E2" s="828"/>
      <c r="F2" s="831"/>
      <c r="G2" s="830"/>
      <c r="H2" s="828"/>
      <c r="I2" s="831"/>
      <c r="J2" s="830"/>
      <c r="K2" s="830"/>
      <c r="L2" s="828"/>
      <c r="M2" s="828"/>
      <c r="N2" s="828"/>
      <c r="O2" s="828"/>
      <c r="P2" s="828"/>
      <c r="Q2" s="828"/>
      <c r="R2" s="828"/>
      <c r="S2" s="828"/>
      <c r="T2" s="828"/>
      <c r="U2" s="846"/>
      <c r="V2" s="828"/>
    </row>
    <row r="3" spans="1:22" s="791" customFormat="1" ht="17.100000000000001" customHeight="1" x14ac:dyDescent="0.2">
      <c r="B3" s="828"/>
      <c r="C3" s="833" t="e">
        <f>"FIR"&amp;#REF!&amp;":   "&amp;#REF!</f>
        <v>#REF!</v>
      </c>
      <c r="D3" s="830"/>
      <c r="E3" s="828"/>
      <c r="F3" s="831"/>
      <c r="G3" s="830"/>
      <c r="H3" s="828"/>
      <c r="I3" s="831"/>
      <c r="J3" s="830"/>
      <c r="K3" s="830"/>
      <c r="L3" s="828"/>
      <c r="M3" s="828"/>
      <c r="N3" s="828"/>
      <c r="O3" s="828"/>
      <c r="P3" s="828"/>
      <c r="Q3" s="828"/>
      <c r="R3" s="828"/>
      <c r="S3" s="828"/>
      <c r="T3" s="828"/>
      <c r="U3" s="834" t="s">
        <v>1226</v>
      </c>
      <c r="V3" s="828"/>
    </row>
    <row r="4" spans="1:22" s="791" customFormat="1" ht="15" customHeight="1" x14ac:dyDescent="0.2">
      <c r="B4" s="835"/>
      <c r="C4" s="836" t="e">
        <f>"Asmt Code:   "&amp;#REF!</f>
        <v>#REF!</v>
      </c>
      <c r="D4" s="830"/>
      <c r="E4" s="828"/>
      <c r="F4" s="831"/>
      <c r="G4" s="835"/>
      <c r="H4" s="828"/>
      <c r="I4" s="831"/>
      <c r="J4" s="835"/>
      <c r="K4" s="830"/>
      <c r="L4" s="831"/>
      <c r="M4" s="831"/>
      <c r="N4" s="831"/>
      <c r="O4" s="831"/>
      <c r="P4" s="831"/>
      <c r="Q4" s="831"/>
      <c r="R4" s="831"/>
      <c r="S4" s="831"/>
      <c r="T4" s="831"/>
      <c r="U4" s="837" t="s">
        <v>2091</v>
      </c>
      <c r="V4" s="830"/>
    </row>
    <row r="5" spans="1:22" s="791" customFormat="1" ht="11.1" customHeight="1" x14ac:dyDescent="0.2">
      <c r="B5" s="828"/>
      <c r="C5" s="838" t="e">
        <f>"MAH Code:   "&amp;#REF!</f>
        <v>#REF!</v>
      </c>
      <c r="D5" s="828"/>
      <c r="E5" s="828"/>
      <c r="F5" s="828"/>
      <c r="G5" s="839"/>
      <c r="H5" s="828"/>
      <c r="I5" s="828"/>
      <c r="J5" s="828"/>
      <c r="K5" s="828"/>
      <c r="L5" s="831"/>
      <c r="M5" s="831"/>
      <c r="N5" s="831"/>
      <c r="O5" s="831"/>
      <c r="P5" s="831"/>
      <c r="Q5" s="831"/>
      <c r="R5" s="831"/>
      <c r="S5" s="831"/>
      <c r="T5" s="831"/>
      <c r="U5" s="841" t="e">
        <f>"for the year ended December 31, "&amp;#REF!</f>
        <v>#REF!</v>
      </c>
      <c r="V5" s="830"/>
    </row>
    <row r="6" spans="1:22" s="791" customFormat="1" ht="17.100000000000001" hidden="1" customHeight="1" x14ac:dyDescent="0.2">
      <c r="B6" s="828"/>
      <c r="C6" s="833" t="e">
        <f>"RIF"&amp;#REF!&amp;":   "&amp;#REF!</f>
        <v>#REF!</v>
      </c>
      <c r="D6" s="830"/>
      <c r="E6" s="828"/>
      <c r="F6" s="831"/>
      <c r="G6" s="842"/>
      <c r="H6" s="828"/>
      <c r="I6" s="831"/>
      <c r="J6" s="835"/>
      <c r="K6" s="830"/>
      <c r="L6" s="828"/>
      <c r="M6" s="828"/>
      <c r="N6" s="828"/>
      <c r="O6" s="828"/>
      <c r="P6" s="828"/>
      <c r="Q6" s="828"/>
      <c r="R6" s="828"/>
      <c r="S6" s="828"/>
      <c r="T6" s="828"/>
      <c r="U6" s="834" t="s">
        <v>1227</v>
      </c>
      <c r="V6" s="828"/>
    </row>
    <row r="7" spans="1:22" s="791" customFormat="1" ht="15" hidden="1" customHeight="1" x14ac:dyDescent="0.2">
      <c r="B7" s="835"/>
      <c r="C7" s="836" t="e">
        <f>"Code mun.   "&amp;#REF!</f>
        <v>#REF!</v>
      </c>
      <c r="D7" s="830"/>
      <c r="E7" s="828"/>
      <c r="F7" s="831"/>
      <c r="G7" s="842"/>
      <c r="H7" s="828"/>
      <c r="I7" s="831"/>
      <c r="J7" s="835"/>
      <c r="K7" s="830"/>
      <c r="L7" s="831"/>
      <c r="M7" s="831"/>
      <c r="N7" s="831"/>
      <c r="O7" s="831"/>
      <c r="P7" s="831"/>
      <c r="Q7" s="831"/>
      <c r="R7" s="831"/>
      <c r="S7" s="831"/>
      <c r="T7" s="831"/>
      <c r="U7" s="837" t="s">
        <v>2011</v>
      </c>
      <c r="V7" s="830"/>
    </row>
    <row r="8" spans="1:22" s="791" customFormat="1" ht="11.1" hidden="1" customHeight="1" x14ac:dyDescent="0.2">
      <c r="B8" s="828"/>
      <c r="C8" s="838" t="e">
        <f>"AML   "&amp;#REF!</f>
        <v>#REF!</v>
      </c>
      <c r="D8" s="828"/>
      <c r="E8" s="828"/>
      <c r="F8" s="828"/>
      <c r="G8" s="839"/>
      <c r="H8" s="828"/>
      <c r="I8" s="828"/>
      <c r="J8" s="828"/>
      <c r="K8" s="828"/>
      <c r="L8" s="831"/>
      <c r="M8" s="831"/>
      <c r="N8" s="831"/>
      <c r="O8" s="831"/>
      <c r="P8" s="831"/>
      <c r="Q8" s="831"/>
      <c r="R8" s="831"/>
      <c r="S8" s="831"/>
      <c r="T8" s="831"/>
      <c r="U8" s="841" t="e">
        <f>"pour l'exercice terminé le 31 décembre "&amp;#REF!</f>
        <v>#REF!</v>
      </c>
      <c r="V8" s="830"/>
    </row>
    <row r="9" spans="1:22" s="791" customFormat="1" ht="3.95" customHeight="1" x14ac:dyDescent="0.2">
      <c r="B9" s="830"/>
      <c r="C9" s="835"/>
      <c r="D9" s="828"/>
      <c r="E9" s="828"/>
      <c r="F9" s="828"/>
      <c r="G9" s="828"/>
      <c r="H9" s="828"/>
      <c r="I9" s="828"/>
      <c r="J9" s="828"/>
      <c r="K9" s="828"/>
      <c r="L9" s="843"/>
      <c r="M9" s="831"/>
      <c r="N9" s="831"/>
      <c r="O9" s="831"/>
      <c r="P9" s="831"/>
      <c r="Q9" s="831"/>
      <c r="R9" s="831"/>
      <c r="S9" s="831"/>
      <c r="T9" s="831"/>
      <c r="U9" s="831"/>
      <c r="V9" s="831"/>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7"/>
      <c r="D11" s="394"/>
      <c r="E11" s="706" t="s">
        <v>1231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7"/>
      <c r="D12" s="394"/>
      <c r="E12" s="394"/>
      <c r="F12" s="394"/>
      <c r="G12" s="394"/>
      <c r="H12" s="394"/>
      <c r="I12" s="394"/>
      <c r="J12" s="394"/>
      <c r="K12" s="394"/>
      <c r="L12" s="394"/>
      <c r="M12" s="394"/>
      <c r="N12" s="394"/>
      <c r="O12" s="394"/>
      <c r="P12" s="394"/>
      <c r="Q12" s="394"/>
      <c r="R12" s="394"/>
      <c r="S12" s="394"/>
      <c r="T12" s="394"/>
      <c r="U12" s="707"/>
      <c r="V12" s="394"/>
    </row>
    <row r="13" spans="1:22" s="4" customFormat="1" ht="18" x14ac:dyDescent="0.2">
      <c r="A13" s="465"/>
      <c r="B13" s="394"/>
      <c r="C13" s="667"/>
      <c r="D13" s="394"/>
      <c r="E13" s="394"/>
      <c r="F13" s="394"/>
      <c r="G13" s="394"/>
      <c r="H13" s="394"/>
      <c r="I13" s="394"/>
      <c r="J13" s="394"/>
      <c r="K13" s="394"/>
      <c r="L13" s="708"/>
      <c r="M13" s="709" t="s">
        <v>562</v>
      </c>
      <c r="N13" s="709"/>
      <c r="O13" s="710"/>
      <c r="P13" s="711"/>
      <c r="Q13" s="709" t="s">
        <v>2402</v>
      </c>
      <c r="R13" s="710"/>
      <c r="S13" s="710"/>
      <c r="T13" s="709" t="s">
        <v>1228</v>
      </c>
      <c r="U13" s="701" t="s">
        <v>668</v>
      </c>
      <c r="V13" s="394"/>
    </row>
    <row r="14" spans="1:22" s="4" customFormat="1" ht="9" x14ac:dyDescent="0.2">
      <c r="A14" s="465"/>
      <c r="B14" s="394"/>
      <c r="C14" s="667"/>
      <c r="D14" s="394"/>
      <c r="E14" s="706" t="s">
        <v>1958</v>
      </c>
      <c r="F14" s="394"/>
      <c r="G14" s="394"/>
      <c r="H14" s="394"/>
      <c r="I14" s="394"/>
      <c r="J14" s="394"/>
      <c r="K14" s="394"/>
      <c r="L14" s="65"/>
      <c r="M14" s="66" t="s">
        <v>1229</v>
      </c>
      <c r="N14" s="66"/>
      <c r="O14" s="67"/>
      <c r="P14" s="68"/>
      <c r="Q14" s="66" t="s">
        <v>1230</v>
      </c>
      <c r="R14" s="67"/>
      <c r="S14" s="67"/>
      <c r="T14" s="66">
        <v>7</v>
      </c>
      <c r="U14" s="69">
        <v>8</v>
      </c>
      <c r="V14" s="394"/>
    </row>
    <row r="15" spans="1:22" s="4" customFormat="1" ht="9" hidden="1" x14ac:dyDescent="0.2">
      <c r="A15" s="465" t="s">
        <v>782</v>
      </c>
      <c r="B15" s="394"/>
      <c r="C15" s="667"/>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782</v>
      </c>
      <c r="B16" s="394"/>
      <c r="C16" s="667"/>
      <c r="D16" s="394"/>
      <c r="E16" s="394"/>
      <c r="F16" s="394"/>
      <c r="G16" s="394"/>
      <c r="H16" s="394"/>
      <c r="I16" s="394"/>
      <c r="J16" s="394"/>
      <c r="K16" s="394"/>
      <c r="L16" s="65"/>
      <c r="M16" s="66" t="s">
        <v>808</v>
      </c>
      <c r="N16" s="66"/>
      <c r="O16" s="67"/>
      <c r="P16" s="68"/>
      <c r="Q16" s="66" t="s">
        <v>493</v>
      </c>
      <c r="R16" s="67"/>
      <c r="S16" s="67"/>
      <c r="T16" s="66">
        <v>7</v>
      </c>
      <c r="U16" s="69">
        <v>8</v>
      </c>
      <c r="V16" s="394"/>
    </row>
    <row r="17" spans="1:22" s="4" customFormat="1" ht="6" customHeight="1" x14ac:dyDescent="0.2">
      <c r="A17" s="465"/>
      <c r="B17" s="394"/>
      <c r="C17" s="667"/>
      <c r="D17" s="394"/>
      <c r="E17" s="712"/>
      <c r="F17" s="394"/>
      <c r="G17" s="394"/>
      <c r="H17" s="394"/>
      <c r="I17" s="394"/>
      <c r="J17" s="394"/>
      <c r="K17" s="394"/>
      <c r="L17" s="670"/>
      <c r="M17" s="671"/>
      <c r="N17" s="671"/>
      <c r="O17" s="672"/>
      <c r="P17" s="673"/>
      <c r="Q17" s="671"/>
      <c r="R17" s="672"/>
      <c r="S17" s="672"/>
      <c r="T17" s="674"/>
      <c r="U17" s="675"/>
      <c r="V17" s="394"/>
    </row>
    <row r="18" spans="1:22" s="4" customFormat="1" ht="18" customHeight="1" x14ac:dyDescent="0.2">
      <c r="A18" s="465"/>
      <c r="B18" s="394"/>
      <c r="C18" s="667" t="s">
        <v>645</v>
      </c>
      <c r="D18" s="394"/>
      <c r="E18" s="1445" t="s">
        <v>1935</v>
      </c>
      <c r="F18" s="1449"/>
      <c r="G18" s="1449"/>
      <c r="H18" s="1449"/>
      <c r="I18" s="1449"/>
      <c r="J18" s="394"/>
      <c r="K18" s="394"/>
      <c r="L18" s="676"/>
      <c r="M18" s="677" t="s">
        <v>2775</v>
      </c>
      <c r="N18" s="677"/>
      <c r="O18" s="678"/>
      <c r="P18" s="679"/>
      <c r="Q18" s="713">
        <v>376</v>
      </c>
      <c r="R18" s="678"/>
      <c r="S18" s="678"/>
      <c r="T18" s="1036">
        <f>IF(OR(Q18="",Q19=0),"NA",Q18/Q19)</f>
        <v>6.4349999999999996</v>
      </c>
      <c r="U18" s="1379" t="s">
        <v>1405</v>
      </c>
      <c r="V18" s="394"/>
    </row>
    <row r="19" spans="1:22" s="4" customFormat="1" ht="18" customHeight="1" x14ac:dyDescent="0.2">
      <c r="A19" s="465"/>
      <c r="B19" s="394"/>
      <c r="C19" s="667"/>
      <c r="D19" s="394"/>
      <c r="E19" s="1446"/>
      <c r="F19" s="1386"/>
      <c r="G19" s="1386"/>
      <c r="H19" s="1386"/>
      <c r="I19" s="1386"/>
      <c r="J19" s="394"/>
      <c r="K19" s="394"/>
      <c r="L19" s="676"/>
      <c r="M19" s="681" t="s">
        <v>2477</v>
      </c>
      <c r="N19" s="681"/>
      <c r="O19" s="678"/>
      <c r="P19" s="679"/>
      <c r="Q19" s="715">
        <f>'02'!$J$83/1000</f>
        <v>58.43</v>
      </c>
      <c r="R19" s="678"/>
      <c r="S19" s="678"/>
      <c r="T19" s="683"/>
      <c r="U19" s="1379"/>
      <c r="V19" s="394"/>
    </row>
    <row r="20" spans="1:22" s="4" customFormat="1" ht="6" customHeight="1" x14ac:dyDescent="0.2">
      <c r="A20" s="465"/>
      <c r="B20" s="394"/>
      <c r="C20" s="667"/>
      <c r="D20" s="394"/>
      <c r="E20" s="695"/>
      <c r="F20" s="684"/>
      <c r="G20" s="684"/>
      <c r="H20" s="684"/>
      <c r="I20" s="684"/>
      <c r="J20" s="394"/>
      <c r="K20" s="394"/>
      <c r="L20" s="685"/>
      <c r="M20" s="686"/>
      <c r="N20" s="686"/>
      <c r="O20" s="687"/>
      <c r="P20" s="688"/>
      <c r="Q20" s="689"/>
      <c r="R20" s="687"/>
      <c r="S20" s="687"/>
      <c r="T20" s="690"/>
      <c r="U20" s="691"/>
      <c r="V20" s="394"/>
    </row>
    <row r="21" spans="1:22" s="4" customFormat="1" ht="6" customHeight="1" x14ac:dyDescent="0.2">
      <c r="A21" s="465"/>
      <c r="B21" s="394"/>
      <c r="C21" s="667"/>
      <c r="D21" s="394"/>
      <c r="E21" s="695"/>
      <c r="F21" s="684"/>
      <c r="G21" s="684"/>
      <c r="H21" s="684"/>
      <c r="I21" s="684"/>
      <c r="J21" s="394"/>
      <c r="K21" s="394"/>
      <c r="L21" s="394"/>
      <c r="M21" s="649"/>
      <c r="N21" s="649"/>
      <c r="O21" s="394"/>
      <c r="P21" s="649"/>
      <c r="Q21" s="394"/>
      <c r="R21" s="394"/>
      <c r="S21" s="394"/>
      <c r="T21" s="650"/>
      <c r="U21" s="716"/>
      <c r="V21" s="394"/>
    </row>
    <row r="22" spans="1:22" s="4" customFormat="1" ht="6" customHeight="1" x14ac:dyDescent="0.2">
      <c r="A22" s="465"/>
      <c r="B22" s="394"/>
      <c r="C22" s="667"/>
      <c r="D22" s="394"/>
      <c r="E22" s="695"/>
      <c r="F22" s="684"/>
      <c r="G22" s="684"/>
      <c r="H22" s="684"/>
      <c r="I22" s="684"/>
      <c r="J22" s="394"/>
      <c r="K22" s="394"/>
      <c r="L22" s="670"/>
      <c r="M22" s="671"/>
      <c r="N22" s="671"/>
      <c r="O22" s="672"/>
      <c r="P22" s="673"/>
      <c r="Q22" s="671"/>
      <c r="R22" s="672"/>
      <c r="S22" s="672"/>
      <c r="T22" s="674"/>
      <c r="U22" s="675"/>
      <c r="V22" s="394"/>
    </row>
    <row r="23" spans="1:22" s="4" customFormat="1" ht="18" customHeight="1" x14ac:dyDescent="0.2">
      <c r="A23" s="465"/>
      <c r="B23" s="394"/>
      <c r="C23" s="667" t="s">
        <v>2776</v>
      </c>
      <c r="D23" s="394"/>
      <c r="E23" s="1445" t="s">
        <v>788</v>
      </c>
      <c r="F23" s="1449"/>
      <c r="G23" s="1449"/>
      <c r="H23" s="1449"/>
      <c r="I23" s="1449"/>
      <c r="J23" s="394"/>
      <c r="K23" s="394"/>
      <c r="L23" s="676"/>
      <c r="M23" s="677" t="s">
        <v>2777</v>
      </c>
      <c r="N23" s="677"/>
      <c r="O23" s="678"/>
      <c r="P23" s="679"/>
      <c r="Q23" s="713">
        <v>1410</v>
      </c>
      <c r="R23" s="678"/>
      <c r="S23" s="678"/>
      <c r="T23" s="1036">
        <f>IF(OR(Q23="",Q24=0),"NA",Q23/Q24)</f>
        <v>24.131</v>
      </c>
      <c r="U23" s="1379" t="s">
        <v>1406</v>
      </c>
      <c r="V23" s="394"/>
    </row>
    <row r="24" spans="1:22" s="4" customFormat="1" ht="18" customHeight="1" x14ac:dyDescent="0.2">
      <c r="A24" s="465"/>
      <c r="B24" s="394"/>
      <c r="C24" s="667"/>
      <c r="D24" s="394"/>
      <c r="E24" s="1453"/>
      <c r="F24" s="1386"/>
      <c r="G24" s="1386"/>
      <c r="H24" s="1386"/>
      <c r="I24" s="1386"/>
      <c r="J24" s="394"/>
      <c r="K24" s="394"/>
      <c r="L24" s="676"/>
      <c r="M24" s="681" t="s">
        <v>2477</v>
      </c>
      <c r="N24" s="681"/>
      <c r="O24" s="678"/>
      <c r="P24" s="679"/>
      <c r="Q24" s="715">
        <f>'02'!$J$83/1000</f>
        <v>58.43</v>
      </c>
      <c r="R24" s="678"/>
      <c r="S24" s="678"/>
      <c r="T24" s="683"/>
      <c r="U24" s="1379"/>
      <c r="V24" s="394"/>
    </row>
    <row r="25" spans="1:22" s="4" customFormat="1" ht="6" customHeight="1" x14ac:dyDescent="0.2">
      <c r="A25" s="465"/>
      <c r="B25" s="394"/>
      <c r="C25" s="667"/>
      <c r="D25" s="394"/>
      <c r="E25" s="695"/>
      <c r="F25" s="684"/>
      <c r="G25" s="684"/>
      <c r="H25" s="684"/>
      <c r="I25" s="684"/>
      <c r="J25" s="394"/>
      <c r="K25" s="394"/>
      <c r="L25" s="685"/>
      <c r="M25" s="686"/>
      <c r="N25" s="686"/>
      <c r="O25" s="687"/>
      <c r="P25" s="688"/>
      <c r="Q25" s="689"/>
      <c r="R25" s="687"/>
      <c r="S25" s="687"/>
      <c r="T25" s="690"/>
      <c r="U25" s="691"/>
      <c r="V25" s="394"/>
    </row>
    <row r="26" spans="1:22" s="4" customFormat="1" ht="6" customHeight="1" x14ac:dyDescent="0.2">
      <c r="A26" s="465"/>
      <c r="B26" s="394"/>
      <c r="C26" s="667"/>
      <c r="D26" s="394"/>
      <c r="E26" s="695"/>
      <c r="F26" s="684"/>
      <c r="G26" s="684"/>
      <c r="H26" s="684"/>
      <c r="I26" s="684"/>
      <c r="J26" s="394"/>
      <c r="K26" s="394"/>
      <c r="L26" s="394"/>
      <c r="M26" s="649"/>
      <c r="N26" s="649"/>
      <c r="O26" s="394"/>
      <c r="P26" s="649"/>
      <c r="Q26" s="394"/>
      <c r="R26" s="394"/>
      <c r="S26" s="394"/>
      <c r="T26" s="650"/>
      <c r="U26" s="716"/>
      <c r="V26" s="394"/>
    </row>
    <row r="27" spans="1:22" s="4" customFormat="1" ht="6" customHeight="1" x14ac:dyDescent="0.2">
      <c r="A27" s="465"/>
      <c r="B27" s="394"/>
      <c r="C27" s="667"/>
      <c r="D27" s="394"/>
      <c r="E27" s="695"/>
      <c r="F27" s="684"/>
      <c r="G27" s="684"/>
      <c r="H27" s="684"/>
      <c r="I27" s="684"/>
      <c r="J27" s="394"/>
      <c r="K27" s="394"/>
      <c r="L27" s="670"/>
      <c r="M27" s="671"/>
      <c r="N27" s="671"/>
      <c r="O27" s="672"/>
      <c r="P27" s="673"/>
      <c r="Q27" s="671"/>
      <c r="R27" s="672"/>
      <c r="S27" s="672"/>
      <c r="T27" s="674"/>
      <c r="U27" s="675"/>
      <c r="V27" s="394"/>
    </row>
    <row r="28" spans="1:22" s="4" customFormat="1" ht="21" customHeight="1" x14ac:dyDescent="0.2">
      <c r="A28" s="465"/>
      <c r="B28" s="394"/>
      <c r="C28" s="667" t="s">
        <v>351</v>
      </c>
      <c r="D28" s="394"/>
      <c r="E28" s="1445" t="s">
        <v>1246</v>
      </c>
      <c r="F28" s="1449"/>
      <c r="G28" s="1449"/>
      <c r="H28" s="1449"/>
      <c r="I28" s="1449"/>
      <c r="J28" s="394"/>
      <c r="K28" s="394"/>
      <c r="L28" s="676"/>
      <c r="M28" s="677" t="s">
        <v>294</v>
      </c>
      <c r="N28" s="677"/>
      <c r="O28" s="678"/>
      <c r="P28" s="679"/>
      <c r="Q28" s="713">
        <v>1079</v>
      </c>
      <c r="R28" s="678"/>
      <c r="S28" s="678"/>
      <c r="T28" s="1036">
        <f>IF(OR(Q28="",Q29=0),"NA",Q28/Q29)</f>
        <v>18.466999999999999</v>
      </c>
      <c r="U28" s="1379" t="s">
        <v>1407</v>
      </c>
      <c r="V28" s="394"/>
    </row>
    <row r="29" spans="1:22" s="4" customFormat="1" ht="21" customHeight="1" x14ac:dyDescent="0.2">
      <c r="A29" s="465"/>
      <c r="B29" s="394"/>
      <c r="C29" s="667"/>
      <c r="D29" s="394"/>
      <c r="E29" s="1453"/>
      <c r="F29" s="1386"/>
      <c r="G29" s="1386"/>
      <c r="H29" s="1386"/>
      <c r="I29" s="1386"/>
      <c r="J29" s="394"/>
      <c r="K29" s="394"/>
      <c r="L29" s="676"/>
      <c r="M29" s="681" t="s">
        <v>2477</v>
      </c>
      <c r="N29" s="681"/>
      <c r="O29" s="678"/>
      <c r="P29" s="679"/>
      <c r="Q29" s="715">
        <f>'02'!$J$83/1000</f>
        <v>58.43</v>
      </c>
      <c r="R29" s="678"/>
      <c r="S29" s="678"/>
      <c r="T29" s="683"/>
      <c r="U29" s="1379"/>
      <c r="V29" s="394"/>
    </row>
    <row r="30" spans="1:22" s="4" customFormat="1" ht="6" customHeight="1" x14ac:dyDescent="0.2">
      <c r="A30" s="465"/>
      <c r="B30" s="394"/>
      <c r="C30" s="667"/>
      <c r="D30" s="394"/>
      <c r="E30" s="695"/>
      <c r="F30" s="684"/>
      <c r="G30" s="684"/>
      <c r="H30" s="684"/>
      <c r="I30" s="684"/>
      <c r="J30" s="394"/>
      <c r="K30" s="394"/>
      <c r="L30" s="685"/>
      <c r="M30" s="686"/>
      <c r="N30" s="686"/>
      <c r="O30" s="687"/>
      <c r="P30" s="688"/>
      <c r="Q30" s="689"/>
      <c r="R30" s="687"/>
      <c r="S30" s="687"/>
      <c r="T30" s="690"/>
      <c r="U30" s="691"/>
      <c r="V30" s="394"/>
    </row>
    <row r="31" spans="1:22" s="4" customFormat="1" ht="6" customHeight="1" x14ac:dyDescent="0.2">
      <c r="A31" s="465"/>
      <c r="B31" s="394"/>
      <c r="C31" s="667"/>
      <c r="D31" s="394"/>
      <c r="E31" s="695"/>
      <c r="F31" s="684"/>
      <c r="G31" s="684"/>
      <c r="H31" s="684"/>
      <c r="I31" s="684"/>
      <c r="J31" s="394"/>
      <c r="K31" s="394"/>
      <c r="L31" s="394"/>
      <c r="M31" s="649"/>
      <c r="N31" s="649"/>
      <c r="O31" s="394"/>
      <c r="P31" s="649"/>
      <c r="Q31" s="394"/>
      <c r="R31" s="394"/>
      <c r="S31" s="394"/>
      <c r="T31" s="650"/>
      <c r="U31" s="716"/>
      <c r="V31" s="394"/>
    </row>
    <row r="32" spans="1:22" s="4" customFormat="1" ht="6" customHeight="1" x14ac:dyDescent="0.2">
      <c r="A32" s="465"/>
      <c r="B32" s="394"/>
      <c r="C32" s="667"/>
      <c r="D32" s="394"/>
      <c r="E32" s="695"/>
      <c r="F32" s="684"/>
      <c r="G32" s="684"/>
      <c r="H32" s="684"/>
      <c r="I32" s="684"/>
      <c r="J32" s="394"/>
      <c r="K32" s="394"/>
      <c r="L32" s="670"/>
      <c r="M32" s="671"/>
      <c r="N32" s="671"/>
      <c r="O32" s="672"/>
      <c r="P32" s="673"/>
      <c r="Q32" s="671"/>
      <c r="R32" s="672"/>
      <c r="S32" s="672"/>
      <c r="T32" s="674"/>
      <c r="U32" s="675"/>
      <c r="V32" s="394"/>
    </row>
    <row r="33" spans="1:22" s="4" customFormat="1" ht="24" customHeight="1" x14ac:dyDescent="0.2">
      <c r="A33" s="465"/>
      <c r="B33" s="394"/>
      <c r="C33" s="667" t="s">
        <v>2459</v>
      </c>
      <c r="D33" s="394"/>
      <c r="E33" s="1445" t="s">
        <v>2334</v>
      </c>
      <c r="F33" s="1449"/>
      <c r="G33" s="1449"/>
      <c r="H33" s="1449"/>
      <c r="I33" s="1449"/>
      <c r="J33" s="394"/>
      <c r="K33" s="394"/>
      <c r="L33" s="676"/>
      <c r="M33" s="677" t="s">
        <v>295</v>
      </c>
      <c r="N33" s="677"/>
      <c r="O33" s="678"/>
      <c r="P33" s="679"/>
      <c r="Q33" s="680">
        <f>SUM(Q18,Q23,Q28)</f>
        <v>2865</v>
      </c>
      <c r="R33" s="678"/>
      <c r="S33" s="678"/>
      <c r="T33" s="1036">
        <f>IF(Q33=0,"NA",Q33/Q34)</f>
        <v>49.033000000000001</v>
      </c>
      <c r="U33" s="1379" t="s">
        <v>1408</v>
      </c>
      <c r="V33" s="394"/>
    </row>
    <row r="34" spans="1:22" s="4" customFormat="1" ht="21" customHeight="1" x14ac:dyDescent="0.2">
      <c r="A34" s="465"/>
      <c r="B34" s="394"/>
      <c r="C34" s="667"/>
      <c r="D34" s="394"/>
      <c r="E34" s="1446"/>
      <c r="F34" s="1386"/>
      <c r="G34" s="1386"/>
      <c r="H34" s="1386"/>
      <c r="I34" s="1386"/>
      <c r="J34" s="394"/>
      <c r="K34" s="394"/>
      <c r="L34" s="676"/>
      <c r="M34" s="681" t="s">
        <v>2477</v>
      </c>
      <c r="N34" s="681"/>
      <c r="O34" s="678"/>
      <c r="P34" s="679"/>
      <c r="Q34" s="715">
        <f>'02'!$J$83/1000</f>
        <v>58.43</v>
      </c>
      <c r="R34" s="678"/>
      <c r="S34" s="678"/>
      <c r="T34" s="683"/>
      <c r="U34" s="1379"/>
      <c r="V34" s="394"/>
    </row>
    <row r="35" spans="1:22" s="4" customFormat="1" ht="6" customHeight="1" x14ac:dyDescent="0.2">
      <c r="A35" s="465"/>
      <c r="B35" s="394"/>
      <c r="C35" s="667"/>
      <c r="D35" s="394"/>
      <c r="E35" s="712"/>
      <c r="F35" s="394"/>
      <c r="G35" s="394"/>
      <c r="H35" s="394"/>
      <c r="I35" s="394"/>
      <c r="J35" s="394"/>
      <c r="K35" s="394"/>
      <c r="L35" s="685"/>
      <c r="M35" s="686"/>
      <c r="N35" s="686"/>
      <c r="O35" s="687"/>
      <c r="P35" s="688"/>
      <c r="Q35" s="689"/>
      <c r="R35" s="687"/>
      <c r="S35" s="687"/>
      <c r="T35" s="690"/>
      <c r="U35" s="691"/>
      <c r="V35" s="394"/>
    </row>
    <row r="36" spans="1:22" s="4" customFormat="1" ht="6" customHeight="1" x14ac:dyDescent="0.2">
      <c r="A36" s="465"/>
      <c r="B36" s="394"/>
      <c r="C36" s="667"/>
      <c r="D36" s="394"/>
      <c r="E36" s="712"/>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7"/>
      <c r="D37" s="394"/>
      <c r="E37" s="695"/>
      <c r="F37" s="684"/>
      <c r="G37" s="684"/>
      <c r="H37" s="684"/>
      <c r="I37" s="684"/>
      <c r="J37" s="394"/>
      <c r="K37" s="394"/>
      <c r="L37" s="670"/>
      <c r="M37" s="671"/>
      <c r="N37" s="671"/>
      <c r="O37" s="672"/>
      <c r="P37" s="673"/>
      <c r="Q37" s="671"/>
      <c r="R37" s="672"/>
      <c r="S37" s="672"/>
      <c r="T37" s="674"/>
      <c r="U37" s="675"/>
      <c r="V37" s="394"/>
    </row>
    <row r="38" spans="1:22" s="4" customFormat="1" ht="18" customHeight="1" x14ac:dyDescent="0.2">
      <c r="A38" s="465"/>
      <c r="B38" s="394"/>
      <c r="C38" s="667" t="s">
        <v>1414</v>
      </c>
      <c r="D38" s="394"/>
      <c r="E38" s="1445" t="s">
        <v>824</v>
      </c>
      <c r="F38" s="1457"/>
      <c r="G38" s="1457"/>
      <c r="H38" s="1457"/>
      <c r="I38" s="1457"/>
      <c r="J38" s="1049"/>
      <c r="K38" s="1049"/>
      <c r="L38" s="1050"/>
      <c r="M38" s="677" t="s">
        <v>1741</v>
      </c>
      <c r="N38" s="1051"/>
      <c r="O38" s="1052"/>
      <c r="P38" s="1053"/>
      <c r="Q38" s="1210">
        <v>291</v>
      </c>
      <c r="R38" s="1052"/>
      <c r="S38" s="1052"/>
      <c r="T38" s="1036">
        <f>IF(OR(Q38="",Q39=0),"NA",Q38/Q39)</f>
        <v>64.739000000000004</v>
      </c>
      <c r="U38" s="1379" t="s">
        <v>2840</v>
      </c>
      <c r="V38" s="394"/>
    </row>
    <row r="39" spans="1:22" s="4" customFormat="1" ht="18" customHeight="1" x14ac:dyDescent="0.2">
      <c r="A39" s="465"/>
      <c r="B39" s="394"/>
      <c r="C39" s="667"/>
      <c r="D39" s="394"/>
      <c r="E39" s="1446"/>
      <c r="F39" s="1427"/>
      <c r="G39" s="1427"/>
      <c r="H39" s="1427"/>
      <c r="I39" s="1427"/>
      <c r="J39" s="1049"/>
      <c r="K39" s="1049"/>
      <c r="L39" s="1050"/>
      <c r="M39" s="681" t="s">
        <v>1409</v>
      </c>
      <c r="N39" s="1054"/>
      <c r="O39" s="1052"/>
      <c r="P39" s="1053"/>
      <c r="Q39" s="715">
        <f>'02'!$J$84/1000</f>
        <v>4.4950000000000001</v>
      </c>
      <c r="R39" s="1052"/>
      <c r="S39" s="1052"/>
      <c r="T39" s="1055"/>
      <c r="U39" s="1379"/>
      <c r="V39" s="394"/>
    </row>
    <row r="40" spans="1:22" s="4" customFormat="1" ht="6" customHeight="1" x14ac:dyDescent="0.2">
      <c r="A40" s="465"/>
      <c r="B40" s="394"/>
      <c r="C40" s="667"/>
      <c r="D40" s="394"/>
      <c r="E40" s="712"/>
      <c r="F40" s="394"/>
      <c r="G40" s="394"/>
      <c r="H40" s="394"/>
      <c r="I40" s="394"/>
      <c r="J40" s="394"/>
      <c r="K40" s="394"/>
      <c r="L40" s="685"/>
      <c r="M40" s="686"/>
      <c r="N40" s="686"/>
      <c r="O40" s="687"/>
      <c r="P40" s="688"/>
      <c r="Q40" s="689"/>
      <c r="R40" s="687"/>
      <c r="S40" s="687"/>
      <c r="T40" s="690"/>
      <c r="U40" s="691"/>
      <c r="V40" s="394"/>
    </row>
    <row r="41" spans="1:22" s="4" customFormat="1" ht="6" customHeight="1" x14ac:dyDescent="0.2">
      <c r="A41" s="465"/>
      <c r="B41" s="394"/>
      <c r="C41" s="667"/>
      <c r="D41" s="394"/>
      <c r="E41" s="712"/>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7"/>
      <c r="D42" s="394"/>
      <c r="E42" s="712"/>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7"/>
      <c r="D43" s="394"/>
      <c r="E43" s="706" t="s">
        <v>430</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7"/>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7"/>
      <c r="D45" s="394"/>
      <c r="E45" s="394"/>
      <c r="F45" s="394"/>
      <c r="G45" s="394"/>
      <c r="H45" s="394"/>
      <c r="I45" s="394"/>
      <c r="J45" s="394"/>
      <c r="K45" s="394"/>
      <c r="L45" s="708"/>
      <c r="M45" s="709" t="s">
        <v>562</v>
      </c>
      <c r="N45" s="709"/>
      <c r="O45" s="710"/>
      <c r="P45" s="711"/>
      <c r="Q45" s="709" t="s">
        <v>2402</v>
      </c>
      <c r="R45" s="710"/>
      <c r="S45" s="710"/>
      <c r="T45" s="709" t="s">
        <v>1228</v>
      </c>
      <c r="U45" s="701" t="s">
        <v>668</v>
      </c>
      <c r="V45" s="394"/>
    </row>
    <row r="46" spans="1:22" s="4" customFormat="1" ht="9" x14ac:dyDescent="0.2">
      <c r="A46" s="465"/>
      <c r="B46" s="394"/>
      <c r="C46" s="667"/>
      <c r="D46" s="394"/>
      <c r="E46" s="706" t="s">
        <v>2778</v>
      </c>
      <c r="F46" s="394"/>
      <c r="G46" s="394"/>
      <c r="H46" s="394"/>
      <c r="I46" s="394"/>
      <c r="J46" s="394"/>
      <c r="K46" s="394"/>
      <c r="L46" s="65"/>
      <c r="M46" s="66" t="s">
        <v>1229</v>
      </c>
      <c r="N46" s="66"/>
      <c r="O46" s="67"/>
      <c r="P46" s="68"/>
      <c r="Q46" s="66" t="s">
        <v>1230</v>
      </c>
      <c r="R46" s="67"/>
      <c r="S46" s="67"/>
      <c r="T46" s="66">
        <v>7</v>
      </c>
      <c r="U46" s="69">
        <v>8</v>
      </c>
      <c r="V46" s="394"/>
    </row>
    <row r="47" spans="1:22" s="4" customFormat="1" ht="9" hidden="1" x14ac:dyDescent="0.2">
      <c r="A47" s="465" t="s">
        <v>782</v>
      </c>
      <c r="B47" s="394"/>
      <c r="C47" s="667"/>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782</v>
      </c>
      <c r="B48" s="394"/>
      <c r="C48" s="667"/>
      <c r="D48" s="394"/>
      <c r="E48" s="394"/>
      <c r="F48" s="394"/>
      <c r="G48" s="394"/>
      <c r="H48" s="394"/>
      <c r="I48" s="394"/>
      <c r="J48" s="394"/>
      <c r="K48" s="394"/>
      <c r="L48" s="65"/>
      <c r="M48" s="66" t="s">
        <v>808</v>
      </c>
      <c r="N48" s="66"/>
      <c r="O48" s="67"/>
      <c r="P48" s="68"/>
      <c r="Q48" s="66" t="s">
        <v>493</v>
      </c>
      <c r="R48" s="67"/>
      <c r="S48" s="67"/>
      <c r="T48" s="66">
        <v>7</v>
      </c>
      <c r="U48" s="69">
        <v>8</v>
      </c>
      <c r="V48" s="394"/>
    </row>
    <row r="49" spans="1:22" s="4" customFormat="1" ht="6" customHeight="1" x14ac:dyDescent="0.2">
      <c r="A49" s="465"/>
      <c r="B49" s="394"/>
      <c r="C49" s="667"/>
      <c r="D49" s="394"/>
      <c r="E49" s="712"/>
      <c r="F49" s="394"/>
      <c r="G49" s="394"/>
      <c r="H49" s="394"/>
      <c r="I49" s="394"/>
      <c r="J49" s="394"/>
      <c r="K49" s="394"/>
      <c r="L49" s="670"/>
      <c r="M49" s="671"/>
      <c r="N49" s="671"/>
      <c r="O49" s="672"/>
      <c r="P49" s="673"/>
      <c r="Q49" s="671"/>
      <c r="R49" s="672"/>
      <c r="S49" s="672"/>
      <c r="T49" s="718"/>
      <c r="U49" s="675"/>
      <c r="V49" s="394"/>
    </row>
    <row r="50" spans="1:22" s="4" customFormat="1" ht="24" customHeight="1" x14ac:dyDescent="0.2">
      <c r="A50" s="465"/>
      <c r="B50" s="394"/>
      <c r="C50" s="667" t="s">
        <v>1332</v>
      </c>
      <c r="D50" s="394"/>
      <c r="E50" s="1445" t="s">
        <v>2158</v>
      </c>
      <c r="F50" s="1449"/>
      <c r="G50" s="1449"/>
      <c r="H50" s="1449"/>
      <c r="I50" s="1449"/>
      <c r="J50" s="394"/>
      <c r="K50" s="394"/>
      <c r="L50" s="676"/>
      <c r="M50" s="677" t="s">
        <v>2417</v>
      </c>
      <c r="N50" s="677"/>
      <c r="O50" s="678"/>
      <c r="P50" s="679"/>
      <c r="Q50" s="713">
        <v>514</v>
      </c>
      <c r="R50" s="678"/>
      <c r="S50" s="678"/>
      <c r="T50" s="866">
        <f>IF(OR(Q50="",Q51=0),"NA",Q50/Q51)</f>
        <v>0.34399999999999997</v>
      </c>
      <c r="U50" s="1379" t="s">
        <v>1248</v>
      </c>
      <c r="V50" s="394"/>
    </row>
    <row r="51" spans="1:22" s="4" customFormat="1" ht="21" customHeight="1" x14ac:dyDescent="0.2">
      <c r="A51" s="465"/>
      <c r="B51" s="394"/>
      <c r="C51" s="667"/>
      <c r="D51" s="394"/>
      <c r="E51" s="1446"/>
      <c r="F51" s="1386"/>
      <c r="G51" s="1386"/>
      <c r="H51" s="1386"/>
      <c r="I51" s="1386"/>
      <c r="J51" s="394"/>
      <c r="K51" s="394"/>
      <c r="L51" s="676"/>
      <c r="M51" s="681" t="s">
        <v>1247</v>
      </c>
      <c r="N51" s="681"/>
      <c r="O51" s="678"/>
      <c r="P51" s="679"/>
      <c r="Q51" s="114">
        <v>1493</v>
      </c>
      <c r="R51" s="678"/>
      <c r="S51" s="678"/>
      <c r="T51" s="719"/>
      <c r="U51" s="1379"/>
      <c r="V51" s="394"/>
    </row>
    <row r="52" spans="1:22" s="4" customFormat="1" ht="6" customHeight="1" x14ac:dyDescent="0.2">
      <c r="A52" s="465"/>
      <c r="B52" s="394"/>
      <c r="C52" s="667"/>
      <c r="D52" s="394"/>
      <c r="E52" s="695"/>
      <c r="F52" s="684"/>
      <c r="G52" s="684"/>
      <c r="H52" s="684"/>
      <c r="I52" s="684"/>
      <c r="J52" s="394"/>
      <c r="K52" s="394"/>
      <c r="L52" s="685"/>
      <c r="M52" s="686"/>
      <c r="N52" s="686"/>
      <c r="O52" s="687"/>
      <c r="P52" s="688"/>
      <c r="Q52" s="689"/>
      <c r="R52" s="687"/>
      <c r="S52" s="687"/>
      <c r="T52" s="720"/>
      <c r="U52" s="691"/>
      <c r="V52" s="394"/>
    </row>
    <row r="53" spans="1:22" s="4" customFormat="1" ht="6" customHeight="1" x14ac:dyDescent="0.2">
      <c r="A53" s="465"/>
      <c r="B53" s="394"/>
      <c r="C53" s="667"/>
      <c r="D53" s="394"/>
      <c r="E53" s="695"/>
      <c r="F53" s="684"/>
      <c r="G53" s="684"/>
      <c r="H53" s="684"/>
      <c r="I53" s="684"/>
      <c r="J53" s="394"/>
      <c r="K53" s="394"/>
      <c r="L53" s="394"/>
      <c r="M53" s="649"/>
      <c r="N53" s="649"/>
      <c r="O53" s="394"/>
      <c r="P53" s="649"/>
      <c r="Q53" s="394"/>
      <c r="R53" s="394"/>
      <c r="S53" s="394"/>
      <c r="T53" s="556"/>
      <c r="U53" s="716"/>
      <c r="V53" s="394"/>
    </row>
    <row r="54" spans="1:22" s="4" customFormat="1" ht="6" customHeight="1" x14ac:dyDescent="0.2">
      <c r="A54" s="465"/>
      <c r="B54" s="394"/>
      <c r="C54" s="667"/>
      <c r="D54" s="394"/>
      <c r="E54" s="695"/>
      <c r="F54" s="684"/>
      <c r="G54" s="684"/>
      <c r="H54" s="684"/>
      <c r="I54" s="684"/>
      <c r="J54" s="394"/>
      <c r="K54" s="394"/>
      <c r="L54" s="670"/>
      <c r="M54" s="671"/>
      <c r="N54" s="671"/>
      <c r="O54" s="672"/>
      <c r="P54" s="673"/>
      <c r="Q54" s="671"/>
      <c r="R54" s="672"/>
      <c r="S54" s="672"/>
      <c r="T54" s="718"/>
      <c r="U54" s="675"/>
      <c r="V54" s="394"/>
    </row>
    <row r="55" spans="1:22" s="4" customFormat="1" ht="25.5" customHeight="1" x14ac:dyDescent="0.2">
      <c r="A55" s="465"/>
      <c r="B55" s="394"/>
      <c r="C55" s="667" t="s">
        <v>2779</v>
      </c>
      <c r="D55" s="394"/>
      <c r="E55" s="1445" t="s">
        <v>1415</v>
      </c>
      <c r="F55" s="1449"/>
      <c r="G55" s="1449"/>
      <c r="H55" s="1449"/>
      <c r="I55" s="1449"/>
      <c r="J55" s="394"/>
      <c r="K55" s="394"/>
      <c r="L55" s="676"/>
      <c r="M55" s="677" t="s">
        <v>2475</v>
      </c>
      <c r="N55" s="677"/>
      <c r="O55" s="678"/>
      <c r="P55" s="679"/>
      <c r="Q55" s="713">
        <v>170</v>
      </c>
      <c r="R55" s="678"/>
      <c r="S55" s="678"/>
      <c r="T55" s="866">
        <f>IF(OR(Q55="",Q56=0),"NA",Q55/Q56)</f>
        <v>1</v>
      </c>
      <c r="U55" s="1379" t="s">
        <v>2476</v>
      </c>
      <c r="V55" s="394"/>
    </row>
    <row r="56" spans="1:22" s="4" customFormat="1" ht="21" customHeight="1" x14ac:dyDescent="0.2">
      <c r="A56" s="465"/>
      <c r="B56" s="394"/>
      <c r="C56" s="667"/>
      <c r="D56" s="394"/>
      <c r="E56" s="1446"/>
      <c r="F56" s="1386"/>
      <c r="G56" s="1386"/>
      <c r="H56" s="1386"/>
      <c r="I56" s="1386"/>
      <c r="J56" s="394"/>
      <c r="K56" s="394"/>
      <c r="L56" s="676"/>
      <c r="M56" s="681" t="s">
        <v>2168</v>
      </c>
      <c r="N56" s="681"/>
      <c r="O56" s="678"/>
      <c r="P56" s="679"/>
      <c r="Q56" s="114">
        <v>170</v>
      </c>
      <c r="R56" s="678"/>
      <c r="S56" s="678"/>
      <c r="T56" s="719"/>
      <c r="U56" s="1379"/>
      <c r="V56" s="394"/>
    </row>
    <row r="57" spans="1:22" s="4" customFormat="1" ht="6" customHeight="1" x14ac:dyDescent="0.2">
      <c r="A57" s="465"/>
      <c r="B57" s="394"/>
      <c r="C57" s="667"/>
      <c r="D57" s="394"/>
      <c r="E57" s="712"/>
      <c r="F57" s="394"/>
      <c r="G57" s="394"/>
      <c r="H57" s="394"/>
      <c r="I57" s="394"/>
      <c r="J57" s="394"/>
      <c r="K57" s="394"/>
      <c r="L57" s="685"/>
      <c r="M57" s="686"/>
      <c r="N57" s="686"/>
      <c r="O57" s="687"/>
      <c r="P57" s="688"/>
      <c r="Q57" s="689"/>
      <c r="R57" s="687"/>
      <c r="S57" s="687"/>
      <c r="T57" s="720"/>
      <c r="U57" s="691"/>
      <c r="V57" s="394"/>
    </row>
    <row r="58" spans="1:22" s="4" customFormat="1" ht="6" customHeight="1" x14ac:dyDescent="0.2">
      <c r="A58" s="465"/>
      <c r="B58" s="394"/>
      <c r="C58" s="667"/>
      <c r="D58" s="394"/>
      <c r="E58" s="706"/>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7"/>
      <c r="D59" s="394"/>
      <c r="E59" s="706" t="s">
        <v>2529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7"/>
      <c r="D60" s="394"/>
      <c r="E60" s="712"/>
      <c r="F60" s="394"/>
      <c r="G60" s="394"/>
      <c r="H60" s="394"/>
      <c r="I60" s="394"/>
      <c r="J60" s="394"/>
      <c r="K60" s="394"/>
      <c r="L60" s="670"/>
      <c r="M60" s="671"/>
      <c r="N60" s="671"/>
      <c r="O60" s="672"/>
      <c r="P60" s="673"/>
      <c r="Q60" s="671"/>
      <c r="R60" s="672"/>
      <c r="S60" s="672"/>
      <c r="T60" s="718"/>
      <c r="U60" s="675"/>
      <c r="V60" s="394"/>
    </row>
    <row r="61" spans="1:22" s="4" customFormat="1" ht="24" customHeight="1" x14ac:dyDescent="0.2">
      <c r="A61" s="465"/>
      <c r="B61" s="394"/>
      <c r="C61" s="667" t="s">
        <v>2530</v>
      </c>
      <c r="D61" s="394"/>
      <c r="E61" s="1445" t="s">
        <v>2184</v>
      </c>
      <c r="F61" s="1449"/>
      <c r="G61" s="1449"/>
      <c r="H61" s="1449"/>
      <c r="I61" s="1449"/>
      <c r="J61" s="394"/>
      <c r="K61" s="394"/>
      <c r="L61" s="676"/>
      <c r="M61" s="677" t="s">
        <v>1842</v>
      </c>
      <c r="N61" s="677"/>
      <c r="O61" s="678"/>
      <c r="P61" s="679"/>
      <c r="Q61" s="680">
        <f>'PM91'!AB66</f>
        <v>0</v>
      </c>
      <c r="R61" s="678"/>
      <c r="S61" s="678"/>
      <c r="T61" s="714" t="str">
        <f>IF(OR(Q61="",Q62=0),"NA",Q61/Q62)</f>
        <v>NA</v>
      </c>
      <c r="U61" s="1379" t="s">
        <v>1294</v>
      </c>
      <c r="V61" s="394"/>
    </row>
    <row r="62" spans="1:22" s="4" customFormat="1" ht="24" customHeight="1" x14ac:dyDescent="0.2">
      <c r="A62" s="465"/>
      <c r="B62" s="394"/>
      <c r="C62" s="667"/>
      <c r="D62" s="394"/>
      <c r="E62" s="1446"/>
      <c r="F62" s="1386"/>
      <c r="G62" s="1386"/>
      <c r="H62" s="1386"/>
      <c r="I62" s="1386"/>
      <c r="J62" s="394"/>
      <c r="K62" s="394"/>
      <c r="L62" s="676"/>
      <c r="M62" s="681" t="s">
        <v>2685</v>
      </c>
      <c r="N62" s="681"/>
      <c r="O62" s="678"/>
      <c r="P62" s="679"/>
      <c r="Q62" s="114"/>
      <c r="R62" s="678"/>
      <c r="S62" s="678"/>
      <c r="T62" s="719"/>
      <c r="U62" s="1379"/>
      <c r="V62" s="394"/>
    </row>
    <row r="63" spans="1:22" s="4" customFormat="1" ht="6" customHeight="1" x14ac:dyDescent="0.2">
      <c r="A63" s="465"/>
      <c r="B63" s="394"/>
      <c r="C63" s="667"/>
      <c r="D63" s="394"/>
      <c r="E63" s="712"/>
      <c r="F63" s="394"/>
      <c r="G63" s="394"/>
      <c r="H63" s="394"/>
      <c r="I63" s="394"/>
      <c r="J63" s="394"/>
      <c r="K63" s="394"/>
      <c r="L63" s="685"/>
      <c r="M63" s="686"/>
      <c r="N63" s="686"/>
      <c r="O63" s="687"/>
      <c r="P63" s="688"/>
      <c r="Q63" s="689"/>
      <c r="R63" s="687"/>
      <c r="S63" s="687"/>
      <c r="T63" s="720"/>
      <c r="U63" s="691"/>
      <c r="V63" s="394"/>
    </row>
    <row r="64" spans="1:22" s="4" customFormat="1" ht="5.0999999999999996" customHeight="1" x14ac:dyDescent="0.2">
      <c r="A64" s="465"/>
      <c r="B64" s="394"/>
      <c r="C64" s="667"/>
      <c r="D64" s="394"/>
      <c r="E64" s="712"/>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7"/>
      <c r="D65" s="394"/>
      <c r="E65" s="712"/>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7"/>
      <c r="D66" s="394"/>
      <c r="E66" s="706" t="s">
        <v>2123</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7"/>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7"/>
      <c r="D68" s="394"/>
      <c r="E68" s="394"/>
      <c r="F68" s="394"/>
      <c r="G68" s="394"/>
      <c r="H68" s="394"/>
      <c r="I68" s="394"/>
      <c r="J68" s="394"/>
      <c r="K68" s="394"/>
      <c r="L68" s="708"/>
      <c r="M68" s="709" t="s">
        <v>562</v>
      </c>
      <c r="N68" s="709"/>
      <c r="O68" s="710"/>
      <c r="P68" s="711"/>
      <c r="Q68" s="709" t="s">
        <v>2402</v>
      </c>
      <c r="R68" s="710"/>
      <c r="S68" s="710"/>
      <c r="T68" s="709" t="s">
        <v>1228</v>
      </c>
      <c r="U68" s="701" t="s">
        <v>668</v>
      </c>
      <c r="V68" s="394"/>
    </row>
    <row r="69" spans="1:22" s="4" customFormat="1" ht="9" x14ac:dyDescent="0.2">
      <c r="A69" s="465"/>
      <c r="B69" s="394"/>
      <c r="C69" s="667"/>
      <c r="D69" s="394"/>
      <c r="E69" s="706" t="s">
        <v>2043</v>
      </c>
      <c r="F69" s="394"/>
      <c r="G69" s="394"/>
      <c r="H69" s="394"/>
      <c r="I69" s="394"/>
      <c r="J69" s="394"/>
      <c r="K69" s="394"/>
      <c r="L69" s="65"/>
      <c r="M69" s="66" t="s">
        <v>1229</v>
      </c>
      <c r="N69" s="66"/>
      <c r="O69" s="67"/>
      <c r="P69" s="68"/>
      <c r="Q69" s="66" t="s">
        <v>1230</v>
      </c>
      <c r="R69" s="67"/>
      <c r="S69" s="67"/>
      <c r="T69" s="66">
        <v>7</v>
      </c>
      <c r="U69" s="69">
        <v>8</v>
      </c>
      <c r="V69" s="394"/>
    </row>
    <row r="70" spans="1:22" s="4" customFormat="1" ht="9" hidden="1" x14ac:dyDescent="0.2">
      <c r="A70" s="465" t="s">
        <v>782</v>
      </c>
      <c r="B70" s="394"/>
      <c r="C70" s="667"/>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782</v>
      </c>
      <c r="B71" s="394"/>
      <c r="C71" s="667"/>
      <c r="D71" s="394"/>
      <c r="E71" s="394"/>
      <c r="F71" s="394"/>
      <c r="G71" s="394"/>
      <c r="H71" s="394"/>
      <c r="I71" s="394"/>
      <c r="J71" s="394"/>
      <c r="K71" s="394"/>
      <c r="L71" s="65"/>
      <c r="M71" s="66" t="s">
        <v>808</v>
      </c>
      <c r="N71" s="66"/>
      <c r="O71" s="67"/>
      <c r="P71" s="68"/>
      <c r="Q71" s="66" t="s">
        <v>493</v>
      </c>
      <c r="R71" s="67"/>
      <c r="S71" s="67"/>
      <c r="T71" s="66">
        <v>7</v>
      </c>
      <c r="U71" s="69">
        <v>8</v>
      </c>
      <c r="V71" s="394"/>
    </row>
    <row r="72" spans="1:22" s="4" customFormat="1" ht="6" customHeight="1" x14ac:dyDescent="0.2">
      <c r="A72" s="465"/>
      <c r="B72" s="394"/>
      <c r="C72" s="667"/>
      <c r="D72" s="394"/>
      <c r="E72" s="712"/>
      <c r="F72" s="394"/>
      <c r="G72" s="394"/>
      <c r="H72" s="394"/>
      <c r="I72" s="394"/>
      <c r="J72" s="394"/>
      <c r="K72" s="394"/>
      <c r="L72" s="670"/>
      <c r="M72" s="671"/>
      <c r="N72" s="671"/>
      <c r="O72" s="672"/>
      <c r="P72" s="673"/>
      <c r="Q72" s="671"/>
      <c r="R72" s="672"/>
      <c r="S72" s="672"/>
      <c r="T72" s="718"/>
      <c r="U72" s="675"/>
      <c r="V72" s="394"/>
    </row>
    <row r="73" spans="1:22" s="4" customFormat="1" ht="18" customHeight="1" x14ac:dyDescent="0.2">
      <c r="A73" s="465"/>
      <c r="B73" s="394"/>
      <c r="C73" s="667" t="s">
        <v>2044</v>
      </c>
      <c r="D73" s="394"/>
      <c r="E73" s="1445" t="s">
        <v>1517</v>
      </c>
      <c r="F73" s="1449"/>
      <c r="G73" s="1449"/>
      <c r="H73" s="1449"/>
      <c r="I73" s="1449"/>
      <c r="J73" s="394"/>
      <c r="K73" s="394"/>
      <c r="L73" s="676"/>
      <c r="M73" s="677" t="s">
        <v>2045</v>
      </c>
      <c r="N73" s="677"/>
      <c r="O73" s="678"/>
      <c r="P73" s="679"/>
      <c r="Q73" s="713">
        <v>3</v>
      </c>
      <c r="R73" s="678"/>
      <c r="S73" s="678"/>
      <c r="T73" s="721">
        <f>IF(OR(Q73="",Q74=0),"NA",Q73/Q74)</f>
        <v>1</v>
      </c>
      <c r="U73" s="1379" t="s">
        <v>1367</v>
      </c>
      <c r="V73" s="394"/>
    </row>
    <row r="74" spans="1:22" s="4" customFormat="1" ht="18" customHeight="1" x14ac:dyDescent="0.2">
      <c r="A74" s="465"/>
      <c r="B74" s="394"/>
      <c r="C74" s="667"/>
      <c r="D74" s="394"/>
      <c r="E74" s="1446"/>
      <c r="F74" s="1386"/>
      <c r="G74" s="1386"/>
      <c r="H74" s="1386"/>
      <c r="I74" s="1386"/>
      <c r="J74" s="394"/>
      <c r="K74" s="394"/>
      <c r="L74" s="676"/>
      <c r="M74" s="681" t="s">
        <v>1249</v>
      </c>
      <c r="N74" s="681"/>
      <c r="O74" s="678"/>
      <c r="P74" s="679"/>
      <c r="Q74" s="1214">
        <f>'PM91'!AB73/100</f>
        <v>3</v>
      </c>
      <c r="R74" s="678"/>
      <c r="S74" s="678"/>
      <c r="T74" s="719"/>
      <c r="U74" s="1379"/>
      <c r="V74" s="394"/>
    </row>
    <row r="75" spans="1:22" s="4" customFormat="1" ht="6" customHeight="1" x14ac:dyDescent="0.2">
      <c r="A75" s="465"/>
      <c r="B75" s="394"/>
      <c r="C75" s="667"/>
      <c r="D75" s="394"/>
      <c r="E75" s="712"/>
      <c r="F75" s="394"/>
      <c r="G75" s="394"/>
      <c r="H75" s="394"/>
      <c r="I75" s="394"/>
      <c r="J75" s="394"/>
      <c r="K75" s="394"/>
      <c r="L75" s="685"/>
      <c r="M75" s="686"/>
      <c r="N75" s="686"/>
      <c r="O75" s="687"/>
      <c r="P75" s="688"/>
      <c r="Q75" s="689"/>
      <c r="R75" s="687"/>
      <c r="S75" s="687"/>
      <c r="T75" s="720"/>
      <c r="U75" s="691"/>
      <c r="V75" s="394"/>
    </row>
    <row r="76" spans="1:22" s="4" customFormat="1" ht="6" customHeight="1" x14ac:dyDescent="0.2">
      <c r="A76" s="465"/>
      <c r="B76" s="394"/>
      <c r="C76" s="667"/>
      <c r="D76" s="394"/>
      <c r="E76" s="695"/>
      <c r="F76" s="684"/>
      <c r="G76" s="684"/>
      <c r="H76" s="684"/>
      <c r="I76" s="684"/>
      <c r="J76" s="394"/>
      <c r="K76" s="394"/>
      <c r="L76" s="394"/>
      <c r="M76" s="649"/>
      <c r="N76" s="649"/>
      <c r="O76" s="394"/>
      <c r="P76" s="649"/>
      <c r="Q76" s="394"/>
      <c r="R76" s="394"/>
      <c r="S76" s="394"/>
      <c r="T76" s="556"/>
      <c r="U76" s="716"/>
      <c r="V76" s="394"/>
    </row>
    <row r="77" spans="1:22" s="4" customFormat="1" ht="6" customHeight="1" x14ac:dyDescent="0.2">
      <c r="A77" s="465"/>
      <c r="B77" s="394"/>
      <c r="C77" s="667"/>
      <c r="D77" s="394"/>
      <c r="E77" s="712"/>
      <c r="F77" s="394"/>
      <c r="G77" s="394"/>
      <c r="H77" s="394"/>
      <c r="I77" s="394"/>
      <c r="J77" s="394"/>
      <c r="K77" s="394"/>
      <c r="L77" s="670"/>
      <c r="M77" s="671"/>
      <c r="N77" s="671"/>
      <c r="O77" s="672"/>
      <c r="P77" s="673"/>
      <c r="Q77" s="671"/>
      <c r="R77" s="672"/>
      <c r="S77" s="672"/>
      <c r="T77" s="718"/>
      <c r="U77" s="675"/>
      <c r="V77" s="394"/>
    </row>
    <row r="78" spans="1:22" s="4" customFormat="1" ht="18" customHeight="1" x14ac:dyDescent="0.2">
      <c r="A78" s="465"/>
      <c r="B78" s="394"/>
      <c r="C78" s="667" t="s">
        <v>2046</v>
      </c>
      <c r="D78" s="394"/>
      <c r="E78" s="1445" t="s">
        <v>1690</v>
      </c>
      <c r="F78" s="1449"/>
      <c r="G78" s="1449"/>
      <c r="H78" s="1449"/>
      <c r="I78" s="1449"/>
      <c r="J78" s="394"/>
      <c r="K78" s="394"/>
      <c r="L78" s="676"/>
      <c r="M78" s="677" t="s">
        <v>199</v>
      </c>
      <c r="N78" s="677"/>
      <c r="O78" s="678"/>
      <c r="P78" s="679"/>
      <c r="Q78" s="784">
        <v>0</v>
      </c>
      <c r="R78" s="678"/>
      <c r="S78" s="678"/>
      <c r="T78" s="868">
        <f>IF(OR(Q78="",Q79=0),"NA",Q78/Q79)</f>
        <v>0</v>
      </c>
      <c r="U78" s="1379" t="s">
        <v>1876</v>
      </c>
      <c r="V78" s="394"/>
    </row>
    <row r="79" spans="1:22" s="4" customFormat="1" ht="18" customHeight="1" x14ac:dyDescent="0.2">
      <c r="A79" s="465"/>
      <c r="B79" s="394"/>
      <c r="C79" s="667"/>
      <c r="D79" s="394"/>
      <c r="E79" s="1446"/>
      <c r="F79" s="1386"/>
      <c r="G79" s="1386"/>
      <c r="H79" s="1386"/>
      <c r="I79" s="1386"/>
      <c r="J79" s="394"/>
      <c r="K79" s="394"/>
      <c r="L79" s="676"/>
      <c r="M79" s="681" t="s">
        <v>1250</v>
      </c>
      <c r="N79" s="681"/>
      <c r="O79" s="678"/>
      <c r="P79" s="679"/>
      <c r="Q79" s="717">
        <v>4622.3999999999996</v>
      </c>
      <c r="R79" s="678"/>
      <c r="S79" s="678"/>
      <c r="T79" s="719"/>
      <c r="U79" s="1379"/>
      <c r="V79" s="394"/>
    </row>
    <row r="80" spans="1:22" s="4" customFormat="1" ht="6" customHeight="1" x14ac:dyDescent="0.2">
      <c r="A80" s="465"/>
      <c r="B80" s="394"/>
      <c r="C80" s="667"/>
      <c r="D80" s="394"/>
      <c r="E80" s="712"/>
      <c r="F80" s="394"/>
      <c r="G80" s="394"/>
      <c r="H80" s="394"/>
      <c r="I80" s="394"/>
      <c r="J80" s="394"/>
      <c r="K80" s="394"/>
      <c r="L80" s="685"/>
      <c r="M80" s="686"/>
      <c r="N80" s="686"/>
      <c r="O80" s="687"/>
      <c r="P80" s="688"/>
      <c r="Q80" s="689"/>
      <c r="R80" s="687"/>
      <c r="S80" s="687"/>
      <c r="T80" s="720"/>
      <c r="U80" s="691"/>
      <c r="V80" s="394"/>
    </row>
    <row r="81" spans="1:22" s="4" customFormat="1" ht="9" x14ac:dyDescent="0.2">
      <c r="A81" s="465"/>
      <c r="B81" s="394"/>
      <c r="C81" s="667"/>
      <c r="D81" s="394"/>
      <c r="E81" s="706" t="s">
        <v>2054</v>
      </c>
      <c r="F81" s="394"/>
      <c r="G81" s="394"/>
      <c r="H81" s="394"/>
      <c r="I81" s="394"/>
      <c r="J81" s="394"/>
      <c r="K81" s="394"/>
      <c r="L81" s="394"/>
      <c r="M81" s="394" t="s">
        <v>2795</v>
      </c>
      <c r="N81" s="394"/>
      <c r="O81" s="394"/>
      <c r="P81" s="394"/>
      <c r="Q81" s="394"/>
      <c r="R81" s="394"/>
      <c r="S81" s="394"/>
      <c r="T81" s="394"/>
      <c r="U81" s="443"/>
      <c r="V81" s="394"/>
    </row>
    <row r="82" spans="1:22" s="4" customFormat="1" ht="6" customHeight="1" x14ac:dyDescent="0.2">
      <c r="A82" s="465"/>
      <c r="B82" s="394"/>
      <c r="C82" s="667"/>
      <c r="D82" s="394"/>
      <c r="E82" s="712"/>
      <c r="F82" s="394"/>
      <c r="G82" s="394"/>
      <c r="H82" s="394"/>
      <c r="I82" s="394"/>
      <c r="J82" s="394"/>
      <c r="K82" s="394"/>
      <c r="L82" s="670"/>
      <c r="M82" s="671"/>
      <c r="N82" s="671"/>
      <c r="O82" s="672"/>
      <c r="P82" s="673"/>
      <c r="Q82" s="671"/>
      <c r="R82" s="672"/>
      <c r="S82" s="672"/>
      <c r="T82" s="718"/>
      <c r="U82" s="675"/>
      <c r="V82" s="394"/>
    </row>
    <row r="83" spans="1:22" s="4" customFormat="1" ht="24" customHeight="1" x14ac:dyDescent="0.2">
      <c r="A83" s="465"/>
      <c r="B83" s="394"/>
      <c r="C83" s="667" t="s">
        <v>2055</v>
      </c>
      <c r="D83" s="394"/>
      <c r="E83" s="1445" t="s">
        <v>1269</v>
      </c>
      <c r="F83" s="1449"/>
      <c r="G83" s="1449"/>
      <c r="H83" s="1449"/>
      <c r="I83" s="1449"/>
      <c r="J83" s="394"/>
      <c r="K83" s="394"/>
      <c r="L83" s="676"/>
      <c r="M83" s="677" t="s">
        <v>2070</v>
      </c>
      <c r="N83" s="677"/>
      <c r="O83" s="678"/>
      <c r="P83" s="679"/>
      <c r="Q83" s="713">
        <v>0</v>
      </c>
      <c r="R83" s="678"/>
      <c r="S83" s="678"/>
      <c r="T83" s="721">
        <f>IF(OR(Q83="",Q84=0),"NA",Q83/Q84)</f>
        <v>0</v>
      </c>
      <c r="U83" s="1379" t="s">
        <v>2056</v>
      </c>
      <c r="V83" s="394"/>
    </row>
    <row r="84" spans="1:22" s="4" customFormat="1" ht="24" customHeight="1" x14ac:dyDescent="0.2">
      <c r="A84" s="465"/>
      <c r="B84" s="394"/>
      <c r="C84" s="667"/>
      <c r="D84" s="394"/>
      <c r="E84" s="1446"/>
      <c r="F84" s="1386"/>
      <c r="G84" s="1386"/>
      <c r="H84" s="1386"/>
      <c r="I84" s="1386"/>
      <c r="J84" s="394"/>
      <c r="K84" s="394"/>
      <c r="L84" s="676"/>
      <c r="M84" s="681" t="s">
        <v>2057</v>
      </c>
      <c r="N84" s="681"/>
      <c r="O84" s="678"/>
      <c r="P84" s="679"/>
      <c r="Q84" s="114">
        <v>10323</v>
      </c>
      <c r="R84" s="678"/>
      <c r="S84" s="678"/>
      <c r="T84" s="719"/>
      <c r="U84" s="1379"/>
      <c r="V84" s="394"/>
    </row>
    <row r="85" spans="1:22" s="4" customFormat="1" ht="6" customHeight="1" x14ac:dyDescent="0.2">
      <c r="A85" s="465"/>
      <c r="B85" s="394"/>
      <c r="C85" s="667"/>
      <c r="D85" s="394"/>
      <c r="E85" s="712"/>
      <c r="F85" s="394"/>
      <c r="G85" s="394"/>
      <c r="H85" s="394"/>
      <c r="I85" s="394"/>
      <c r="J85" s="394"/>
      <c r="K85" s="394"/>
      <c r="L85" s="685"/>
      <c r="M85" s="686"/>
      <c r="N85" s="686"/>
      <c r="O85" s="687"/>
      <c r="P85" s="688"/>
      <c r="Q85" s="689"/>
      <c r="R85" s="687"/>
      <c r="S85" s="687"/>
      <c r="T85" s="720"/>
      <c r="U85" s="691"/>
      <c r="V85" s="394"/>
    </row>
    <row r="86" spans="1:22" s="4" customFormat="1" ht="6" customHeight="1" x14ac:dyDescent="0.2">
      <c r="A86" s="465"/>
      <c r="B86" s="394"/>
      <c r="C86" s="667"/>
      <c r="D86" s="394"/>
      <c r="E86" s="695"/>
      <c r="F86" s="684"/>
      <c r="G86" s="684"/>
      <c r="H86" s="684"/>
      <c r="I86" s="684"/>
      <c r="J86" s="394"/>
      <c r="K86" s="394"/>
      <c r="L86" s="394"/>
      <c r="M86" s="649"/>
      <c r="N86" s="649"/>
      <c r="O86" s="394"/>
      <c r="P86" s="649"/>
      <c r="Q86" s="394"/>
      <c r="R86" s="394"/>
      <c r="S86" s="394"/>
      <c r="T86" s="556"/>
      <c r="U86" s="716"/>
      <c r="V86" s="394"/>
    </row>
    <row r="87" spans="1:22" s="4" customFormat="1" ht="6" customHeight="1" x14ac:dyDescent="0.2">
      <c r="A87" s="465"/>
      <c r="B87" s="394"/>
      <c r="C87" s="667"/>
      <c r="D87" s="394"/>
      <c r="E87" s="712"/>
      <c r="F87" s="394"/>
      <c r="G87" s="394"/>
      <c r="H87" s="394"/>
      <c r="I87" s="394"/>
      <c r="J87" s="394"/>
      <c r="K87" s="394"/>
      <c r="L87" s="670"/>
      <c r="M87" s="671"/>
      <c r="N87" s="671"/>
      <c r="O87" s="672"/>
      <c r="P87" s="673"/>
      <c r="Q87" s="671"/>
      <c r="R87" s="672"/>
      <c r="S87" s="672"/>
      <c r="T87" s="718"/>
      <c r="U87" s="675"/>
      <c r="V87" s="394"/>
    </row>
    <row r="88" spans="1:22" s="4" customFormat="1" ht="18" customHeight="1" x14ac:dyDescent="0.2">
      <c r="A88" s="465"/>
      <c r="B88" s="394"/>
      <c r="C88" s="667" t="s">
        <v>2058</v>
      </c>
      <c r="D88" s="394"/>
      <c r="E88" s="1445" t="s">
        <v>1727</v>
      </c>
      <c r="F88" s="1449"/>
      <c r="G88" s="1449"/>
      <c r="H88" s="1449"/>
      <c r="I88" s="1449"/>
      <c r="J88" s="394"/>
      <c r="K88" s="394"/>
      <c r="L88" s="676"/>
      <c r="M88" s="677" t="s">
        <v>1378</v>
      </c>
      <c r="N88" s="677"/>
      <c r="O88" s="678"/>
      <c r="P88" s="679"/>
      <c r="Q88" s="713">
        <v>18</v>
      </c>
      <c r="R88" s="678"/>
      <c r="S88" s="678"/>
      <c r="T88" s="721">
        <f>IF(OR(Q88="",Q89=0),"NA",Q88/Q89)</f>
        <v>5.2477999999999998</v>
      </c>
      <c r="U88" s="1379" t="s">
        <v>756</v>
      </c>
      <c r="V88" s="394"/>
    </row>
    <row r="89" spans="1:22" s="4" customFormat="1" ht="18" customHeight="1" x14ac:dyDescent="0.2">
      <c r="A89" s="465"/>
      <c r="B89" s="394"/>
      <c r="C89" s="667"/>
      <c r="D89" s="394"/>
      <c r="E89" s="1446"/>
      <c r="F89" s="1386"/>
      <c r="G89" s="1386"/>
      <c r="H89" s="1386"/>
      <c r="I89" s="1386"/>
      <c r="J89" s="394"/>
      <c r="K89" s="394"/>
      <c r="L89" s="676"/>
      <c r="M89" s="681" t="s">
        <v>1843</v>
      </c>
      <c r="N89" s="681"/>
      <c r="O89" s="678"/>
      <c r="P89" s="679"/>
      <c r="Q89" s="1214">
        <f>'PM91'!AB108/100</f>
        <v>3.43</v>
      </c>
      <c r="R89" s="678"/>
      <c r="S89" s="678"/>
      <c r="T89" s="719"/>
      <c r="U89" s="1379"/>
      <c r="V89" s="394"/>
    </row>
    <row r="90" spans="1:22" s="4" customFormat="1" ht="6" customHeight="1" x14ac:dyDescent="0.2">
      <c r="A90" s="465"/>
      <c r="B90" s="394"/>
      <c r="C90" s="667"/>
      <c r="D90" s="394"/>
      <c r="E90" s="712"/>
      <c r="F90" s="394"/>
      <c r="G90" s="394"/>
      <c r="H90" s="394"/>
      <c r="I90" s="394"/>
      <c r="J90" s="394"/>
      <c r="K90" s="394"/>
      <c r="L90" s="685"/>
      <c r="M90" s="686"/>
      <c r="N90" s="686"/>
      <c r="O90" s="687"/>
      <c r="P90" s="688"/>
      <c r="Q90" s="689"/>
      <c r="R90" s="687"/>
      <c r="S90" s="687"/>
      <c r="T90" s="720"/>
      <c r="U90" s="691"/>
      <c r="V90" s="394"/>
    </row>
    <row r="91" spans="1:22" s="4" customFormat="1" ht="6" customHeight="1" x14ac:dyDescent="0.2">
      <c r="A91" s="465"/>
      <c r="B91" s="394"/>
      <c r="C91" s="667"/>
      <c r="D91" s="394"/>
      <c r="E91" s="712"/>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7"/>
      <c r="D92" s="394"/>
      <c r="E92" s="712"/>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7"/>
      <c r="D93" s="394"/>
      <c r="E93" s="706" t="s">
        <v>2059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7"/>
      <c r="D94" s="394"/>
      <c r="E94" s="712"/>
      <c r="F94" s="394"/>
      <c r="G94" s="394"/>
      <c r="H94" s="394"/>
      <c r="I94" s="394"/>
      <c r="J94" s="394"/>
      <c r="K94" s="394"/>
      <c r="L94" s="670"/>
      <c r="M94" s="671"/>
      <c r="N94" s="671"/>
      <c r="O94" s="672"/>
      <c r="P94" s="673"/>
      <c r="Q94" s="671"/>
      <c r="R94" s="672"/>
      <c r="S94" s="672"/>
      <c r="T94" s="718"/>
      <c r="U94" s="675"/>
      <c r="V94" s="394"/>
    </row>
    <row r="95" spans="1:22" s="4" customFormat="1" ht="24" customHeight="1" x14ac:dyDescent="0.2">
      <c r="A95" s="465"/>
      <c r="B95" s="394"/>
      <c r="C95" s="667" t="s">
        <v>2060</v>
      </c>
      <c r="D95" s="394"/>
      <c r="E95" s="1445" t="s">
        <v>785</v>
      </c>
      <c r="F95" s="1449"/>
      <c r="G95" s="1449"/>
      <c r="H95" s="1449"/>
      <c r="I95" s="1449"/>
      <c r="J95" s="394"/>
      <c r="K95" s="394"/>
      <c r="L95" s="676"/>
      <c r="M95" s="677" t="s">
        <v>2061</v>
      </c>
      <c r="N95" s="677"/>
      <c r="O95" s="678"/>
      <c r="P95" s="679"/>
      <c r="Q95" s="713">
        <v>1077</v>
      </c>
      <c r="R95" s="678"/>
      <c r="S95" s="678"/>
      <c r="T95" s="1036">
        <f>IF(OR(Q95="",Q96=0),"NA",Q95/Q96)</f>
        <v>23.238</v>
      </c>
      <c r="U95" s="1379" t="s">
        <v>1368</v>
      </c>
      <c r="V95" s="394"/>
    </row>
    <row r="96" spans="1:22" s="4" customFormat="1" ht="24" customHeight="1" x14ac:dyDescent="0.2">
      <c r="A96" s="465"/>
      <c r="B96" s="394"/>
      <c r="C96" s="667"/>
      <c r="D96" s="394"/>
      <c r="E96" s="1446"/>
      <c r="F96" s="1386"/>
      <c r="G96" s="1386"/>
      <c r="H96" s="1386"/>
      <c r="I96" s="1386"/>
      <c r="J96" s="394"/>
      <c r="K96" s="394"/>
      <c r="L96" s="676"/>
      <c r="M96" s="681" t="s">
        <v>1075</v>
      </c>
      <c r="N96" s="681"/>
      <c r="O96" s="678"/>
      <c r="P96" s="679"/>
      <c r="Q96" s="715">
        <f>'02'!J82/1000</f>
        <v>46.345999999999997</v>
      </c>
      <c r="R96" s="678"/>
      <c r="S96" s="678"/>
      <c r="T96" s="719"/>
      <c r="U96" s="1379"/>
      <c r="V96" s="394"/>
    </row>
    <row r="97" spans="1:22" s="4" customFormat="1" ht="6" customHeight="1" x14ac:dyDescent="0.2">
      <c r="A97" s="465"/>
      <c r="B97" s="394"/>
      <c r="C97" s="667"/>
      <c r="D97" s="394"/>
      <c r="E97" s="712"/>
      <c r="F97" s="394"/>
      <c r="G97" s="394"/>
      <c r="H97" s="394"/>
      <c r="I97" s="394"/>
      <c r="J97" s="394"/>
      <c r="K97" s="394"/>
      <c r="L97" s="685"/>
      <c r="M97" s="686"/>
      <c r="N97" s="686"/>
      <c r="O97" s="687"/>
      <c r="P97" s="688"/>
      <c r="Q97" s="689"/>
      <c r="R97" s="687"/>
      <c r="S97" s="687"/>
      <c r="T97" s="720"/>
      <c r="U97" s="691"/>
      <c r="V97" s="394"/>
    </row>
    <row r="98" spans="1:22" s="4" customFormat="1" ht="6" customHeight="1" x14ac:dyDescent="0.2">
      <c r="A98" s="465"/>
      <c r="B98" s="394"/>
      <c r="C98" s="667"/>
      <c r="D98" s="394"/>
      <c r="E98" s="712"/>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7"/>
      <c r="D99" s="394"/>
      <c r="E99" s="712"/>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7"/>
      <c r="D100" s="394"/>
      <c r="E100" s="706" t="s">
        <v>679</v>
      </c>
      <c r="F100" s="394"/>
      <c r="G100" s="394"/>
      <c r="H100" s="394"/>
      <c r="I100" s="394"/>
      <c r="J100" s="394"/>
      <c r="K100" s="394"/>
      <c r="L100" s="394"/>
      <c r="M100" s="394"/>
      <c r="N100" s="394"/>
      <c r="O100" s="394"/>
      <c r="P100" s="394"/>
      <c r="Q100" s="394"/>
      <c r="R100" s="394"/>
      <c r="S100" s="394"/>
      <c r="T100" s="701" t="s">
        <v>1228</v>
      </c>
      <c r="U100" s="443"/>
      <c r="V100" s="394"/>
    </row>
    <row r="101" spans="1:22" s="4" customFormat="1" ht="9" hidden="1" x14ac:dyDescent="0.2">
      <c r="A101" s="465" t="s">
        <v>782</v>
      </c>
      <c r="B101" s="394"/>
      <c r="C101" s="667"/>
      <c r="D101" s="394"/>
      <c r="E101" s="712"/>
      <c r="F101" s="394"/>
      <c r="G101" s="394"/>
      <c r="H101" s="394"/>
      <c r="I101" s="394"/>
      <c r="J101" s="394"/>
      <c r="K101" s="394"/>
      <c r="L101" s="394"/>
      <c r="M101" s="394"/>
      <c r="N101" s="394"/>
      <c r="O101" s="394"/>
      <c r="P101" s="394"/>
      <c r="Q101" s="394"/>
      <c r="R101" s="394"/>
      <c r="S101" s="394"/>
      <c r="T101" s="70" t="s">
        <v>662</v>
      </c>
      <c r="U101" s="443"/>
      <c r="V101" s="394"/>
    </row>
    <row r="102" spans="1:22" s="4" customFormat="1" ht="9" x14ac:dyDescent="0.2">
      <c r="A102" s="465"/>
      <c r="B102" s="394"/>
      <c r="C102" s="667"/>
      <c r="D102" s="394"/>
      <c r="E102" s="712"/>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7" t="s">
        <v>1076</v>
      </c>
      <c r="D103" s="394"/>
      <c r="E103" s="712" t="s">
        <v>2415</v>
      </c>
      <c r="F103" s="394"/>
      <c r="G103" s="394"/>
      <c r="H103" s="394"/>
      <c r="I103" s="394"/>
      <c r="J103" s="394"/>
      <c r="K103" s="394"/>
      <c r="L103" s="394"/>
      <c r="M103" s="394"/>
      <c r="N103" s="394"/>
      <c r="O103" s="394"/>
      <c r="P103" s="394"/>
      <c r="Q103" s="394"/>
      <c r="R103" s="394" t="s">
        <v>2219</v>
      </c>
      <c r="S103" s="394" t="s">
        <v>2219</v>
      </c>
      <c r="T103" s="115">
        <v>14</v>
      </c>
      <c r="U103" s="443"/>
      <c r="V103" s="394"/>
    </row>
    <row r="104" spans="1:22" s="4" customFormat="1" ht="6" customHeight="1" x14ac:dyDescent="0.2">
      <c r="A104" s="465"/>
      <c r="B104" s="394"/>
      <c r="C104" s="667"/>
      <c r="D104" s="394"/>
      <c r="E104" s="712"/>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7"/>
      <c r="D105" s="394"/>
      <c r="E105" s="712" t="s">
        <v>2416</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7"/>
      <c r="D106" s="394"/>
      <c r="E106" s="712"/>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7"/>
      <c r="D107" s="394"/>
      <c r="E107" s="649" t="s">
        <v>2103</v>
      </c>
      <c r="F107" s="394"/>
      <c r="G107" s="649"/>
      <c r="H107" s="394"/>
      <c r="I107" s="394"/>
      <c r="J107" s="394"/>
      <c r="K107" s="394"/>
      <c r="L107" s="899" t="s">
        <v>1251</v>
      </c>
      <c r="M107" s="755"/>
      <c r="N107" s="755"/>
      <c r="O107" s="755"/>
      <c r="P107" s="755"/>
      <c r="Q107" s="755"/>
      <c r="R107" s="755"/>
      <c r="S107" s="756"/>
      <c r="T107" s="701" t="s">
        <v>1692</v>
      </c>
      <c r="U107" s="701" t="s">
        <v>668</v>
      </c>
      <c r="V107" s="394"/>
    </row>
    <row r="108" spans="1:22" s="4" customFormat="1" ht="9" hidden="1" x14ac:dyDescent="0.2">
      <c r="A108" s="465" t="s">
        <v>782</v>
      </c>
      <c r="B108" s="394"/>
      <c r="C108" s="667"/>
      <c r="D108" s="394"/>
      <c r="E108" s="712"/>
      <c r="F108" s="394"/>
      <c r="G108" s="394"/>
      <c r="H108" s="394"/>
      <c r="I108" s="394"/>
      <c r="J108" s="394"/>
      <c r="K108" s="394"/>
      <c r="L108" s="757" t="s">
        <v>662</v>
      </c>
      <c r="M108" s="758"/>
      <c r="N108" s="758"/>
      <c r="O108" s="758"/>
      <c r="P108" s="758"/>
      <c r="Q108" s="758"/>
      <c r="R108" s="758"/>
      <c r="S108" s="759"/>
      <c r="T108" s="70" t="s">
        <v>662</v>
      </c>
      <c r="U108" s="70" t="s">
        <v>662</v>
      </c>
      <c r="V108" s="394"/>
    </row>
    <row r="109" spans="1:22" s="4" customFormat="1" ht="11.1" customHeight="1" x14ac:dyDescent="0.2">
      <c r="A109" s="465"/>
      <c r="B109" s="394"/>
      <c r="C109" s="667"/>
      <c r="D109" s="394"/>
      <c r="E109" s="712"/>
      <c r="F109" s="394"/>
      <c r="G109" s="394"/>
      <c r="H109" s="394"/>
      <c r="I109" s="394"/>
      <c r="J109" s="394"/>
      <c r="K109" s="394"/>
      <c r="L109" s="760">
        <v>3</v>
      </c>
      <c r="M109" s="761"/>
      <c r="N109" s="761"/>
      <c r="O109" s="761"/>
      <c r="P109" s="761"/>
      <c r="Q109" s="761"/>
      <c r="R109" s="761"/>
      <c r="S109" s="762"/>
      <c r="T109" s="763">
        <v>7</v>
      </c>
      <c r="U109" s="763">
        <v>8</v>
      </c>
      <c r="V109" s="394"/>
    </row>
    <row r="110" spans="1:22" s="4" customFormat="1" ht="18" x14ac:dyDescent="0.2">
      <c r="A110" s="465"/>
      <c r="B110" s="394"/>
      <c r="C110" s="667" t="s">
        <v>1077</v>
      </c>
      <c r="D110" s="394"/>
      <c r="E110" s="712" t="s">
        <v>2021</v>
      </c>
      <c r="F110" s="394"/>
      <c r="G110" s="394"/>
      <c r="H110" s="394"/>
      <c r="I110" s="394"/>
      <c r="J110" s="394"/>
      <c r="K110" s="394" t="s">
        <v>2219</v>
      </c>
      <c r="L110" s="1454" t="s">
        <v>47</v>
      </c>
      <c r="M110" s="1455"/>
      <c r="N110" s="1455"/>
      <c r="O110" s="1455"/>
      <c r="P110" s="1455"/>
      <c r="Q110" s="1455"/>
      <c r="R110" s="1456"/>
      <c r="S110" s="753"/>
      <c r="T110" s="115"/>
      <c r="U110" s="766" t="s">
        <v>1078</v>
      </c>
      <c r="V110" s="394"/>
    </row>
    <row r="111" spans="1:22" s="4" customFormat="1" ht="18" x14ac:dyDescent="0.2">
      <c r="A111" s="465"/>
      <c r="B111" s="394"/>
      <c r="C111" s="667" t="s">
        <v>1079</v>
      </c>
      <c r="D111" s="394"/>
      <c r="E111" s="712" t="s">
        <v>278</v>
      </c>
      <c r="F111" s="394"/>
      <c r="G111" s="394"/>
      <c r="H111" s="394"/>
      <c r="I111" s="394"/>
      <c r="J111" s="394"/>
      <c r="K111" s="394" t="s">
        <v>2219</v>
      </c>
      <c r="L111" s="1454"/>
      <c r="M111" s="1455"/>
      <c r="N111" s="1455"/>
      <c r="O111" s="1455"/>
      <c r="P111" s="1455"/>
      <c r="Q111" s="1455"/>
      <c r="R111" s="1456"/>
      <c r="S111" s="753"/>
      <c r="T111" s="115"/>
      <c r="U111" s="766" t="s">
        <v>1078</v>
      </c>
      <c r="V111" s="394"/>
    </row>
    <row r="112" spans="1:22" s="4" customFormat="1" ht="18" x14ac:dyDescent="0.2">
      <c r="A112" s="465"/>
      <c r="B112" s="394"/>
      <c r="C112" s="667" t="s">
        <v>1362</v>
      </c>
      <c r="D112" s="394"/>
      <c r="E112" s="712" t="s">
        <v>287</v>
      </c>
      <c r="F112" s="394"/>
      <c r="G112" s="394"/>
      <c r="H112" s="394"/>
      <c r="I112" s="394"/>
      <c r="J112" s="394"/>
      <c r="K112" s="394" t="s">
        <v>2219</v>
      </c>
      <c r="L112" s="1454"/>
      <c r="M112" s="1455"/>
      <c r="N112" s="1455"/>
      <c r="O112" s="1455"/>
      <c r="P112" s="1455"/>
      <c r="Q112" s="1455"/>
      <c r="R112" s="1456"/>
      <c r="S112" s="753"/>
      <c r="T112" s="115"/>
      <c r="U112" s="766" t="s">
        <v>1078</v>
      </c>
      <c r="V112" s="394"/>
    </row>
    <row r="113" spans="1:22" s="4" customFormat="1" ht="18" x14ac:dyDescent="0.2">
      <c r="A113" s="465"/>
      <c r="B113" s="394"/>
      <c r="C113" s="667" t="s">
        <v>1363</v>
      </c>
      <c r="D113" s="394"/>
      <c r="E113" s="712" t="s">
        <v>737</v>
      </c>
      <c r="F113" s="394"/>
      <c r="G113" s="394"/>
      <c r="H113" s="394"/>
      <c r="I113" s="394"/>
      <c r="J113" s="394"/>
      <c r="K113" s="394" t="s">
        <v>919</v>
      </c>
      <c r="L113" s="1454" t="s">
        <v>2219</v>
      </c>
      <c r="M113" s="1455"/>
      <c r="N113" s="1455"/>
      <c r="O113" s="1455"/>
      <c r="P113" s="1455"/>
      <c r="Q113" s="1455"/>
      <c r="R113" s="1456"/>
      <c r="S113" s="753"/>
      <c r="T113" s="115"/>
      <c r="U113" s="766" t="s">
        <v>1078</v>
      </c>
      <c r="V113" s="394"/>
    </row>
    <row r="114" spans="1:22" s="4" customFormat="1" ht="18" x14ac:dyDescent="0.2">
      <c r="A114" s="465"/>
      <c r="B114" s="394"/>
      <c r="C114" s="667" t="s">
        <v>1364</v>
      </c>
      <c r="D114" s="394"/>
      <c r="E114" s="712" t="s">
        <v>738</v>
      </c>
      <c r="F114" s="394"/>
      <c r="G114" s="394"/>
      <c r="H114" s="394"/>
      <c r="I114" s="394"/>
      <c r="J114" s="394"/>
      <c r="K114" s="394" t="s">
        <v>2219</v>
      </c>
      <c r="L114" s="1454" t="s">
        <v>2219</v>
      </c>
      <c r="M114" s="1455"/>
      <c r="N114" s="1455"/>
      <c r="O114" s="1455"/>
      <c r="P114" s="1455"/>
      <c r="Q114" s="1455"/>
      <c r="R114" s="1456"/>
      <c r="S114" s="753"/>
      <c r="T114" s="115"/>
      <c r="U114" s="766" t="s">
        <v>1078</v>
      </c>
      <c r="V114" s="394"/>
    </row>
    <row r="115" spans="1:22" s="4" customFormat="1" ht="18" x14ac:dyDescent="0.2">
      <c r="A115" s="465"/>
      <c r="B115" s="394"/>
      <c r="C115" s="667" t="s">
        <v>1365</v>
      </c>
      <c r="D115" s="394"/>
      <c r="E115" s="712" t="s">
        <v>644</v>
      </c>
      <c r="F115" s="394"/>
      <c r="G115" s="394"/>
      <c r="H115" s="394"/>
      <c r="I115" s="394"/>
      <c r="J115" s="394"/>
      <c r="K115" s="394" t="s">
        <v>2219</v>
      </c>
      <c r="L115" s="1454" t="s">
        <v>2219</v>
      </c>
      <c r="M115" s="1455"/>
      <c r="N115" s="1455"/>
      <c r="O115" s="1455"/>
      <c r="P115" s="1455"/>
      <c r="Q115" s="1455"/>
      <c r="R115" s="1456"/>
      <c r="S115" s="753"/>
      <c r="T115" s="115"/>
      <c r="U115" s="766" t="s">
        <v>1078</v>
      </c>
      <c r="V115" s="394"/>
    </row>
    <row r="116" spans="1:22" s="4" customFormat="1" ht="18" x14ac:dyDescent="0.2">
      <c r="A116" s="465"/>
      <c r="B116" s="394"/>
      <c r="C116" s="667" t="s">
        <v>1474</v>
      </c>
      <c r="D116" s="394"/>
      <c r="E116" s="712" t="s">
        <v>2769</v>
      </c>
      <c r="F116" s="394"/>
      <c r="G116" s="394"/>
      <c r="H116" s="394"/>
      <c r="I116" s="394"/>
      <c r="J116" s="394"/>
      <c r="K116" s="394" t="s">
        <v>2219</v>
      </c>
      <c r="L116" s="1454" t="s">
        <v>2219</v>
      </c>
      <c r="M116" s="1455"/>
      <c r="N116" s="1455"/>
      <c r="O116" s="1455"/>
      <c r="P116" s="1455"/>
      <c r="Q116" s="1455"/>
      <c r="R116" s="1456"/>
      <c r="S116" s="753"/>
      <c r="T116" s="115"/>
      <c r="U116" s="766" t="s">
        <v>1078</v>
      </c>
      <c r="V116" s="394"/>
    </row>
    <row r="117" spans="1:22" s="4" customFormat="1" ht="18" x14ac:dyDescent="0.2">
      <c r="A117" s="465"/>
      <c r="B117" s="394"/>
      <c r="C117" s="667" t="s">
        <v>1475</v>
      </c>
      <c r="D117" s="394"/>
      <c r="E117" s="712" t="s">
        <v>1376</v>
      </c>
      <c r="F117" s="394"/>
      <c r="G117" s="394"/>
      <c r="H117" s="394"/>
      <c r="I117" s="394"/>
      <c r="J117" s="394"/>
      <c r="K117" s="394" t="s">
        <v>2219</v>
      </c>
      <c r="L117" s="1454" t="s">
        <v>2219</v>
      </c>
      <c r="M117" s="1455"/>
      <c r="N117" s="1455"/>
      <c r="O117" s="1455"/>
      <c r="P117" s="1455"/>
      <c r="Q117" s="1455"/>
      <c r="R117" s="1456"/>
      <c r="S117" s="753"/>
      <c r="T117" s="115"/>
      <c r="U117" s="766" t="s">
        <v>1078</v>
      </c>
      <c r="V117" s="394"/>
    </row>
    <row r="118" spans="1:22" s="4" customFormat="1" ht="18" hidden="1" x14ac:dyDescent="0.2">
      <c r="A118" s="465"/>
      <c r="B118" s="394"/>
      <c r="C118" s="667" t="s">
        <v>2764</v>
      </c>
      <c r="D118" s="394"/>
      <c r="E118" s="712" t="s">
        <v>1377</v>
      </c>
      <c r="F118" s="394"/>
      <c r="G118" s="394"/>
      <c r="H118" s="394"/>
      <c r="I118" s="394"/>
      <c r="J118" s="394"/>
      <c r="K118" s="394" t="s">
        <v>2219</v>
      </c>
      <c r="L118" s="1458" t="s">
        <v>2219</v>
      </c>
      <c r="M118" s="1459"/>
      <c r="N118" s="1459"/>
      <c r="O118" s="1459"/>
      <c r="P118" s="1459"/>
      <c r="Q118" s="1459"/>
      <c r="R118" s="1460"/>
      <c r="S118" s="768"/>
      <c r="T118" s="767"/>
      <c r="U118" s="766" t="s">
        <v>1078</v>
      </c>
      <c r="V118" s="394"/>
    </row>
    <row r="119" spans="1:22" s="4" customFormat="1" ht="18" hidden="1" x14ac:dyDescent="0.2">
      <c r="A119" s="465"/>
      <c r="B119" s="394"/>
      <c r="C119" s="667" t="s">
        <v>2765</v>
      </c>
      <c r="D119" s="394"/>
      <c r="E119" s="712" t="s">
        <v>2689</v>
      </c>
      <c r="F119" s="394"/>
      <c r="G119" s="394"/>
      <c r="H119" s="394"/>
      <c r="I119" s="394"/>
      <c r="J119" s="394"/>
      <c r="K119" s="394" t="s">
        <v>2219</v>
      </c>
      <c r="L119" s="1458" t="s">
        <v>2219</v>
      </c>
      <c r="M119" s="1459"/>
      <c r="N119" s="1459"/>
      <c r="O119" s="1459"/>
      <c r="P119" s="1459"/>
      <c r="Q119" s="1459"/>
      <c r="R119" s="1460"/>
      <c r="S119" s="769"/>
      <c r="T119" s="767"/>
      <c r="U119" s="766" t="s">
        <v>1078</v>
      </c>
      <c r="V119" s="394"/>
    </row>
    <row r="120" spans="1:22" s="4" customFormat="1" ht="18" hidden="1" x14ac:dyDescent="0.2">
      <c r="A120" s="465"/>
      <c r="B120" s="394"/>
      <c r="C120" s="667" t="s">
        <v>2766</v>
      </c>
      <c r="D120" s="394"/>
      <c r="E120" s="712" t="s">
        <v>2832</v>
      </c>
      <c r="F120" s="394"/>
      <c r="G120" s="394"/>
      <c r="H120" s="394"/>
      <c r="I120" s="394"/>
      <c r="J120" s="394"/>
      <c r="K120" s="394" t="s">
        <v>2219</v>
      </c>
      <c r="L120" s="1458" t="s">
        <v>2219</v>
      </c>
      <c r="M120" s="1459"/>
      <c r="N120" s="1459"/>
      <c r="O120" s="1459"/>
      <c r="P120" s="1459"/>
      <c r="Q120" s="1459"/>
      <c r="R120" s="1460"/>
      <c r="S120" s="769"/>
      <c r="T120" s="767"/>
      <c r="U120" s="766" t="s">
        <v>1078</v>
      </c>
      <c r="V120" s="394"/>
    </row>
    <row r="121" spans="1:22" s="4" customFormat="1" ht="18" hidden="1" x14ac:dyDescent="0.2">
      <c r="A121" s="465"/>
      <c r="B121" s="394"/>
      <c r="C121" s="667" t="s">
        <v>2767</v>
      </c>
      <c r="D121" s="394"/>
      <c r="E121" s="712" t="s">
        <v>2004</v>
      </c>
      <c r="F121" s="394"/>
      <c r="G121" s="394"/>
      <c r="H121" s="394"/>
      <c r="I121" s="394"/>
      <c r="J121" s="394"/>
      <c r="K121" s="394" t="s">
        <v>2219</v>
      </c>
      <c r="L121" s="1458" t="s">
        <v>2219</v>
      </c>
      <c r="M121" s="1459"/>
      <c r="N121" s="1459"/>
      <c r="O121" s="1459"/>
      <c r="P121" s="1459"/>
      <c r="Q121" s="1459"/>
      <c r="R121" s="1460"/>
      <c r="S121" s="769"/>
      <c r="T121" s="767"/>
      <c r="U121" s="766" t="s">
        <v>1078</v>
      </c>
      <c r="V121" s="394"/>
    </row>
    <row r="122" spans="1:22" s="4" customFormat="1" ht="18" hidden="1" x14ac:dyDescent="0.2">
      <c r="A122" s="465"/>
      <c r="B122" s="394"/>
      <c r="C122" s="667" t="s">
        <v>2768</v>
      </c>
      <c r="D122" s="394"/>
      <c r="E122" s="712" t="s">
        <v>2815</v>
      </c>
      <c r="F122" s="394"/>
      <c r="G122" s="394"/>
      <c r="H122" s="394"/>
      <c r="I122" s="394"/>
      <c r="J122" s="394"/>
      <c r="K122" s="394" t="s">
        <v>2219</v>
      </c>
      <c r="L122" s="1458" t="s">
        <v>2219</v>
      </c>
      <c r="M122" s="1459"/>
      <c r="N122" s="1459"/>
      <c r="O122" s="1459"/>
      <c r="P122" s="1459"/>
      <c r="Q122" s="1459"/>
      <c r="R122" s="1460"/>
      <c r="S122" s="769"/>
      <c r="T122" s="767"/>
      <c r="U122" s="766" t="s">
        <v>1078</v>
      </c>
      <c r="V122" s="394"/>
    </row>
    <row r="123" spans="1:22" s="4" customFormat="1" ht="18" hidden="1" x14ac:dyDescent="0.2">
      <c r="A123" s="465"/>
      <c r="B123" s="394"/>
      <c r="C123" s="667" t="s">
        <v>2005</v>
      </c>
      <c r="D123" s="394"/>
      <c r="E123" s="712" t="s">
        <v>1650</v>
      </c>
      <c r="F123" s="394"/>
      <c r="G123" s="394"/>
      <c r="H123" s="394"/>
      <c r="I123" s="394"/>
      <c r="J123" s="394"/>
      <c r="K123" s="394" t="s">
        <v>2219</v>
      </c>
      <c r="L123" s="1458" t="s">
        <v>2219</v>
      </c>
      <c r="M123" s="1459"/>
      <c r="N123" s="1459"/>
      <c r="O123" s="1459"/>
      <c r="P123" s="1459"/>
      <c r="Q123" s="1459"/>
      <c r="R123" s="1460"/>
      <c r="S123" s="769"/>
      <c r="T123" s="767"/>
      <c r="U123" s="766" t="s">
        <v>1078</v>
      </c>
      <c r="V123" s="394"/>
    </row>
    <row r="124" spans="1:22" s="4" customFormat="1" ht="18" hidden="1" x14ac:dyDescent="0.2">
      <c r="A124" s="465"/>
      <c r="B124" s="394"/>
      <c r="C124" s="667" t="s">
        <v>2006</v>
      </c>
      <c r="D124" s="394"/>
      <c r="E124" s="712" t="s">
        <v>1760</v>
      </c>
      <c r="F124" s="394"/>
      <c r="G124" s="394"/>
      <c r="H124" s="394"/>
      <c r="I124" s="394"/>
      <c r="J124" s="394"/>
      <c r="K124" s="394" t="s">
        <v>2219</v>
      </c>
      <c r="L124" s="1458" t="s">
        <v>2219</v>
      </c>
      <c r="M124" s="1459"/>
      <c r="N124" s="1459"/>
      <c r="O124" s="1459"/>
      <c r="P124" s="1459"/>
      <c r="Q124" s="1459"/>
      <c r="R124" s="1460"/>
      <c r="S124" s="769"/>
      <c r="T124" s="767"/>
      <c r="U124" s="766" t="s">
        <v>1078</v>
      </c>
      <c r="V124" s="394"/>
    </row>
    <row r="125" spans="1:22" s="4" customFormat="1" ht="6" customHeight="1" x14ac:dyDescent="0.2">
      <c r="A125" s="465"/>
      <c r="B125" s="394"/>
      <c r="C125" s="667"/>
      <c r="D125" s="394"/>
      <c r="E125" s="712"/>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7"/>
      <c r="D126" s="394"/>
      <c r="E126" s="712"/>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7"/>
      <c r="D127" s="394"/>
      <c r="E127" s="712"/>
      <c r="F127" s="394"/>
      <c r="G127" s="394"/>
      <c r="H127" s="394"/>
      <c r="I127" s="394"/>
      <c r="J127" s="394"/>
      <c r="K127" s="394"/>
      <c r="L127" s="708"/>
      <c r="M127" s="709" t="s">
        <v>562</v>
      </c>
      <c r="N127" s="709"/>
      <c r="O127" s="710"/>
      <c r="P127" s="711"/>
      <c r="Q127" s="709" t="s">
        <v>2402</v>
      </c>
      <c r="R127" s="710"/>
      <c r="S127" s="710"/>
      <c r="T127" s="709" t="s">
        <v>1228</v>
      </c>
      <c r="U127" s="701" t="s">
        <v>668</v>
      </c>
      <c r="V127" s="394"/>
    </row>
    <row r="128" spans="1:22" s="4" customFormat="1" ht="9" x14ac:dyDescent="0.2">
      <c r="A128" s="465"/>
      <c r="B128" s="394"/>
      <c r="C128" s="667"/>
      <c r="D128" s="394"/>
      <c r="E128" s="712"/>
      <c r="F128" s="394"/>
      <c r="G128" s="394"/>
      <c r="H128" s="394"/>
      <c r="I128" s="394"/>
      <c r="J128" s="394"/>
      <c r="K128" s="394"/>
      <c r="L128" s="65"/>
      <c r="M128" s="66" t="s">
        <v>1229</v>
      </c>
      <c r="N128" s="66"/>
      <c r="O128" s="67"/>
      <c r="P128" s="68"/>
      <c r="Q128" s="66" t="s">
        <v>1230</v>
      </c>
      <c r="R128" s="67"/>
      <c r="S128" s="67"/>
      <c r="T128" s="66">
        <v>7</v>
      </c>
      <c r="U128" s="69">
        <v>8</v>
      </c>
      <c r="V128" s="394"/>
    </row>
    <row r="129" spans="1:22" s="4" customFormat="1" ht="9" hidden="1" x14ac:dyDescent="0.2">
      <c r="A129" s="465" t="s">
        <v>782</v>
      </c>
      <c r="B129" s="394"/>
      <c r="C129" s="667"/>
      <c r="D129" s="394"/>
      <c r="E129" s="712"/>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782</v>
      </c>
      <c r="B130" s="394"/>
      <c r="C130" s="667"/>
      <c r="D130" s="394"/>
      <c r="E130" s="712"/>
      <c r="F130" s="394"/>
      <c r="G130" s="394"/>
      <c r="H130" s="394"/>
      <c r="I130" s="394"/>
      <c r="J130" s="394"/>
      <c r="K130" s="394"/>
      <c r="L130" s="65"/>
      <c r="M130" s="66" t="s">
        <v>808</v>
      </c>
      <c r="N130" s="66"/>
      <c r="O130" s="67"/>
      <c r="P130" s="68"/>
      <c r="Q130" s="66" t="s">
        <v>493</v>
      </c>
      <c r="R130" s="67"/>
      <c r="S130" s="67"/>
      <c r="T130" s="66">
        <v>7</v>
      </c>
      <c r="U130" s="69">
        <v>8</v>
      </c>
      <c r="V130" s="394"/>
    </row>
    <row r="131" spans="1:22" s="4" customFormat="1" ht="6" customHeight="1" x14ac:dyDescent="0.2">
      <c r="A131" s="465"/>
      <c r="B131" s="394"/>
      <c r="C131" s="667"/>
      <c r="D131" s="394"/>
      <c r="E131" s="712"/>
      <c r="F131" s="394"/>
      <c r="G131" s="394"/>
      <c r="H131" s="394"/>
      <c r="I131" s="394"/>
      <c r="J131" s="394"/>
      <c r="K131" s="394"/>
      <c r="L131" s="670"/>
      <c r="M131" s="671"/>
      <c r="N131" s="671"/>
      <c r="O131" s="672"/>
      <c r="P131" s="673"/>
      <c r="Q131" s="671"/>
      <c r="R131" s="672"/>
      <c r="S131" s="672"/>
      <c r="T131" s="718"/>
      <c r="U131" s="675"/>
      <c r="V131" s="394"/>
    </row>
    <row r="132" spans="1:22" s="4" customFormat="1" ht="24" customHeight="1" x14ac:dyDescent="0.2">
      <c r="A132" s="465"/>
      <c r="B132" s="394"/>
      <c r="C132" s="667" t="s">
        <v>1366</v>
      </c>
      <c r="D132" s="394"/>
      <c r="E132" s="1445" t="s">
        <v>1728</v>
      </c>
      <c r="F132" s="394"/>
      <c r="G132" s="1449"/>
      <c r="H132" s="394"/>
      <c r="I132" s="394"/>
      <c r="J132" s="394"/>
      <c r="K132" s="394"/>
      <c r="L132" s="676"/>
      <c r="M132" s="677" t="s">
        <v>1314</v>
      </c>
      <c r="N132" s="677"/>
      <c r="O132" s="678"/>
      <c r="P132" s="679"/>
      <c r="Q132" s="867">
        <v>13032</v>
      </c>
      <c r="R132" s="678"/>
      <c r="S132" s="678"/>
      <c r="T132" s="866">
        <f>IF(OR(Q132="",Q133=0),"NA",Q132/Q133)</f>
        <v>0.45500000000000002</v>
      </c>
      <c r="U132" s="1379" t="s">
        <v>363</v>
      </c>
      <c r="V132" s="394"/>
    </row>
    <row r="133" spans="1:22" s="4" customFormat="1" ht="24" customHeight="1" x14ac:dyDescent="0.2">
      <c r="A133" s="465"/>
      <c r="B133" s="394"/>
      <c r="C133" s="667"/>
      <c r="D133" s="394"/>
      <c r="E133" s="1446"/>
      <c r="F133" s="394"/>
      <c r="G133" s="1386"/>
      <c r="H133" s="394"/>
      <c r="I133" s="394"/>
      <c r="J133" s="394"/>
      <c r="K133" s="394"/>
      <c r="L133" s="676"/>
      <c r="M133" s="681" t="s">
        <v>1848</v>
      </c>
      <c r="N133" s="681"/>
      <c r="O133" s="678"/>
      <c r="P133" s="679"/>
      <c r="Q133" s="698">
        <v>28652</v>
      </c>
      <c r="R133" s="678"/>
      <c r="S133" s="678"/>
      <c r="T133" s="719"/>
      <c r="U133" s="1379"/>
      <c r="V133" s="394"/>
    </row>
    <row r="134" spans="1:22" s="4" customFormat="1" ht="6" customHeight="1" x14ac:dyDescent="0.2">
      <c r="A134" s="465"/>
      <c r="B134" s="394"/>
      <c r="C134" s="667"/>
      <c r="D134" s="394"/>
      <c r="E134" s="712"/>
      <c r="F134" s="394"/>
      <c r="G134" s="394"/>
      <c r="H134" s="394"/>
      <c r="I134" s="394"/>
      <c r="J134" s="394"/>
      <c r="K134" s="394"/>
      <c r="L134" s="685"/>
      <c r="M134" s="686"/>
      <c r="N134" s="686"/>
      <c r="O134" s="687"/>
      <c r="P134" s="688"/>
      <c r="Q134" s="689"/>
      <c r="R134" s="687"/>
      <c r="S134" s="687"/>
      <c r="T134" s="720"/>
      <c r="U134" s="691"/>
      <c r="V134" s="394"/>
    </row>
    <row r="135" spans="1:22" s="4" customFormat="1" ht="6" customHeight="1" x14ac:dyDescent="0.2">
      <c r="A135" s="465"/>
      <c r="B135" s="394"/>
      <c r="C135" s="667"/>
      <c r="D135" s="394"/>
      <c r="E135" s="695"/>
      <c r="F135" s="684"/>
      <c r="G135" s="684"/>
      <c r="H135" s="684"/>
      <c r="I135" s="684"/>
      <c r="J135" s="394"/>
      <c r="K135" s="394"/>
      <c r="L135" s="394"/>
      <c r="M135" s="649"/>
      <c r="N135" s="649"/>
      <c r="O135" s="394"/>
      <c r="P135" s="649"/>
      <c r="Q135" s="394"/>
      <c r="R135" s="394"/>
      <c r="S135" s="394"/>
      <c r="T135" s="556"/>
      <c r="U135" s="716"/>
      <c r="V135" s="394"/>
    </row>
    <row r="136" spans="1:22" s="4" customFormat="1" ht="6" customHeight="1" x14ac:dyDescent="0.2">
      <c r="A136" s="465"/>
      <c r="B136" s="394"/>
      <c r="C136" s="667"/>
      <c r="D136" s="394"/>
      <c r="E136" s="712"/>
      <c r="F136" s="394"/>
      <c r="G136" s="394"/>
      <c r="H136" s="394"/>
      <c r="I136" s="394"/>
      <c r="J136" s="394"/>
      <c r="K136" s="394"/>
      <c r="L136" s="670"/>
      <c r="M136" s="671"/>
      <c r="N136" s="671"/>
      <c r="O136" s="672"/>
      <c r="P136" s="673"/>
      <c r="Q136" s="671"/>
      <c r="R136" s="672"/>
      <c r="S136" s="672"/>
      <c r="T136" s="718"/>
      <c r="U136" s="675"/>
      <c r="V136" s="394"/>
    </row>
    <row r="137" spans="1:22" s="4" customFormat="1" ht="24" customHeight="1" x14ac:dyDescent="0.2">
      <c r="A137" s="465"/>
      <c r="B137" s="394"/>
      <c r="C137" s="667" t="s">
        <v>914</v>
      </c>
      <c r="D137" s="394"/>
      <c r="E137" s="1445" t="s">
        <v>1691</v>
      </c>
      <c r="F137" s="394"/>
      <c r="G137" s="1449"/>
      <c r="H137" s="394"/>
      <c r="I137" s="394"/>
      <c r="J137" s="394"/>
      <c r="K137" s="394"/>
      <c r="L137" s="676"/>
      <c r="M137" s="677" t="s">
        <v>915</v>
      </c>
      <c r="N137" s="677"/>
      <c r="O137" s="678"/>
      <c r="P137" s="679"/>
      <c r="Q137" s="867">
        <v>0</v>
      </c>
      <c r="R137" s="678"/>
      <c r="S137" s="678"/>
      <c r="T137" s="866" t="str">
        <f>IF(OR(Q137="",Q138=0),"NA",Q137/Q138)</f>
        <v>NA</v>
      </c>
      <c r="U137" s="1379" t="s">
        <v>364</v>
      </c>
      <c r="V137" s="394"/>
    </row>
    <row r="138" spans="1:22" s="4" customFormat="1" ht="24" customHeight="1" x14ac:dyDescent="0.2">
      <c r="A138" s="465"/>
      <c r="B138" s="394"/>
      <c r="C138" s="667"/>
      <c r="D138" s="394"/>
      <c r="E138" s="1446"/>
      <c r="F138" s="394"/>
      <c r="G138" s="1386"/>
      <c r="H138" s="394"/>
      <c r="I138" s="394"/>
      <c r="J138" s="394"/>
      <c r="K138" s="394"/>
      <c r="L138" s="676"/>
      <c r="M138" s="681" t="s">
        <v>509</v>
      </c>
      <c r="N138" s="681"/>
      <c r="O138" s="678"/>
      <c r="P138" s="679"/>
      <c r="Q138" s="698">
        <v>0</v>
      </c>
      <c r="R138" s="678"/>
      <c r="S138" s="678"/>
      <c r="T138" s="719"/>
      <c r="U138" s="1379"/>
      <c r="V138" s="394"/>
    </row>
    <row r="139" spans="1:22" s="4" customFormat="1" ht="6" customHeight="1" x14ac:dyDescent="0.2">
      <c r="A139" s="465"/>
      <c r="B139" s="394"/>
      <c r="C139" s="667"/>
      <c r="D139" s="394"/>
      <c r="E139" s="712"/>
      <c r="F139" s="394"/>
      <c r="G139" s="394"/>
      <c r="H139" s="394"/>
      <c r="I139" s="394"/>
      <c r="J139" s="394"/>
      <c r="K139" s="394"/>
      <c r="L139" s="685"/>
      <c r="M139" s="686"/>
      <c r="N139" s="686"/>
      <c r="O139" s="687"/>
      <c r="P139" s="688"/>
      <c r="Q139" s="689"/>
      <c r="R139" s="687"/>
      <c r="S139" s="687"/>
      <c r="T139" s="720"/>
      <c r="U139" s="691"/>
      <c r="V139" s="394"/>
    </row>
    <row r="140" spans="1:22" s="4" customFormat="1" ht="9" x14ac:dyDescent="0.2">
      <c r="A140" s="465"/>
      <c r="B140" s="394"/>
      <c r="C140" s="667"/>
      <c r="D140" s="394"/>
      <c r="E140" s="865" t="s">
        <v>770</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7"/>
      <c r="D141" s="394"/>
      <c r="E141" s="712"/>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7"/>
      <c r="D142" s="394"/>
      <c r="E142" s="712"/>
      <c r="F142" s="394"/>
      <c r="G142" s="394"/>
      <c r="H142" s="394"/>
      <c r="I142" s="394"/>
      <c r="J142" s="394"/>
      <c r="K142" s="394"/>
      <c r="L142" s="394"/>
      <c r="M142" s="394"/>
      <c r="N142" s="394"/>
      <c r="O142" s="394"/>
      <c r="P142" s="394"/>
      <c r="Q142" s="394"/>
      <c r="R142" s="394"/>
      <c r="S142" s="394"/>
      <c r="T142" s="394"/>
      <c r="U142" s="443"/>
      <c r="V142" s="394"/>
    </row>
    <row r="143" spans="1:22" s="906" customFormat="1" ht="9" x14ac:dyDescent="0.2">
      <c r="A143" s="927"/>
      <c r="B143" s="910"/>
      <c r="C143" s="667"/>
      <c r="D143" s="394"/>
      <c r="E143" s="706" t="s">
        <v>318</v>
      </c>
      <c r="F143" s="910"/>
      <c r="G143" s="910"/>
      <c r="H143" s="910"/>
      <c r="I143" s="910"/>
      <c r="J143" s="910"/>
      <c r="K143" s="910"/>
      <c r="L143" s="394"/>
      <c r="M143" s="394"/>
      <c r="N143" s="394"/>
      <c r="O143" s="394"/>
      <c r="P143" s="394"/>
      <c r="Q143" s="394"/>
      <c r="R143" s="394"/>
      <c r="S143" s="394"/>
      <c r="T143" s="394"/>
      <c r="U143" s="443"/>
      <c r="V143" s="910"/>
    </row>
    <row r="144" spans="1:22" s="906" customFormat="1" ht="6" customHeight="1" x14ac:dyDescent="0.2">
      <c r="A144" s="927"/>
      <c r="B144" s="910"/>
      <c r="C144" s="667"/>
      <c r="D144" s="394"/>
      <c r="E144" s="712"/>
      <c r="F144" s="910"/>
      <c r="G144" s="910"/>
      <c r="H144" s="910"/>
      <c r="I144" s="910"/>
      <c r="J144" s="910"/>
      <c r="K144" s="910"/>
      <c r="L144" s="394"/>
      <c r="M144" s="394"/>
      <c r="N144" s="394"/>
      <c r="O144" s="394"/>
      <c r="P144" s="394"/>
      <c r="Q144" s="394"/>
      <c r="R144" s="394"/>
      <c r="S144" s="394"/>
      <c r="T144" s="394"/>
      <c r="U144" s="443"/>
      <c r="V144" s="910"/>
    </row>
    <row r="145" spans="1:22" s="906" customFormat="1" ht="18" x14ac:dyDescent="0.2">
      <c r="A145" s="927"/>
      <c r="B145" s="910"/>
      <c r="C145" s="667"/>
      <c r="D145" s="394"/>
      <c r="E145" s="712"/>
      <c r="F145" s="910"/>
      <c r="G145" s="910"/>
      <c r="H145" s="910"/>
      <c r="I145" s="910"/>
      <c r="J145" s="910"/>
      <c r="K145" s="910"/>
      <c r="L145" s="708"/>
      <c r="M145" s="709" t="s">
        <v>562</v>
      </c>
      <c r="N145" s="709"/>
      <c r="O145" s="710"/>
      <c r="P145" s="711"/>
      <c r="Q145" s="709" t="s">
        <v>2402</v>
      </c>
      <c r="R145" s="710"/>
      <c r="S145" s="710"/>
      <c r="T145" s="709" t="s">
        <v>1228</v>
      </c>
      <c r="U145" s="701" t="s">
        <v>668</v>
      </c>
      <c r="V145" s="910"/>
    </row>
    <row r="146" spans="1:22" s="906" customFormat="1" ht="9" x14ac:dyDescent="0.2">
      <c r="A146" s="927"/>
      <c r="B146" s="910"/>
      <c r="C146" s="667"/>
      <c r="D146" s="394"/>
      <c r="E146" s="706"/>
      <c r="F146" s="910"/>
      <c r="G146" s="910"/>
      <c r="H146" s="910"/>
      <c r="I146" s="910"/>
      <c r="J146" s="910"/>
      <c r="K146" s="910"/>
      <c r="L146" s="65"/>
      <c r="M146" s="66" t="s">
        <v>1229</v>
      </c>
      <c r="N146" s="66"/>
      <c r="O146" s="67"/>
      <c r="P146" s="68"/>
      <c r="Q146" s="66" t="s">
        <v>1230</v>
      </c>
      <c r="R146" s="67"/>
      <c r="S146" s="67"/>
      <c r="T146" s="66">
        <v>7</v>
      </c>
      <c r="U146" s="69">
        <v>8</v>
      </c>
      <c r="V146" s="910"/>
    </row>
    <row r="147" spans="1:22" s="906" customFormat="1" ht="9" hidden="1" x14ac:dyDescent="0.2">
      <c r="A147" s="927" t="s">
        <v>782</v>
      </c>
      <c r="B147" s="910"/>
      <c r="C147" s="667"/>
      <c r="D147" s="394"/>
      <c r="E147" s="712"/>
      <c r="F147" s="910"/>
      <c r="G147" s="910"/>
      <c r="H147" s="910"/>
      <c r="I147" s="910"/>
      <c r="J147" s="910"/>
      <c r="K147" s="910"/>
      <c r="L147" s="71"/>
      <c r="M147" s="72" t="s">
        <v>662</v>
      </c>
      <c r="N147" s="72"/>
      <c r="O147" s="73"/>
      <c r="P147" s="74"/>
      <c r="Q147" s="72" t="s">
        <v>662</v>
      </c>
      <c r="R147" s="73"/>
      <c r="S147" s="73"/>
      <c r="T147" s="72" t="s">
        <v>662</v>
      </c>
      <c r="U147" s="75" t="s">
        <v>662</v>
      </c>
      <c r="V147" s="910"/>
    </row>
    <row r="148" spans="1:22" s="906" customFormat="1" ht="11.1" hidden="1" customHeight="1" x14ac:dyDescent="0.2">
      <c r="A148" s="927" t="s">
        <v>782</v>
      </c>
      <c r="B148" s="910"/>
      <c r="C148" s="667"/>
      <c r="D148" s="394"/>
      <c r="E148" s="712"/>
      <c r="F148" s="910"/>
      <c r="G148" s="910"/>
      <c r="H148" s="910"/>
      <c r="I148" s="910"/>
      <c r="J148" s="910"/>
      <c r="K148" s="910"/>
      <c r="L148" s="65"/>
      <c r="M148" s="66" t="s">
        <v>808</v>
      </c>
      <c r="N148" s="66"/>
      <c r="O148" s="67"/>
      <c r="P148" s="68"/>
      <c r="Q148" s="66" t="s">
        <v>493</v>
      </c>
      <c r="R148" s="67"/>
      <c r="S148" s="67"/>
      <c r="T148" s="66">
        <v>7</v>
      </c>
      <c r="U148" s="69">
        <v>8</v>
      </c>
      <c r="V148" s="910"/>
    </row>
    <row r="149" spans="1:22" s="906" customFormat="1" ht="6" customHeight="1" x14ac:dyDescent="0.2">
      <c r="A149" s="927"/>
      <c r="B149" s="910"/>
      <c r="C149" s="667"/>
      <c r="D149" s="394"/>
      <c r="E149" s="712"/>
      <c r="F149" s="910"/>
      <c r="G149" s="910"/>
      <c r="H149" s="910"/>
      <c r="I149" s="910"/>
      <c r="J149" s="910"/>
      <c r="K149" s="910"/>
      <c r="L149" s="670"/>
      <c r="M149" s="671"/>
      <c r="N149" s="671"/>
      <c r="O149" s="672"/>
      <c r="P149" s="673"/>
      <c r="Q149" s="671"/>
      <c r="R149" s="672"/>
      <c r="S149" s="672"/>
      <c r="T149" s="718"/>
      <c r="U149" s="675"/>
      <c r="V149" s="910"/>
    </row>
    <row r="150" spans="1:22" s="906" customFormat="1" ht="18" customHeight="1" x14ac:dyDescent="0.2">
      <c r="A150" s="927"/>
      <c r="B150" s="910"/>
      <c r="C150" s="667" t="s">
        <v>2307</v>
      </c>
      <c r="D150" s="394"/>
      <c r="E150" s="1445" t="s">
        <v>1416</v>
      </c>
      <c r="F150" s="910"/>
      <c r="G150" s="1447"/>
      <c r="H150" s="910"/>
      <c r="I150" s="910"/>
      <c r="J150" s="910"/>
      <c r="K150" s="910"/>
      <c r="L150" s="676"/>
      <c r="M150" s="1171" t="s">
        <v>2824</v>
      </c>
      <c r="N150" s="677"/>
      <c r="O150" s="678"/>
      <c r="P150" s="679"/>
      <c r="Q150" s="1210"/>
      <c r="R150" s="678"/>
      <c r="S150" s="678"/>
      <c r="T150" s="1036" t="str">
        <f>IF(OR(Q150="",Q151=0),"NA",Q150/Q151)</f>
        <v>NA</v>
      </c>
      <c r="U150" s="1379" t="s">
        <v>2760</v>
      </c>
      <c r="V150" s="910"/>
    </row>
    <row r="151" spans="1:22" s="906" customFormat="1" ht="18" customHeight="1" x14ac:dyDescent="0.2">
      <c r="A151" s="927"/>
      <c r="B151" s="910"/>
      <c r="C151" s="667"/>
      <c r="D151" s="394"/>
      <c r="E151" s="1446"/>
      <c r="F151" s="910"/>
      <c r="G151" s="1448"/>
      <c r="H151" s="910"/>
      <c r="I151" s="910"/>
      <c r="J151" s="910"/>
      <c r="K151" s="910"/>
      <c r="L151" s="676"/>
      <c r="M151" s="681" t="s">
        <v>2477</v>
      </c>
      <c r="N151" s="681"/>
      <c r="O151" s="678"/>
      <c r="P151" s="679"/>
      <c r="Q151" s="715">
        <f>'02'!J83/1000</f>
        <v>58.43</v>
      </c>
      <c r="R151" s="678"/>
      <c r="S151" s="678"/>
      <c r="T151" s="719"/>
      <c r="U151" s="1379"/>
      <c r="V151" s="910"/>
    </row>
    <row r="152" spans="1:22" s="906" customFormat="1" ht="6" customHeight="1" x14ac:dyDescent="0.2">
      <c r="A152" s="927"/>
      <c r="B152" s="910"/>
      <c r="C152" s="667"/>
      <c r="D152" s="394"/>
      <c r="E152" s="712"/>
      <c r="F152" s="910"/>
      <c r="G152" s="910"/>
      <c r="H152" s="910"/>
      <c r="I152" s="910"/>
      <c r="J152" s="910"/>
      <c r="K152" s="910"/>
      <c r="L152" s="685"/>
      <c r="M152" s="686"/>
      <c r="N152" s="686"/>
      <c r="O152" s="687"/>
      <c r="P152" s="688"/>
      <c r="Q152" s="689"/>
      <c r="R152" s="687"/>
      <c r="S152" s="687"/>
      <c r="T152" s="720"/>
      <c r="U152" s="691"/>
      <c r="V152" s="910"/>
    </row>
    <row r="153" spans="1:22" s="906" customFormat="1" ht="6" customHeight="1" x14ac:dyDescent="0.2">
      <c r="A153" s="927"/>
      <c r="B153" s="910"/>
      <c r="C153" s="667"/>
      <c r="D153" s="394"/>
      <c r="E153" s="712"/>
      <c r="F153" s="910"/>
      <c r="G153" s="910"/>
      <c r="H153" s="910"/>
      <c r="I153" s="910"/>
      <c r="J153" s="910"/>
      <c r="K153" s="910"/>
      <c r="L153" s="670"/>
      <c r="M153" s="671"/>
      <c r="N153" s="671"/>
      <c r="O153" s="672"/>
      <c r="P153" s="673"/>
      <c r="Q153" s="671"/>
      <c r="R153" s="672"/>
      <c r="S153" s="672"/>
      <c r="T153" s="718"/>
      <c r="U153" s="675"/>
      <c r="V153" s="910"/>
    </row>
    <row r="154" spans="1:22" s="906" customFormat="1" ht="18" customHeight="1" x14ac:dyDescent="0.2">
      <c r="A154" s="927"/>
      <c r="B154" s="910"/>
      <c r="C154" s="1037" t="s">
        <v>2348</v>
      </c>
      <c r="D154" s="1101"/>
      <c r="E154" s="1451" t="s">
        <v>5</v>
      </c>
      <c r="F154" s="910"/>
      <c r="G154" s="1447"/>
      <c r="H154" s="910"/>
      <c r="I154" s="910"/>
      <c r="J154" s="910"/>
      <c r="K154" s="910"/>
      <c r="L154" s="676"/>
      <c r="M154" s="1171" t="s">
        <v>833</v>
      </c>
      <c r="N154" s="677"/>
      <c r="O154" s="678"/>
      <c r="P154" s="679"/>
      <c r="Q154" s="1210"/>
      <c r="R154" s="678"/>
      <c r="S154" s="678"/>
      <c r="T154" s="1209" t="str">
        <f>IF(OR(Q154="",Q155=0),"NA",Q154/Q155)</f>
        <v>NA</v>
      </c>
      <c r="U154" s="1428" t="s">
        <v>825</v>
      </c>
      <c r="V154" s="910"/>
    </row>
    <row r="155" spans="1:22" s="906" customFormat="1" ht="18" customHeight="1" x14ac:dyDescent="0.2">
      <c r="A155" s="927"/>
      <c r="B155" s="910"/>
      <c r="C155" s="1037"/>
      <c r="D155" s="1101"/>
      <c r="E155" s="1395"/>
      <c r="F155" s="910"/>
      <c r="G155" s="1448"/>
      <c r="H155" s="910"/>
      <c r="I155" s="910"/>
      <c r="J155" s="910"/>
      <c r="K155" s="910"/>
      <c r="L155" s="676"/>
      <c r="M155" s="681" t="s">
        <v>2477</v>
      </c>
      <c r="N155" s="681"/>
      <c r="O155" s="678"/>
      <c r="P155" s="679"/>
      <c r="Q155" s="715">
        <f>'02'!J83/1000</f>
        <v>58.43</v>
      </c>
      <c r="R155" s="678"/>
      <c r="S155" s="678"/>
      <c r="T155" s="719"/>
      <c r="U155" s="1428"/>
      <c r="V155" s="910"/>
    </row>
    <row r="156" spans="1:22" s="906" customFormat="1" ht="6" customHeight="1" x14ac:dyDescent="0.2">
      <c r="A156" s="927"/>
      <c r="B156" s="910"/>
      <c r="C156" s="667"/>
      <c r="D156" s="394"/>
      <c r="E156" s="712"/>
      <c r="F156" s="910"/>
      <c r="G156" s="910"/>
      <c r="H156" s="910"/>
      <c r="I156" s="910"/>
      <c r="J156" s="910"/>
      <c r="K156" s="910"/>
      <c r="L156" s="685"/>
      <c r="M156" s="686"/>
      <c r="N156" s="686"/>
      <c r="O156" s="687"/>
      <c r="P156" s="688"/>
      <c r="Q156" s="689"/>
      <c r="R156" s="687"/>
      <c r="S156" s="687"/>
      <c r="T156" s="720"/>
      <c r="U156" s="691"/>
      <c r="V156" s="910"/>
    </row>
    <row r="157" spans="1:22" s="906" customFormat="1" ht="6" customHeight="1" x14ac:dyDescent="0.2">
      <c r="A157" s="927"/>
      <c r="B157" s="910"/>
      <c r="C157" s="667"/>
      <c r="D157" s="394"/>
      <c r="E157" s="712"/>
      <c r="F157" s="910"/>
      <c r="G157" s="910"/>
      <c r="H157" s="910"/>
      <c r="I157" s="910"/>
      <c r="J157" s="910"/>
      <c r="K157" s="712"/>
      <c r="L157" s="712"/>
      <c r="M157" s="712"/>
      <c r="N157" s="712"/>
      <c r="O157" s="712"/>
      <c r="P157" s="712"/>
      <c r="Q157" s="712"/>
      <c r="R157" s="712"/>
      <c r="S157" s="712"/>
      <c r="T157" s="712"/>
      <c r="U157" s="712"/>
      <c r="V157" s="910"/>
    </row>
    <row r="158" spans="1:22" s="906" customFormat="1" ht="10.5" customHeight="1" x14ac:dyDescent="0.2">
      <c r="A158" s="927"/>
      <c r="B158" s="910"/>
      <c r="C158" s="667"/>
      <c r="D158" s="394"/>
      <c r="E158" s="712"/>
      <c r="F158" s="910"/>
      <c r="G158" s="910"/>
      <c r="H158" s="910"/>
      <c r="I158" s="910"/>
      <c r="J158" s="910"/>
      <c r="K158" s="712"/>
      <c r="L158" s="712"/>
      <c r="M158" s="712"/>
      <c r="N158" s="712"/>
      <c r="O158" s="712"/>
      <c r="P158" s="712"/>
      <c r="Q158" s="712"/>
      <c r="R158" s="712"/>
      <c r="S158" s="712"/>
      <c r="T158" s="701" t="s">
        <v>1995</v>
      </c>
      <c r="U158" s="712"/>
      <c r="V158" s="910"/>
    </row>
    <row r="159" spans="1:22" s="906" customFormat="1" ht="10.5" customHeight="1" x14ac:dyDescent="0.2">
      <c r="A159" s="927"/>
      <c r="B159" s="910"/>
      <c r="C159" s="667"/>
      <c r="D159" s="394"/>
      <c r="E159" s="1307" t="s">
        <v>1225</v>
      </c>
      <c r="F159" s="910"/>
      <c r="G159" s="910"/>
      <c r="H159" s="910"/>
      <c r="I159" s="910"/>
      <c r="J159" s="910"/>
      <c r="K159" s="712"/>
      <c r="L159" s="712"/>
      <c r="M159" s="712"/>
      <c r="N159" s="712"/>
      <c r="O159" s="1102" t="s">
        <v>680</v>
      </c>
      <c r="P159" s="1102" t="s">
        <v>680</v>
      </c>
      <c r="Q159" s="712"/>
      <c r="R159" s="1334"/>
      <c r="S159" s="712"/>
      <c r="T159" s="1330">
        <v>7</v>
      </c>
      <c r="U159" s="712"/>
      <c r="V159" s="910"/>
    </row>
    <row r="160" spans="1:22" s="906" customFormat="1" ht="11.1" customHeight="1" x14ac:dyDescent="0.2">
      <c r="A160" s="927"/>
      <c r="B160" s="910"/>
      <c r="C160" s="1037" t="s">
        <v>2347</v>
      </c>
      <c r="D160" s="1101"/>
      <c r="E160" s="949" t="s">
        <v>2826</v>
      </c>
      <c r="F160" s="394"/>
      <c r="G160" s="394"/>
      <c r="H160" s="394"/>
      <c r="I160" s="394"/>
      <c r="J160" s="394"/>
      <c r="K160" s="394"/>
      <c r="L160" s="394"/>
      <c r="M160" s="394"/>
      <c r="N160" s="394"/>
      <c r="O160" s="394"/>
      <c r="P160" s="394"/>
      <c r="Q160" s="394"/>
      <c r="R160" s="1102" t="s">
        <v>680</v>
      </c>
      <c r="S160" s="712"/>
      <c r="T160" s="115"/>
      <c r="U160" s="712"/>
      <c r="V160" s="910"/>
    </row>
    <row r="161" spans="1:22" s="906" customFormat="1" ht="11.1" customHeight="1" x14ac:dyDescent="0.2">
      <c r="A161" s="927"/>
      <c r="B161" s="910"/>
      <c r="C161" s="1037" t="s">
        <v>2349</v>
      </c>
      <c r="D161" s="1101"/>
      <c r="E161" s="949" t="s">
        <v>2827</v>
      </c>
      <c r="F161" s="394"/>
      <c r="G161" s="394"/>
      <c r="H161" s="394"/>
      <c r="I161" s="394"/>
      <c r="J161" s="394"/>
      <c r="K161" s="394"/>
      <c r="L161" s="394"/>
      <c r="M161" s="394"/>
      <c r="N161" s="394"/>
      <c r="O161" s="394"/>
      <c r="P161" s="394"/>
      <c r="Q161" s="394"/>
      <c r="R161" s="1102" t="s">
        <v>680</v>
      </c>
      <c r="S161" s="712"/>
      <c r="T161" s="1306"/>
      <c r="U161" s="712"/>
      <c r="V161" s="910"/>
    </row>
    <row r="162" spans="1:22" s="906" customFormat="1" ht="11.1" customHeight="1" x14ac:dyDescent="0.2">
      <c r="A162" s="927"/>
      <c r="B162" s="910"/>
      <c r="C162" s="1037" t="s">
        <v>2353</v>
      </c>
      <c r="D162" s="1101"/>
      <c r="E162" s="949" t="s">
        <v>2828</v>
      </c>
      <c r="F162" s="394"/>
      <c r="G162" s="394"/>
      <c r="H162" s="394"/>
      <c r="I162" s="394"/>
      <c r="J162" s="394"/>
      <c r="K162" s="394"/>
      <c r="L162" s="394"/>
      <c r="M162" s="394"/>
      <c r="N162" s="394"/>
      <c r="O162" s="394"/>
      <c r="P162" s="394"/>
      <c r="Q162" s="394"/>
      <c r="R162" s="1102" t="s">
        <v>680</v>
      </c>
      <c r="S162" s="712"/>
      <c r="T162" s="1306"/>
      <c r="U162" s="712"/>
      <c r="V162" s="910"/>
    </row>
    <row r="163" spans="1:22" s="906" customFormat="1" ht="13.5" customHeight="1" x14ac:dyDescent="0.2">
      <c r="A163" s="927"/>
      <c r="B163" s="910"/>
      <c r="C163" s="1037" t="s">
        <v>2351</v>
      </c>
      <c r="D163" s="1101"/>
      <c r="E163" s="949" t="s">
        <v>2458</v>
      </c>
      <c r="F163" s="394"/>
      <c r="G163" s="394"/>
      <c r="H163" s="394"/>
      <c r="I163" s="394"/>
      <c r="J163" s="394"/>
      <c r="K163" s="394"/>
      <c r="L163" s="394"/>
      <c r="M163" s="394"/>
      <c r="N163" s="394"/>
      <c r="O163" s="394"/>
      <c r="P163" s="394"/>
      <c r="Q163" s="394"/>
      <c r="R163" s="1102" t="s">
        <v>680</v>
      </c>
      <c r="S163" s="712"/>
      <c r="T163" s="1306"/>
      <c r="U163" s="712"/>
      <c r="V163" s="910"/>
    </row>
    <row r="164" spans="1:22" s="906" customFormat="1" ht="9" x14ac:dyDescent="0.2">
      <c r="A164" s="927"/>
      <c r="B164" s="910"/>
      <c r="C164" s="667"/>
      <c r="D164" s="394"/>
      <c r="E164" s="712"/>
      <c r="F164" s="910"/>
      <c r="G164" s="910"/>
      <c r="H164" s="910"/>
      <c r="I164" s="910"/>
      <c r="J164" s="910"/>
      <c r="K164" s="910"/>
      <c r="L164" s="394"/>
      <c r="M164" s="394"/>
      <c r="N164" s="394"/>
      <c r="O164" s="394"/>
      <c r="P164" s="394"/>
      <c r="Q164" s="394"/>
      <c r="R164" s="394"/>
      <c r="S164" s="394"/>
      <c r="T164" s="394"/>
      <c r="U164" s="443"/>
      <c r="V164" s="910"/>
    </row>
    <row r="165" spans="1:22" s="906" customFormat="1" ht="9" x14ac:dyDescent="0.2">
      <c r="A165" s="927"/>
      <c r="B165" s="910"/>
      <c r="C165" s="667"/>
      <c r="D165" s="394"/>
      <c r="E165" s="706" t="s">
        <v>2763</v>
      </c>
      <c r="F165" s="910"/>
      <c r="G165" s="910"/>
      <c r="H165" s="910"/>
      <c r="I165" s="910"/>
      <c r="J165" s="910"/>
      <c r="K165" s="910"/>
      <c r="L165" s="394"/>
      <c r="M165" s="394"/>
      <c r="N165" s="394"/>
      <c r="O165" s="394"/>
      <c r="P165" s="394"/>
      <c r="Q165" s="394"/>
      <c r="R165" s="394"/>
      <c r="S165" s="394"/>
      <c r="T165" s="701" t="s">
        <v>2761</v>
      </c>
      <c r="U165" s="443"/>
      <c r="V165" s="910"/>
    </row>
    <row r="166" spans="1:22" s="906" customFormat="1" ht="9" hidden="1" x14ac:dyDescent="0.2">
      <c r="A166" s="927" t="s">
        <v>782</v>
      </c>
      <c r="B166" s="910"/>
      <c r="C166" s="667"/>
      <c r="D166" s="394"/>
      <c r="E166" s="712"/>
      <c r="F166" s="910"/>
      <c r="G166" s="910"/>
      <c r="H166" s="910"/>
      <c r="I166" s="910"/>
      <c r="J166" s="910"/>
      <c r="K166" s="910"/>
      <c r="L166" s="394"/>
      <c r="M166" s="394"/>
      <c r="N166" s="394"/>
      <c r="O166" s="394"/>
      <c r="P166" s="394"/>
      <c r="Q166" s="394"/>
      <c r="R166" s="394"/>
      <c r="S166" s="394"/>
      <c r="T166" s="70" t="s">
        <v>662</v>
      </c>
      <c r="U166" s="443"/>
      <c r="V166" s="910"/>
    </row>
    <row r="167" spans="1:22" s="906" customFormat="1" ht="9" x14ac:dyDescent="0.2">
      <c r="A167" s="927"/>
      <c r="B167" s="910"/>
      <c r="C167" s="667"/>
      <c r="D167" s="394"/>
      <c r="E167" s="722" t="s">
        <v>2762</v>
      </c>
      <c r="F167" s="910"/>
      <c r="G167" s="910"/>
      <c r="H167" s="910"/>
      <c r="I167" s="910"/>
      <c r="J167" s="910"/>
      <c r="K167" s="910"/>
      <c r="L167" s="394"/>
      <c r="M167" s="394"/>
      <c r="N167" s="394"/>
      <c r="O167" s="394"/>
      <c r="P167" s="394"/>
      <c r="Q167" s="394"/>
      <c r="R167" s="394"/>
      <c r="S167" s="394"/>
      <c r="T167" s="69">
        <v>7</v>
      </c>
      <c r="U167" s="443"/>
      <c r="V167" s="910"/>
    </row>
    <row r="168" spans="1:22" s="906" customFormat="1" ht="11.1" customHeight="1" x14ac:dyDescent="0.2">
      <c r="A168" s="927"/>
      <c r="B168" s="910"/>
      <c r="C168" s="667" t="s">
        <v>301</v>
      </c>
      <c r="D168" s="394"/>
      <c r="E168" s="949" t="s">
        <v>302</v>
      </c>
      <c r="F168" s="394"/>
      <c r="G168" s="394"/>
      <c r="H168" s="394"/>
      <c r="I168" s="394"/>
      <c r="J168" s="394"/>
      <c r="K168" s="394"/>
      <c r="L168" s="394"/>
      <c r="M168" s="394"/>
      <c r="N168" s="394"/>
      <c r="O168" s="394"/>
      <c r="P168" s="394"/>
      <c r="Q168" s="394"/>
      <c r="R168" s="1102" t="s">
        <v>680</v>
      </c>
      <c r="S168" s="394"/>
      <c r="T168" s="115"/>
      <c r="U168" s="443"/>
      <c r="V168" s="910"/>
    </row>
    <row r="169" spans="1:22" s="906" customFormat="1" ht="6.75" customHeight="1" x14ac:dyDescent="0.2">
      <c r="A169" s="927"/>
      <c r="B169" s="910"/>
      <c r="C169" s="667"/>
      <c r="D169" s="394"/>
      <c r="E169" s="949"/>
      <c r="F169" s="394"/>
      <c r="G169" s="394"/>
      <c r="H169" s="394"/>
      <c r="I169" s="394"/>
      <c r="J169" s="394"/>
      <c r="K169" s="394"/>
      <c r="L169" s="394"/>
      <c r="M169" s="394"/>
      <c r="N169" s="394"/>
      <c r="O169" s="394"/>
      <c r="P169" s="394"/>
      <c r="Q169" s="394"/>
      <c r="R169" s="1102"/>
      <c r="S169" s="394"/>
      <c r="T169" s="394"/>
      <c r="U169" s="443"/>
      <c r="V169" s="910"/>
    </row>
    <row r="170" spans="1:22" s="906" customFormat="1" ht="11.1" customHeight="1" x14ac:dyDescent="0.2">
      <c r="A170" s="927"/>
      <c r="B170" s="910"/>
      <c r="C170" s="667" t="s">
        <v>2525</v>
      </c>
      <c r="D170" s="394"/>
      <c r="E170" s="949" t="s">
        <v>2524</v>
      </c>
      <c r="F170" s="910"/>
      <c r="G170" s="910"/>
      <c r="H170" s="910"/>
      <c r="I170" s="910"/>
      <c r="J170" s="910"/>
      <c r="K170" s="910"/>
      <c r="L170" s="394"/>
      <c r="M170" s="394"/>
      <c r="N170" s="394"/>
      <c r="O170" s="394"/>
      <c r="P170" s="394"/>
      <c r="Q170" s="394"/>
      <c r="R170" s="394" t="s">
        <v>2219</v>
      </c>
      <c r="S170" s="394" t="s">
        <v>2219</v>
      </c>
      <c r="T170" s="115"/>
      <c r="U170" s="443"/>
      <c r="V170" s="910"/>
    </row>
    <row r="171" spans="1:22" s="906" customFormat="1" ht="11.1" customHeight="1" x14ac:dyDescent="0.2">
      <c r="A171" s="927"/>
      <c r="B171" s="910"/>
      <c r="C171" s="667" t="s">
        <v>2480</v>
      </c>
      <c r="D171" s="394"/>
      <c r="E171" s="949" t="s">
        <v>2478</v>
      </c>
      <c r="F171" s="910"/>
      <c r="G171" s="910"/>
      <c r="H171" s="910"/>
      <c r="I171" s="910"/>
      <c r="J171" s="910"/>
      <c r="K171" s="910"/>
      <c r="L171" s="394"/>
      <c r="M171" s="394"/>
      <c r="N171" s="394"/>
      <c r="O171" s="394"/>
      <c r="P171" s="394"/>
      <c r="Q171" s="394"/>
      <c r="R171" s="394" t="s">
        <v>2219</v>
      </c>
      <c r="S171" s="394" t="s">
        <v>2219</v>
      </c>
      <c r="T171" s="115"/>
      <c r="U171" s="443"/>
      <c r="V171" s="910"/>
    </row>
    <row r="172" spans="1:22" s="906" customFormat="1" ht="11.1" customHeight="1" x14ac:dyDescent="0.2">
      <c r="A172" s="927"/>
      <c r="B172" s="910"/>
      <c r="C172" s="667" t="s">
        <v>2481</v>
      </c>
      <c r="D172" s="394"/>
      <c r="E172" s="949" t="s">
        <v>2479</v>
      </c>
      <c r="F172" s="910"/>
      <c r="G172" s="910"/>
      <c r="H172" s="910"/>
      <c r="I172" s="910"/>
      <c r="J172" s="910"/>
      <c r="K172" s="910"/>
      <c r="L172" s="394"/>
      <c r="M172" s="394"/>
      <c r="N172" s="394"/>
      <c r="O172" s="394"/>
      <c r="P172" s="394"/>
      <c r="Q172" s="394"/>
      <c r="R172" s="394" t="s">
        <v>2219</v>
      </c>
      <c r="S172" s="394" t="s">
        <v>2219</v>
      </c>
      <c r="T172" s="115"/>
      <c r="U172" s="443"/>
      <c r="V172" s="910"/>
    </row>
    <row r="173" spans="1:22" s="906" customFormat="1" ht="11.1" customHeight="1" x14ac:dyDescent="0.2">
      <c r="A173" s="927"/>
      <c r="B173" s="910"/>
      <c r="C173" s="667" t="s">
        <v>2482</v>
      </c>
      <c r="D173" s="394"/>
      <c r="E173" s="712"/>
      <c r="F173" s="910"/>
      <c r="G173" s="910"/>
      <c r="H173" s="910"/>
      <c r="I173" s="910"/>
      <c r="J173" s="910"/>
      <c r="K173" s="910"/>
      <c r="L173" s="394"/>
      <c r="M173" s="394"/>
      <c r="N173" s="394"/>
      <c r="O173" s="394"/>
      <c r="P173" s="394"/>
      <c r="Q173" s="394"/>
      <c r="R173" s="452" t="s">
        <v>1071</v>
      </c>
      <c r="S173" s="723" t="s">
        <v>662</v>
      </c>
      <c r="T173" s="765">
        <f>SUM(T170:T172)</f>
        <v>0</v>
      </c>
      <c r="U173" s="443"/>
      <c r="V173" s="910"/>
    </row>
    <row r="174" spans="1:22" s="906" customFormat="1" ht="6" customHeight="1" x14ac:dyDescent="0.2">
      <c r="A174" s="927"/>
      <c r="B174" s="910"/>
      <c r="C174" s="667"/>
      <c r="D174" s="394"/>
      <c r="E174" s="712"/>
      <c r="F174" s="910"/>
      <c r="G174" s="910"/>
      <c r="H174" s="910"/>
      <c r="I174" s="910"/>
      <c r="J174" s="910"/>
      <c r="K174" s="910"/>
      <c r="L174" s="394"/>
      <c r="M174" s="394"/>
      <c r="N174" s="394"/>
      <c r="O174" s="394"/>
      <c r="P174" s="394"/>
      <c r="Q174" s="394"/>
      <c r="R174" s="394"/>
      <c r="S174" s="394"/>
      <c r="T174" s="556"/>
      <c r="U174" s="443"/>
      <c r="V174" s="910"/>
    </row>
    <row r="175" spans="1:22" s="906" customFormat="1" ht="9" x14ac:dyDescent="0.2">
      <c r="A175" s="927"/>
      <c r="B175" s="910"/>
      <c r="C175" s="667"/>
      <c r="D175" s="394"/>
      <c r="E175" s="712"/>
      <c r="F175" s="910"/>
      <c r="G175" s="910"/>
      <c r="H175" s="910"/>
      <c r="I175" s="910"/>
      <c r="J175" s="910"/>
      <c r="K175" s="910"/>
      <c r="L175" s="394"/>
      <c r="M175" s="394"/>
      <c r="N175" s="394"/>
      <c r="O175" s="394"/>
      <c r="P175" s="394"/>
      <c r="Q175" s="394"/>
      <c r="R175" s="394"/>
      <c r="S175" s="394"/>
      <c r="T175" s="394"/>
      <c r="U175" s="443"/>
      <c r="V175" s="910"/>
    </row>
    <row r="176" spans="1:22" s="906" customFormat="1" ht="6" customHeight="1" x14ac:dyDescent="0.2">
      <c r="A176" s="927"/>
      <c r="B176" s="910"/>
      <c r="C176" s="667"/>
      <c r="D176" s="394"/>
      <c r="E176" s="712"/>
      <c r="F176" s="910"/>
      <c r="G176" s="910"/>
      <c r="H176" s="910"/>
      <c r="I176" s="910"/>
      <c r="J176" s="910"/>
      <c r="K176" s="910"/>
      <c r="L176" s="670"/>
      <c r="M176" s="671"/>
      <c r="N176" s="671"/>
      <c r="O176" s="672"/>
      <c r="P176" s="673"/>
      <c r="Q176" s="671"/>
      <c r="R176" s="672"/>
      <c r="S176" s="672"/>
      <c r="T176" s="718"/>
      <c r="U176" s="675"/>
      <c r="V176" s="910"/>
    </row>
    <row r="177" spans="1:256" s="906" customFormat="1" ht="24" customHeight="1" x14ac:dyDescent="0.2">
      <c r="A177" s="927"/>
      <c r="B177" s="910"/>
      <c r="C177" s="667" t="s">
        <v>2587</v>
      </c>
      <c r="D177" s="394"/>
      <c r="E177" s="1445" t="s">
        <v>1738</v>
      </c>
      <c r="F177" s="910"/>
      <c r="G177" s="1447"/>
      <c r="H177" s="910"/>
      <c r="I177" s="910"/>
      <c r="J177" s="910"/>
      <c r="K177" s="910"/>
      <c r="L177" s="676"/>
      <c r="M177" s="677" t="s">
        <v>2483</v>
      </c>
      <c r="N177" s="677"/>
      <c r="O177" s="678"/>
      <c r="P177" s="679"/>
      <c r="Q177" s="680">
        <f>T173</f>
        <v>0</v>
      </c>
      <c r="R177" s="678"/>
      <c r="S177" s="678"/>
      <c r="T177" s="1036" t="str">
        <f>IF(OR(Q177="",Q178=0),"NA",Q177/Q178)</f>
        <v>NA</v>
      </c>
      <c r="U177" s="1379" t="s">
        <v>2484</v>
      </c>
      <c r="V177" s="910"/>
    </row>
    <row r="178" spans="1:256" s="906" customFormat="1" ht="18" customHeight="1" x14ac:dyDescent="0.2">
      <c r="A178" s="927"/>
      <c r="B178" s="910"/>
      <c r="C178" s="667"/>
      <c r="D178" s="394"/>
      <c r="E178" s="1446"/>
      <c r="F178" s="910"/>
      <c r="G178" s="1448"/>
      <c r="H178" s="910"/>
      <c r="I178" s="910"/>
      <c r="J178" s="910"/>
      <c r="K178" s="910"/>
      <c r="L178" s="676"/>
      <c r="M178" s="681" t="s">
        <v>2477</v>
      </c>
      <c r="N178" s="681"/>
      <c r="O178" s="678"/>
      <c r="P178" s="679"/>
      <c r="Q178" s="1217"/>
      <c r="R178" s="678"/>
      <c r="S178" s="678"/>
      <c r="T178" s="719"/>
      <c r="U178" s="1379"/>
      <c r="V178" s="910"/>
    </row>
    <row r="179" spans="1:256" s="906" customFormat="1" ht="6" customHeight="1" x14ac:dyDescent="0.2">
      <c r="A179" s="927"/>
      <c r="B179" s="910"/>
      <c r="C179" s="667"/>
      <c r="D179" s="394"/>
      <c r="E179" s="712"/>
      <c r="F179" s="910"/>
      <c r="G179" s="910"/>
      <c r="H179" s="910"/>
      <c r="I179" s="910"/>
      <c r="J179" s="910"/>
      <c r="K179" s="910"/>
      <c r="L179" s="685"/>
      <c r="M179" s="686"/>
      <c r="N179" s="686"/>
      <c r="O179" s="687"/>
      <c r="P179" s="688"/>
      <c r="Q179" s="689"/>
      <c r="R179" s="687"/>
      <c r="S179" s="687"/>
      <c r="T179" s="720"/>
      <c r="U179" s="691"/>
      <c r="V179" s="910"/>
    </row>
    <row r="180" spans="1:256" s="906" customFormat="1" ht="9" x14ac:dyDescent="0.2">
      <c r="A180" s="927"/>
      <c r="B180" s="910"/>
      <c r="C180" s="667"/>
      <c r="D180" s="394"/>
      <c r="E180" s="712"/>
      <c r="F180" s="910"/>
      <c r="G180" s="910"/>
      <c r="H180" s="910"/>
      <c r="I180" s="910"/>
      <c r="J180" s="910"/>
      <c r="K180" s="910"/>
      <c r="L180" s="394"/>
      <c r="M180" s="394"/>
      <c r="N180" s="394"/>
      <c r="O180" s="394"/>
      <c r="P180" s="394"/>
      <c r="Q180" s="394"/>
      <c r="R180" s="394"/>
      <c r="S180" s="394"/>
      <c r="T180" s="394"/>
      <c r="U180" s="443"/>
      <c r="V180" s="910"/>
    </row>
    <row r="181" spans="1:256" s="906" customFormat="1" ht="6.75" customHeight="1" x14ac:dyDescent="0.2">
      <c r="A181" s="927"/>
      <c r="B181" s="910"/>
      <c r="C181" s="667"/>
      <c r="D181" s="394"/>
      <c r="E181" s="706"/>
      <c r="F181" s="910"/>
      <c r="G181" s="910"/>
      <c r="H181" s="910"/>
      <c r="I181" s="910"/>
      <c r="J181" s="910"/>
      <c r="K181" s="910"/>
      <c r="L181" s="670"/>
      <c r="M181" s="671"/>
      <c r="N181" s="671"/>
      <c r="O181" s="672"/>
      <c r="P181" s="673"/>
      <c r="Q181" s="671"/>
      <c r="R181" s="671"/>
      <c r="S181" s="671"/>
      <c r="T181" s="718"/>
      <c r="U181" s="718"/>
      <c r="V181" s="910"/>
    </row>
    <row r="182" spans="1:256" s="906" customFormat="1" ht="18" customHeight="1" x14ac:dyDescent="0.2">
      <c r="A182" s="927"/>
      <c r="B182" s="910"/>
      <c r="C182" s="1037" t="s">
        <v>2350</v>
      </c>
      <c r="D182" s="1101"/>
      <c r="E182" s="1451" t="s">
        <v>2825</v>
      </c>
      <c r="F182" s="910"/>
      <c r="G182" s="910"/>
      <c r="H182" s="910"/>
      <c r="I182" s="910"/>
      <c r="J182" s="910"/>
      <c r="K182" s="910"/>
      <c r="L182" s="676"/>
      <c r="M182" s="1171" t="s">
        <v>2464</v>
      </c>
      <c r="N182" s="394"/>
      <c r="O182" s="678"/>
      <c r="P182" s="679"/>
      <c r="Q182" s="1210"/>
      <c r="R182" s="678"/>
      <c r="S182" s="394"/>
      <c r="T182" s="1209" t="str">
        <f>IF(OR(Q182="",Q183=0),"NA",Q182/Q183)</f>
        <v>NA</v>
      </c>
      <c r="U182" s="1428" t="s">
        <v>2465</v>
      </c>
      <c r="V182" s="910"/>
    </row>
    <row r="183" spans="1:256" s="906" customFormat="1" ht="18" customHeight="1" x14ac:dyDescent="0.2">
      <c r="A183" s="927"/>
      <c r="B183" s="910"/>
      <c r="C183" s="1037"/>
      <c r="D183" s="1101"/>
      <c r="E183" s="1452"/>
      <c r="F183" s="910"/>
      <c r="G183" s="910"/>
      <c r="H183" s="910"/>
      <c r="I183" s="910"/>
      <c r="J183" s="910"/>
      <c r="K183" s="910"/>
      <c r="L183" s="676"/>
      <c r="M183" s="681" t="s">
        <v>2477</v>
      </c>
      <c r="N183" s="394"/>
      <c r="O183" s="678"/>
      <c r="P183" s="679"/>
      <c r="Q183" s="715">
        <f>'02'!J83/1000</f>
        <v>58.43</v>
      </c>
      <c r="R183" s="678"/>
      <c r="S183" s="394"/>
      <c r="T183" s="1308"/>
      <c r="U183" s="1428"/>
      <c r="V183" s="910"/>
    </row>
    <row r="184" spans="1:256" s="906" customFormat="1" ht="6" customHeight="1" x14ac:dyDescent="0.2">
      <c r="A184" s="927"/>
      <c r="B184" s="910"/>
      <c r="C184" s="1037"/>
      <c r="D184" s="1101"/>
      <c r="E184" s="1452"/>
      <c r="F184" s="910"/>
      <c r="G184" s="910"/>
      <c r="H184" s="910"/>
      <c r="I184" s="910"/>
      <c r="J184" s="910"/>
      <c r="K184" s="910"/>
      <c r="L184" s="685"/>
      <c r="M184" s="686"/>
      <c r="N184" s="394"/>
      <c r="O184" s="687"/>
      <c r="P184" s="688"/>
      <c r="Q184" s="689"/>
      <c r="R184" s="687"/>
      <c r="S184" s="394"/>
      <c r="T184" s="720"/>
      <c r="U184" s="691"/>
      <c r="V184" s="910"/>
    </row>
    <row r="185" spans="1:256" s="906" customFormat="1" ht="11.1" customHeight="1" x14ac:dyDescent="0.2">
      <c r="A185" s="927"/>
      <c r="B185" s="910"/>
      <c r="C185" s="667"/>
      <c r="D185" s="394"/>
      <c r="E185" s="949"/>
      <c r="F185" s="910"/>
      <c r="G185" s="910"/>
      <c r="H185" s="910"/>
      <c r="I185" s="910"/>
      <c r="J185" s="910"/>
      <c r="K185" s="910"/>
      <c r="L185" s="394"/>
      <c r="M185" s="394"/>
      <c r="N185" s="394"/>
      <c r="O185" s="394"/>
      <c r="P185" s="394"/>
      <c r="Q185" s="394"/>
      <c r="R185" s="394"/>
      <c r="S185" s="394"/>
      <c r="T185" s="394"/>
      <c r="U185" s="443"/>
      <c r="V185" s="910"/>
    </row>
    <row r="186" spans="1:256" s="906" customFormat="1" ht="6.75" customHeight="1" x14ac:dyDescent="0.2">
      <c r="A186" s="927"/>
      <c r="B186" s="910"/>
      <c r="C186" s="667"/>
      <c r="D186" s="394"/>
      <c r="E186" s="706"/>
      <c r="F186" s="910"/>
      <c r="G186" s="910"/>
      <c r="H186" s="910"/>
      <c r="I186" s="910"/>
      <c r="J186" s="910"/>
      <c r="K186" s="910"/>
      <c r="L186" s="670"/>
      <c r="M186" s="671"/>
      <c r="N186" s="671"/>
      <c r="O186" s="672"/>
      <c r="P186" s="673"/>
      <c r="Q186" s="671"/>
      <c r="R186" s="671"/>
      <c r="S186" s="671"/>
      <c r="T186" s="718"/>
      <c r="U186" s="718"/>
      <c r="V186" s="910"/>
    </row>
    <row r="187" spans="1:256" s="906" customFormat="1" ht="27" customHeight="1" x14ac:dyDescent="0.2">
      <c r="A187" s="927"/>
      <c r="B187" s="910"/>
      <c r="C187" s="1037" t="s">
        <v>2352</v>
      </c>
      <c r="D187" s="1101"/>
      <c r="E187" s="1451" t="s">
        <v>2772</v>
      </c>
      <c r="F187" s="910"/>
      <c r="G187" s="910"/>
      <c r="H187" s="910"/>
      <c r="I187" s="910"/>
      <c r="J187" s="910"/>
      <c r="K187" s="910"/>
      <c r="L187" s="676"/>
      <c r="M187" s="1171" t="s">
        <v>834</v>
      </c>
      <c r="N187" s="394"/>
      <c r="O187" s="678"/>
      <c r="P187" s="679"/>
      <c r="Q187" s="1210"/>
      <c r="R187" s="678"/>
      <c r="S187" s="394"/>
      <c r="T187" s="1209" t="str">
        <f>IF(OR(Q187="",Q188=0),"NA",Q187/Q188)</f>
        <v>NA</v>
      </c>
      <c r="U187" s="1428" t="s">
        <v>1988</v>
      </c>
      <c r="V187" s="910"/>
    </row>
    <row r="188" spans="1:256" s="906" customFormat="1" ht="18" customHeight="1" x14ac:dyDescent="0.2">
      <c r="A188" s="927"/>
      <c r="B188" s="910"/>
      <c r="C188" s="1037"/>
      <c r="D188" s="1101"/>
      <c r="E188" s="1452"/>
      <c r="F188" s="910"/>
      <c r="G188" s="910"/>
      <c r="H188" s="910"/>
      <c r="I188" s="910"/>
      <c r="J188" s="910"/>
      <c r="K188" s="910"/>
      <c r="L188" s="676"/>
      <c r="M188" s="681" t="s">
        <v>2477</v>
      </c>
      <c r="N188" s="394"/>
      <c r="O188" s="678"/>
      <c r="P188" s="679"/>
      <c r="Q188" s="715">
        <f>'02'!J83/1000</f>
        <v>58.43</v>
      </c>
      <c r="R188" s="678"/>
      <c r="S188" s="394"/>
      <c r="T188" s="1177"/>
      <c r="U188" s="1428"/>
      <c r="V188" s="910"/>
    </row>
    <row r="189" spans="1:256" s="906" customFormat="1" ht="6" customHeight="1" x14ac:dyDescent="0.2">
      <c r="A189" s="927"/>
      <c r="B189" s="910"/>
      <c r="C189" s="1037"/>
      <c r="D189" s="1101"/>
      <c r="E189" s="1452"/>
      <c r="F189" s="910"/>
      <c r="G189" s="910"/>
      <c r="H189" s="910"/>
      <c r="I189" s="910"/>
      <c r="J189" s="910"/>
      <c r="K189" s="910"/>
      <c r="L189" s="685"/>
      <c r="M189" s="686"/>
      <c r="N189" s="394"/>
      <c r="O189" s="687"/>
      <c r="P189" s="688"/>
      <c r="Q189" s="689"/>
      <c r="R189" s="687"/>
      <c r="S189" s="394"/>
      <c r="T189" s="720"/>
      <c r="U189" s="691"/>
      <c r="V189" s="910"/>
    </row>
    <row r="190" spans="1:256" s="906" customFormat="1" ht="3.75" customHeight="1" x14ac:dyDescent="0.2">
      <c r="A190" s="927"/>
      <c r="B190" s="910"/>
      <c r="C190" s="667"/>
      <c r="D190" s="394"/>
      <c r="E190" s="949"/>
      <c r="F190" s="949"/>
      <c r="G190" s="949"/>
      <c r="H190" s="949"/>
      <c r="I190" s="949"/>
      <c r="J190" s="949"/>
      <c r="K190" s="949"/>
      <c r="L190" s="949"/>
      <c r="M190" s="949"/>
      <c r="N190" s="949"/>
      <c r="O190" s="949"/>
      <c r="P190" s="949"/>
      <c r="Q190" s="949"/>
      <c r="R190" s="949"/>
      <c r="S190" s="949"/>
      <c r="T190" s="949"/>
      <c r="U190" s="949"/>
      <c r="V190" s="949"/>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6" customFormat="1" ht="3" hidden="1" customHeight="1" x14ac:dyDescent="0.2">
      <c r="A191" s="927"/>
      <c r="B191" s="910"/>
      <c r="C191" s="667"/>
      <c r="D191" s="394"/>
      <c r="E191" s="712"/>
      <c r="F191" s="910"/>
      <c r="G191" s="910"/>
      <c r="H191" s="910"/>
      <c r="I191" s="910"/>
      <c r="J191" s="910"/>
      <c r="K191" s="1445"/>
      <c r="L191" s="1445"/>
      <c r="M191" s="1445"/>
      <c r="N191" s="1445"/>
      <c r="O191" s="1445"/>
      <c r="P191" s="1445"/>
      <c r="Q191" s="1445"/>
      <c r="R191" s="1445"/>
      <c r="S191" s="1445"/>
      <c r="T191" s="1445"/>
      <c r="U191" s="1445"/>
      <c r="V191" s="910"/>
    </row>
    <row r="192" spans="1:256" s="906" customFormat="1" ht="1.5" customHeight="1" x14ac:dyDescent="0.2">
      <c r="A192" s="927"/>
      <c r="B192" s="910"/>
      <c r="C192" s="667"/>
      <c r="D192" s="394"/>
      <c r="E192" s="1445"/>
      <c r="F192" s="910"/>
      <c r="G192" s="1447"/>
      <c r="H192" s="910"/>
      <c r="I192" s="910"/>
      <c r="J192" s="910"/>
      <c r="K192" s="1446"/>
      <c r="L192" s="1446"/>
      <c r="M192" s="1446"/>
      <c r="N192" s="1446"/>
      <c r="O192" s="1446"/>
      <c r="P192" s="1446"/>
      <c r="Q192" s="1446"/>
      <c r="R192" s="1446"/>
      <c r="S192" s="1446"/>
      <c r="T192" s="1446"/>
      <c r="U192" s="1446"/>
      <c r="V192" s="910"/>
    </row>
    <row r="193" spans="1:22" s="906" customFormat="1" ht="1.5" customHeight="1" x14ac:dyDescent="0.2">
      <c r="A193" s="927"/>
      <c r="B193" s="910"/>
      <c r="C193" s="667"/>
      <c r="D193" s="394"/>
      <c r="E193" s="1446"/>
      <c r="F193" s="910"/>
      <c r="G193" s="1448"/>
      <c r="H193" s="910"/>
      <c r="I193" s="910"/>
      <c r="J193" s="910"/>
      <c r="K193" s="1445"/>
      <c r="L193" s="1445"/>
      <c r="M193" s="1445"/>
      <c r="N193" s="1445"/>
      <c r="O193" s="1445"/>
      <c r="P193" s="1445"/>
      <c r="Q193" s="1445"/>
      <c r="R193" s="1445"/>
      <c r="S193" s="1445"/>
      <c r="T193" s="1445"/>
      <c r="U193" s="1445"/>
      <c r="V193" s="910"/>
    </row>
    <row r="194" spans="1:22" s="906" customFormat="1" ht="1.5" customHeight="1" x14ac:dyDescent="0.2">
      <c r="A194" s="927"/>
      <c r="B194" s="910"/>
      <c r="C194" s="667"/>
      <c r="D194" s="394"/>
      <c r="E194" s="712"/>
      <c r="F194" s="910"/>
      <c r="G194" s="910"/>
      <c r="H194" s="910"/>
      <c r="I194" s="910"/>
      <c r="J194" s="910"/>
      <c r="K194" s="1446"/>
      <c r="L194" s="1446"/>
      <c r="M194" s="1446"/>
      <c r="N194" s="1446"/>
      <c r="O194" s="1446"/>
      <c r="P194" s="1446"/>
      <c r="Q194" s="1446"/>
      <c r="R194" s="1446"/>
      <c r="S194" s="1446"/>
      <c r="T194" s="1446"/>
      <c r="U194" s="1446"/>
      <c r="V194" s="910"/>
    </row>
    <row r="195" spans="1:22" s="906" customFormat="1" ht="0.75" customHeight="1" x14ac:dyDescent="0.2">
      <c r="A195" s="927"/>
      <c r="B195" s="910"/>
      <c r="C195" s="667"/>
      <c r="D195" s="394"/>
      <c r="E195" s="712"/>
      <c r="F195" s="910"/>
      <c r="G195" s="910"/>
      <c r="H195" s="910"/>
      <c r="I195" s="910"/>
      <c r="J195" s="910"/>
      <c r="K195" s="910"/>
      <c r="L195" s="394"/>
      <c r="M195" s="394"/>
      <c r="N195" s="394"/>
      <c r="O195" s="394"/>
      <c r="P195" s="394"/>
      <c r="Q195" s="394"/>
      <c r="R195" s="394"/>
      <c r="S195" s="394"/>
      <c r="T195" s="394"/>
      <c r="U195" s="443"/>
      <c r="V195" s="910"/>
    </row>
    <row r="196" spans="1:22" s="906" customFormat="1" ht="2.25" hidden="1" customHeight="1" x14ac:dyDescent="0.2">
      <c r="A196" s="927"/>
      <c r="B196" s="910"/>
      <c r="C196" s="667"/>
      <c r="D196" s="394"/>
      <c r="E196" s="712"/>
      <c r="F196" s="910"/>
      <c r="G196" s="910"/>
      <c r="H196" s="910"/>
      <c r="I196" s="910"/>
      <c r="J196" s="910"/>
      <c r="K196" s="910"/>
      <c r="L196" s="394"/>
      <c r="M196" s="394"/>
      <c r="N196" s="394"/>
      <c r="O196" s="394"/>
      <c r="P196" s="394"/>
      <c r="Q196" s="394"/>
      <c r="R196" s="394"/>
      <c r="S196" s="394"/>
      <c r="T196" s="394"/>
      <c r="U196" s="443"/>
      <c r="V196" s="910"/>
    </row>
    <row r="197" spans="1:22" s="906" customFormat="1" ht="6" hidden="1" customHeight="1" x14ac:dyDescent="0.2">
      <c r="A197" s="927"/>
      <c r="B197" s="910"/>
      <c r="C197" s="667"/>
      <c r="D197" s="394"/>
      <c r="E197" s="712"/>
      <c r="F197" s="910"/>
      <c r="G197" s="910"/>
      <c r="H197" s="910"/>
      <c r="I197" s="910"/>
      <c r="J197" s="910"/>
      <c r="K197" s="910"/>
      <c r="L197" s="394"/>
      <c r="M197" s="394"/>
      <c r="N197" s="394"/>
      <c r="O197" s="394"/>
      <c r="P197" s="394"/>
      <c r="Q197" s="394"/>
      <c r="R197" s="394"/>
      <c r="S197" s="394"/>
      <c r="T197" s="394"/>
      <c r="U197" s="443"/>
      <c r="V197" s="910"/>
    </row>
    <row r="198" spans="1:22" s="4" customFormat="1" ht="9" x14ac:dyDescent="0.2">
      <c r="A198" s="465"/>
      <c r="B198" s="394"/>
      <c r="C198" s="667"/>
      <c r="D198" s="394"/>
      <c r="E198" s="706" t="s">
        <v>2584</v>
      </c>
      <c r="F198" s="394"/>
      <c r="G198" s="394"/>
      <c r="H198" s="394"/>
      <c r="I198" s="394"/>
      <c r="J198" s="394"/>
      <c r="K198" s="394"/>
      <c r="L198" s="394"/>
      <c r="M198" s="394"/>
      <c r="N198" s="394"/>
      <c r="O198" s="394"/>
      <c r="P198" s="394"/>
      <c r="Q198" s="394"/>
      <c r="R198" s="394"/>
      <c r="S198" s="394"/>
      <c r="T198" s="394"/>
      <c r="U198" s="443"/>
      <c r="V198" s="394"/>
    </row>
    <row r="199" spans="1:22" s="906" customFormat="1" ht="9" x14ac:dyDescent="0.2">
      <c r="A199" s="927"/>
      <c r="B199" s="910"/>
      <c r="C199" s="667"/>
      <c r="D199" s="394"/>
      <c r="E199" s="712"/>
      <c r="F199" s="910"/>
      <c r="G199" s="910"/>
      <c r="H199" s="910"/>
      <c r="I199" s="910"/>
      <c r="J199" s="910"/>
      <c r="K199" s="910"/>
      <c r="L199" s="394"/>
      <c r="M199" s="394"/>
      <c r="N199" s="394"/>
      <c r="O199" s="394"/>
      <c r="P199" s="394"/>
      <c r="Q199" s="394"/>
      <c r="R199" s="394"/>
      <c r="S199" s="394"/>
      <c r="T199" s="394"/>
      <c r="U199" s="443"/>
      <c r="V199" s="910"/>
    </row>
    <row r="200" spans="1:22" s="906" customFormat="1" ht="9" x14ac:dyDescent="0.2">
      <c r="A200" s="927"/>
      <c r="B200" s="910"/>
      <c r="C200" s="667"/>
      <c r="D200" s="394"/>
      <c r="E200" s="706" t="s">
        <v>1356</v>
      </c>
      <c r="F200" s="910"/>
      <c r="G200" s="910"/>
      <c r="H200" s="910"/>
      <c r="I200" s="910"/>
      <c r="J200" s="910"/>
      <c r="K200" s="910"/>
      <c r="L200" s="394"/>
      <c r="M200" s="394"/>
      <c r="N200" s="394"/>
      <c r="O200" s="394"/>
      <c r="P200" s="394"/>
      <c r="Q200" s="394"/>
      <c r="R200" s="394"/>
      <c r="S200" s="394"/>
      <c r="T200" s="701" t="s">
        <v>2402</v>
      </c>
      <c r="U200" s="764" t="s">
        <v>668</v>
      </c>
      <c r="V200" s="910"/>
    </row>
    <row r="201" spans="1:22" s="906" customFormat="1" ht="9" hidden="1" x14ac:dyDescent="0.2">
      <c r="A201" s="927" t="s">
        <v>782</v>
      </c>
      <c r="B201" s="910"/>
      <c r="C201" s="667"/>
      <c r="D201" s="394"/>
      <c r="E201" s="712"/>
      <c r="F201" s="910"/>
      <c r="G201" s="910"/>
      <c r="H201" s="910"/>
      <c r="I201" s="910"/>
      <c r="J201" s="910"/>
      <c r="K201" s="910"/>
      <c r="L201" s="394"/>
      <c r="M201" s="394"/>
      <c r="N201" s="394"/>
      <c r="O201" s="394"/>
      <c r="P201" s="394"/>
      <c r="Q201" s="394"/>
      <c r="R201" s="394"/>
      <c r="S201" s="394"/>
      <c r="T201" s="70" t="s">
        <v>662</v>
      </c>
      <c r="U201" s="75" t="s">
        <v>662</v>
      </c>
      <c r="V201" s="910"/>
    </row>
    <row r="202" spans="1:22" s="906" customFormat="1" ht="9" x14ac:dyDescent="0.2">
      <c r="A202" s="927"/>
      <c r="B202" s="910"/>
      <c r="C202" s="667"/>
      <c r="D202" s="394"/>
      <c r="E202" s="722" t="s">
        <v>1663</v>
      </c>
      <c r="F202" s="910"/>
      <c r="G202" s="910"/>
      <c r="H202" s="910"/>
      <c r="I202" s="910"/>
      <c r="J202" s="910"/>
      <c r="K202" s="910"/>
      <c r="L202" s="394"/>
      <c r="M202" s="394"/>
      <c r="N202" s="394"/>
      <c r="O202" s="394"/>
      <c r="P202" s="394"/>
      <c r="Q202" s="394"/>
      <c r="R202" s="394"/>
      <c r="S202" s="394"/>
      <c r="T202" s="69">
        <v>7</v>
      </c>
      <c r="U202" s="69">
        <v>8</v>
      </c>
      <c r="V202" s="910"/>
    </row>
    <row r="203" spans="1:22" s="906" customFormat="1" ht="11.1" customHeight="1" x14ac:dyDescent="0.2">
      <c r="A203" s="927"/>
      <c r="B203" s="910"/>
      <c r="C203" s="667" t="s">
        <v>1664</v>
      </c>
      <c r="D203" s="394"/>
      <c r="E203" s="949" t="s">
        <v>1570</v>
      </c>
      <c r="F203" s="910"/>
      <c r="G203" s="910"/>
      <c r="H203" s="910"/>
      <c r="I203" s="910"/>
      <c r="J203" s="910"/>
      <c r="K203" s="910"/>
      <c r="L203" s="394"/>
      <c r="M203" s="394"/>
      <c r="N203" s="394"/>
      <c r="O203" s="394"/>
      <c r="P203" s="394"/>
      <c r="Q203" s="394"/>
      <c r="R203" s="394" t="s">
        <v>2219</v>
      </c>
      <c r="S203" s="394" t="s">
        <v>2219</v>
      </c>
      <c r="T203" s="115"/>
      <c r="U203" s="766" t="s">
        <v>1666</v>
      </c>
      <c r="V203" s="910"/>
    </row>
    <row r="204" spans="1:22" s="906" customFormat="1" ht="11.1" customHeight="1" x14ac:dyDescent="0.2">
      <c r="A204" s="927"/>
      <c r="B204" s="910"/>
      <c r="C204" s="667" t="s">
        <v>1665</v>
      </c>
      <c r="D204" s="394"/>
      <c r="E204" s="949" t="s">
        <v>2463</v>
      </c>
      <c r="F204" s="910"/>
      <c r="G204" s="910"/>
      <c r="H204" s="910"/>
      <c r="I204" s="910"/>
      <c r="J204" s="910"/>
      <c r="K204" s="910"/>
      <c r="L204" s="394"/>
      <c r="M204" s="394"/>
      <c r="N204" s="394"/>
      <c r="O204" s="394"/>
      <c r="P204" s="394"/>
      <c r="Q204" s="394"/>
      <c r="R204" s="394" t="s">
        <v>2219</v>
      </c>
      <c r="S204" s="394" t="s">
        <v>2219</v>
      </c>
      <c r="T204" s="115"/>
      <c r="U204" s="766" t="s">
        <v>1667</v>
      </c>
      <c r="V204" s="910"/>
    </row>
    <row r="205" spans="1:22" s="906" customFormat="1" ht="6" customHeight="1" x14ac:dyDescent="0.2">
      <c r="A205" s="927"/>
      <c r="B205" s="910"/>
      <c r="C205" s="667"/>
      <c r="D205" s="394"/>
      <c r="E205" s="712"/>
      <c r="F205" s="910"/>
      <c r="G205" s="910"/>
      <c r="H205" s="910"/>
      <c r="I205" s="910"/>
      <c r="J205" s="910"/>
      <c r="K205" s="910"/>
      <c r="L205" s="394"/>
      <c r="M205" s="394"/>
      <c r="N205" s="394"/>
      <c r="O205" s="394"/>
      <c r="P205" s="394"/>
      <c r="Q205" s="394"/>
      <c r="R205" s="394"/>
      <c r="S205" s="394"/>
      <c r="T205" s="556"/>
      <c r="U205" s="443"/>
      <c r="V205" s="910"/>
    </row>
    <row r="206" spans="1:22" s="906" customFormat="1" ht="9" x14ac:dyDescent="0.2">
      <c r="A206" s="927"/>
      <c r="B206" s="910"/>
      <c r="C206" s="667"/>
      <c r="D206" s="394"/>
      <c r="E206" s="722" t="s">
        <v>2299</v>
      </c>
      <c r="F206" s="910"/>
      <c r="G206" s="910"/>
      <c r="H206" s="910"/>
      <c r="I206" s="910"/>
      <c r="J206" s="910"/>
      <c r="K206" s="910"/>
      <c r="L206" s="394"/>
      <c r="M206" s="394"/>
      <c r="N206" s="394"/>
      <c r="O206" s="394"/>
      <c r="P206" s="394"/>
      <c r="Q206" s="394"/>
      <c r="R206" s="394"/>
      <c r="S206" s="394"/>
      <c r="T206" s="394"/>
      <c r="U206" s="394"/>
      <c r="V206" s="910"/>
    </row>
    <row r="207" spans="1:22" s="906" customFormat="1" ht="11.1" customHeight="1" x14ac:dyDescent="0.2">
      <c r="A207" s="927"/>
      <c r="B207" s="910"/>
      <c r="C207" s="667" t="s">
        <v>1571</v>
      </c>
      <c r="D207" s="394"/>
      <c r="E207" s="949" t="s">
        <v>835</v>
      </c>
      <c r="F207" s="910"/>
      <c r="G207" s="910"/>
      <c r="H207" s="910"/>
      <c r="I207" s="910"/>
      <c r="J207" s="910"/>
      <c r="K207" s="910"/>
      <c r="L207" s="394"/>
      <c r="M207" s="394"/>
      <c r="N207" s="394"/>
      <c r="O207" s="394"/>
      <c r="P207" s="394"/>
      <c r="Q207" s="394"/>
      <c r="R207" s="394" t="s">
        <v>2219</v>
      </c>
      <c r="S207" s="394" t="s">
        <v>2219</v>
      </c>
      <c r="T207" s="115"/>
      <c r="U207" s="766" t="s">
        <v>1666</v>
      </c>
      <c r="V207" s="910"/>
    </row>
    <row r="208" spans="1:22" s="906" customFormat="1" ht="11.1" customHeight="1" x14ac:dyDescent="0.2">
      <c r="A208" s="927"/>
      <c r="B208" s="910"/>
      <c r="C208" s="667" t="s">
        <v>1572</v>
      </c>
      <c r="D208" s="394"/>
      <c r="E208" s="949" t="s">
        <v>635</v>
      </c>
      <c r="F208" s="910"/>
      <c r="G208" s="910"/>
      <c r="H208" s="910"/>
      <c r="I208" s="910"/>
      <c r="J208" s="910"/>
      <c r="K208" s="910"/>
      <c r="L208" s="394"/>
      <c r="M208" s="394"/>
      <c r="N208" s="394"/>
      <c r="O208" s="394"/>
      <c r="P208" s="394"/>
      <c r="Q208" s="394"/>
      <c r="R208" s="394" t="s">
        <v>2219</v>
      </c>
      <c r="S208" s="394" t="s">
        <v>2219</v>
      </c>
      <c r="T208" s="115"/>
      <c r="U208" s="766" t="s">
        <v>1667</v>
      </c>
      <c r="V208" s="910"/>
    </row>
    <row r="209" spans="1:22" s="4" customFormat="1" ht="6" customHeight="1" x14ac:dyDescent="0.2">
      <c r="A209" s="465"/>
      <c r="B209" s="394"/>
      <c r="C209" s="667"/>
      <c r="D209" s="394"/>
      <c r="E209" s="712"/>
      <c r="F209" s="394"/>
      <c r="G209" s="394"/>
      <c r="H209" s="394"/>
      <c r="I209" s="394"/>
      <c r="J209" s="394"/>
      <c r="K209" s="394"/>
      <c r="L209" s="394"/>
      <c r="M209" s="394"/>
      <c r="N209" s="394"/>
      <c r="O209" s="394"/>
      <c r="P209" s="394"/>
      <c r="Q209" s="394"/>
      <c r="R209" s="394"/>
      <c r="S209" s="394"/>
      <c r="T209" s="394"/>
      <c r="U209" s="443"/>
      <c r="V209" s="394"/>
    </row>
    <row r="210" spans="1:22" s="906" customFormat="1" ht="9" x14ac:dyDescent="0.2">
      <c r="A210" s="927"/>
      <c r="B210" s="910"/>
      <c r="C210" s="667"/>
      <c r="D210" s="394"/>
      <c r="E210" s="722" t="s">
        <v>2310</v>
      </c>
      <c r="F210" s="910"/>
      <c r="G210" s="910"/>
      <c r="H210" s="910"/>
      <c r="I210" s="910"/>
      <c r="J210" s="910"/>
      <c r="K210" s="910"/>
      <c r="L210" s="394"/>
      <c r="M210" s="394"/>
      <c r="N210" s="394"/>
      <c r="O210" s="394"/>
      <c r="P210" s="394"/>
      <c r="Q210" s="394"/>
      <c r="R210" s="394"/>
      <c r="S210" s="394"/>
      <c r="T210" s="394"/>
      <c r="U210" s="394"/>
      <c r="V210" s="910"/>
    </row>
    <row r="211" spans="1:22" s="906" customFormat="1" ht="11.1" customHeight="1" x14ac:dyDescent="0.2">
      <c r="A211" s="927"/>
      <c r="B211" s="910"/>
      <c r="C211" s="667" t="s">
        <v>1573</v>
      </c>
      <c r="D211" s="394"/>
      <c r="E211" s="949" t="s">
        <v>2182</v>
      </c>
      <c r="F211" s="910"/>
      <c r="G211" s="910"/>
      <c r="H211" s="910"/>
      <c r="I211" s="910"/>
      <c r="J211" s="910"/>
      <c r="K211" s="910"/>
      <c r="L211" s="394"/>
      <c r="M211" s="394"/>
      <c r="N211" s="394"/>
      <c r="O211" s="394"/>
      <c r="P211" s="394"/>
      <c r="Q211" s="394"/>
      <c r="R211" s="394" t="s">
        <v>2219</v>
      </c>
      <c r="S211" s="394" t="s">
        <v>2219</v>
      </c>
      <c r="T211" s="115"/>
      <c r="U211" s="766" t="s">
        <v>1666</v>
      </c>
      <c r="V211" s="910"/>
    </row>
    <row r="212" spans="1:22" s="906" customFormat="1" ht="11.1" customHeight="1" x14ac:dyDescent="0.2">
      <c r="A212" s="927"/>
      <c r="B212" s="910"/>
      <c r="C212" s="667" t="s">
        <v>1574</v>
      </c>
      <c r="D212" s="394"/>
      <c r="E212" s="949" t="s">
        <v>898</v>
      </c>
      <c r="F212" s="910"/>
      <c r="G212" s="910"/>
      <c r="H212" s="910"/>
      <c r="I212" s="910"/>
      <c r="J212" s="910"/>
      <c r="K212" s="910"/>
      <c r="L212" s="394"/>
      <c r="M212" s="394"/>
      <c r="N212" s="394"/>
      <c r="O212" s="394"/>
      <c r="P212" s="394"/>
      <c r="Q212" s="394"/>
      <c r="R212" s="394" t="s">
        <v>2219</v>
      </c>
      <c r="S212" s="394" t="s">
        <v>2219</v>
      </c>
      <c r="T212" s="115"/>
      <c r="U212" s="766" t="s">
        <v>1667</v>
      </c>
      <c r="V212" s="910"/>
    </row>
    <row r="213" spans="1:22" s="4" customFormat="1" ht="6" customHeight="1" x14ac:dyDescent="0.2">
      <c r="A213" s="465"/>
      <c r="B213" s="394"/>
      <c r="C213" s="667"/>
      <c r="D213" s="394"/>
      <c r="E213" s="712"/>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7"/>
      <c r="D214" s="394"/>
      <c r="E214" s="712"/>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7"/>
      <c r="D215" s="394"/>
      <c r="E215" s="712"/>
      <c r="F215" s="394"/>
      <c r="G215" s="394"/>
      <c r="H215" s="394"/>
      <c r="I215" s="394"/>
      <c r="J215" s="394"/>
      <c r="K215" s="394"/>
      <c r="L215" s="708"/>
      <c r="M215" s="709" t="s">
        <v>562</v>
      </c>
      <c r="N215" s="709"/>
      <c r="O215" s="710"/>
      <c r="P215" s="711"/>
      <c r="Q215" s="709" t="s">
        <v>2402</v>
      </c>
      <c r="R215" s="710"/>
      <c r="S215" s="710"/>
      <c r="T215" s="709" t="s">
        <v>1228</v>
      </c>
      <c r="U215" s="701" t="s">
        <v>668</v>
      </c>
      <c r="V215" s="394"/>
    </row>
    <row r="216" spans="1:22" s="4" customFormat="1" ht="9" x14ac:dyDescent="0.2">
      <c r="A216" s="465"/>
      <c r="B216" s="394"/>
      <c r="C216" s="667"/>
      <c r="D216" s="394"/>
      <c r="E216" s="706"/>
      <c r="F216" s="394"/>
      <c r="G216" s="394"/>
      <c r="H216" s="394"/>
      <c r="I216" s="394"/>
      <c r="J216" s="394"/>
      <c r="K216" s="394"/>
      <c r="L216" s="65"/>
      <c r="M216" s="66" t="s">
        <v>1229</v>
      </c>
      <c r="N216" s="66"/>
      <c r="O216" s="67"/>
      <c r="P216" s="68"/>
      <c r="Q216" s="66" t="s">
        <v>1230</v>
      </c>
      <c r="R216" s="67"/>
      <c r="S216" s="67"/>
      <c r="T216" s="66">
        <v>7</v>
      </c>
      <c r="U216" s="69">
        <v>8</v>
      </c>
      <c r="V216" s="394"/>
    </row>
    <row r="217" spans="1:22" s="4" customFormat="1" ht="9" hidden="1" x14ac:dyDescent="0.2">
      <c r="A217" s="465" t="s">
        <v>782</v>
      </c>
      <c r="B217" s="394"/>
      <c r="C217" s="667"/>
      <c r="D217" s="394"/>
      <c r="E217" s="712"/>
      <c r="F217" s="394"/>
      <c r="G217" s="394"/>
      <c r="H217" s="394"/>
      <c r="I217" s="394"/>
      <c r="J217" s="394"/>
      <c r="K217" s="394"/>
      <c r="L217" s="71"/>
      <c r="M217" s="72" t="s">
        <v>662</v>
      </c>
      <c r="N217" s="72"/>
      <c r="O217" s="73"/>
      <c r="P217" s="74"/>
      <c r="Q217" s="72" t="s">
        <v>662</v>
      </c>
      <c r="R217" s="73"/>
      <c r="S217" s="73"/>
      <c r="T217" s="72" t="s">
        <v>662</v>
      </c>
      <c r="U217" s="75" t="s">
        <v>662</v>
      </c>
      <c r="V217" s="394"/>
    </row>
    <row r="218" spans="1:22" s="4" customFormat="1" ht="11.1" hidden="1" customHeight="1" x14ac:dyDescent="0.2">
      <c r="A218" s="465" t="s">
        <v>782</v>
      </c>
      <c r="B218" s="394"/>
      <c r="C218" s="667"/>
      <c r="D218" s="394"/>
      <c r="E218" s="712"/>
      <c r="F218" s="394"/>
      <c r="G218" s="394"/>
      <c r="H218" s="394"/>
      <c r="I218" s="394"/>
      <c r="J218" s="394"/>
      <c r="K218" s="394"/>
      <c r="L218" s="65"/>
      <c r="M218" s="66" t="s">
        <v>808</v>
      </c>
      <c r="N218" s="66"/>
      <c r="O218" s="67"/>
      <c r="P218" s="68"/>
      <c r="Q218" s="66" t="s">
        <v>493</v>
      </c>
      <c r="R218" s="67"/>
      <c r="S218" s="67"/>
      <c r="T218" s="66">
        <v>7</v>
      </c>
      <c r="U218" s="69">
        <v>8</v>
      </c>
      <c r="V218" s="394"/>
    </row>
    <row r="219" spans="1:22" s="906" customFormat="1" ht="6" customHeight="1" x14ac:dyDescent="0.2">
      <c r="A219" s="927"/>
      <c r="B219" s="910"/>
      <c r="C219" s="667"/>
      <c r="D219" s="394"/>
      <c r="E219" s="712"/>
      <c r="F219" s="910"/>
      <c r="G219" s="910"/>
      <c r="H219" s="910"/>
      <c r="I219" s="910"/>
      <c r="J219" s="910"/>
      <c r="K219" s="910"/>
      <c r="L219" s="930"/>
      <c r="M219" s="931"/>
      <c r="N219" s="931"/>
      <c r="O219" s="932"/>
      <c r="P219" s="933"/>
      <c r="Q219" s="931"/>
      <c r="R219" s="932"/>
      <c r="S219" s="932"/>
      <c r="T219" s="947"/>
      <c r="U219" s="934"/>
      <c r="V219" s="910"/>
    </row>
    <row r="220" spans="1:22" s="906" customFormat="1" ht="18" customHeight="1" x14ac:dyDescent="0.2">
      <c r="A220" s="927"/>
      <c r="B220" s="910"/>
      <c r="C220" s="667" t="s">
        <v>2302</v>
      </c>
      <c r="D220" s="394"/>
      <c r="E220" s="1445" t="s">
        <v>1739</v>
      </c>
      <c r="F220" s="910"/>
      <c r="G220" s="1447"/>
      <c r="H220" s="910"/>
      <c r="I220" s="910"/>
      <c r="J220" s="910"/>
      <c r="K220" s="910"/>
      <c r="L220" s="935"/>
      <c r="M220" s="677" t="s">
        <v>899</v>
      </c>
      <c r="N220" s="677"/>
      <c r="O220" s="678"/>
      <c r="P220" s="679"/>
      <c r="Q220" s="680">
        <f>SUM(T203,T207,T211)</f>
        <v>0</v>
      </c>
      <c r="R220" s="678"/>
      <c r="S220" s="678"/>
      <c r="T220" s="1036" t="str">
        <f>IF(OR(Q220="",Q221=0),"NA",Q220/Q221)</f>
        <v>NA</v>
      </c>
      <c r="U220" s="1379" t="s">
        <v>901</v>
      </c>
      <c r="V220" s="910"/>
    </row>
    <row r="221" spans="1:22" s="906" customFormat="1" ht="18" customHeight="1" x14ac:dyDescent="0.2">
      <c r="A221" s="927"/>
      <c r="B221" s="910"/>
      <c r="C221" s="667"/>
      <c r="D221" s="394"/>
      <c r="E221" s="1446"/>
      <c r="F221" s="910"/>
      <c r="G221" s="1448"/>
      <c r="H221" s="910"/>
      <c r="I221" s="910"/>
      <c r="J221" s="910"/>
      <c r="K221" s="910"/>
      <c r="L221" s="935"/>
      <c r="M221" s="681" t="s">
        <v>900</v>
      </c>
      <c r="N221" s="681"/>
      <c r="O221" s="678"/>
      <c r="P221" s="679"/>
      <c r="Q221" s="682">
        <f>SUM(T204,T208,T212)</f>
        <v>0</v>
      </c>
      <c r="R221" s="678"/>
      <c r="S221" s="678"/>
      <c r="T221" s="719"/>
      <c r="U221" s="1379"/>
      <c r="V221" s="910"/>
    </row>
    <row r="222" spans="1:22" s="906" customFormat="1" ht="6" customHeight="1" x14ac:dyDescent="0.2">
      <c r="A222" s="927"/>
      <c r="B222" s="910"/>
      <c r="C222" s="667"/>
      <c r="D222" s="394"/>
      <c r="E222" s="712"/>
      <c r="F222" s="910"/>
      <c r="G222" s="910"/>
      <c r="H222" s="910"/>
      <c r="I222" s="910"/>
      <c r="J222" s="910"/>
      <c r="K222" s="910"/>
      <c r="L222" s="936"/>
      <c r="M222" s="937"/>
      <c r="N222" s="937"/>
      <c r="O222" s="938"/>
      <c r="P222" s="939"/>
      <c r="Q222" s="940"/>
      <c r="R222" s="938"/>
      <c r="S222" s="938"/>
      <c r="T222" s="948"/>
      <c r="U222" s="941"/>
      <c r="V222" s="910"/>
    </row>
    <row r="223" spans="1:22" s="4" customFormat="1" ht="6" customHeight="1" x14ac:dyDescent="0.2">
      <c r="A223" s="465"/>
      <c r="B223" s="394"/>
      <c r="C223" s="667"/>
      <c r="D223" s="394"/>
      <c r="E223" s="712"/>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7"/>
      <c r="D224" s="394"/>
      <c r="E224" s="712"/>
      <c r="F224" s="394"/>
      <c r="G224" s="394"/>
      <c r="H224" s="394"/>
      <c r="I224" s="394"/>
      <c r="J224" s="394"/>
      <c r="K224" s="394"/>
      <c r="L224" s="394"/>
      <c r="M224" s="394"/>
      <c r="N224" s="394"/>
      <c r="O224" s="394"/>
      <c r="P224" s="394"/>
      <c r="Q224" s="394"/>
      <c r="R224" s="394"/>
      <c r="S224" s="394"/>
      <c r="T224" s="394"/>
      <c r="U224" s="443"/>
      <c r="V224" s="394"/>
    </row>
    <row r="225" spans="1:22" s="906" customFormat="1" ht="18" x14ac:dyDescent="0.2">
      <c r="A225" s="927"/>
      <c r="B225" s="910"/>
      <c r="C225" s="667"/>
      <c r="D225" s="394"/>
      <c r="E225" s="706"/>
      <c r="F225" s="910"/>
      <c r="G225" s="910"/>
      <c r="H225" s="910"/>
      <c r="I225" s="910"/>
      <c r="J225" s="910"/>
      <c r="K225" s="910"/>
      <c r="L225" s="910"/>
      <c r="M225" s="910"/>
      <c r="N225" s="910"/>
      <c r="O225" s="910"/>
      <c r="P225" s="910"/>
      <c r="Q225" s="910"/>
      <c r="R225" s="910"/>
      <c r="S225" s="910"/>
      <c r="T225" s="701" t="s">
        <v>1228</v>
      </c>
      <c r="U225" s="764" t="s">
        <v>668</v>
      </c>
      <c r="V225" s="910"/>
    </row>
    <row r="226" spans="1:22" s="906" customFormat="1" ht="9" hidden="1" x14ac:dyDescent="0.2">
      <c r="A226" s="927" t="s">
        <v>782</v>
      </c>
      <c r="B226" s="910"/>
      <c r="C226" s="667"/>
      <c r="D226" s="394"/>
      <c r="E226" s="712"/>
      <c r="F226" s="910"/>
      <c r="G226" s="910"/>
      <c r="H226" s="910"/>
      <c r="I226" s="910"/>
      <c r="J226" s="910"/>
      <c r="K226" s="910"/>
      <c r="L226" s="910"/>
      <c r="M226" s="910"/>
      <c r="N226" s="910"/>
      <c r="O226" s="910"/>
      <c r="P226" s="910"/>
      <c r="Q226" s="910"/>
      <c r="R226" s="910"/>
      <c r="S226" s="910"/>
      <c r="T226" s="70" t="s">
        <v>662</v>
      </c>
      <c r="U226" s="75" t="s">
        <v>662</v>
      </c>
      <c r="V226" s="910"/>
    </row>
    <row r="227" spans="1:22" s="906" customFormat="1" ht="9" x14ac:dyDescent="0.2">
      <c r="A227" s="927"/>
      <c r="B227" s="910"/>
      <c r="C227" s="667"/>
      <c r="D227" s="394"/>
      <c r="E227" s="722" t="s">
        <v>1462</v>
      </c>
      <c r="F227" s="910"/>
      <c r="G227" s="910"/>
      <c r="H227" s="910"/>
      <c r="I227" s="910"/>
      <c r="J227" s="910"/>
      <c r="K227" s="910"/>
      <c r="L227" s="910"/>
      <c r="M227" s="910"/>
      <c r="N227" s="910"/>
      <c r="O227" s="910"/>
      <c r="P227" s="910"/>
      <c r="Q227" s="910"/>
      <c r="R227" s="910"/>
      <c r="S227" s="910"/>
      <c r="T227" s="69">
        <v>7</v>
      </c>
      <c r="U227" s="69">
        <v>8</v>
      </c>
      <c r="V227" s="910"/>
    </row>
    <row r="228" spans="1:22" s="906" customFormat="1" ht="11.1" customHeight="1" x14ac:dyDescent="0.2">
      <c r="A228" s="927"/>
      <c r="B228" s="910"/>
      <c r="C228" s="667" t="s">
        <v>2303</v>
      </c>
      <c r="D228" s="394"/>
      <c r="E228" s="949" t="s">
        <v>325</v>
      </c>
      <c r="F228" s="910"/>
      <c r="G228" s="910"/>
      <c r="H228" s="910"/>
      <c r="I228" s="910"/>
      <c r="J228" s="910"/>
      <c r="K228" s="910"/>
      <c r="L228" s="910"/>
      <c r="M228" s="910"/>
      <c r="N228" s="910"/>
      <c r="O228" s="910"/>
      <c r="P228" s="910"/>
      <c r="Q228" s="910"/>
      <c r="R228" s="910" t="s">
        <v>2219</v>
      </c>
      <c r="S228" s="910" t="s">
        <v>2219</v>
      </c>
      <c r="T228" s="119"/>
      <c r="U228" s="766" t="s">
        <v>2139</v>
      </c>
      <c r="V228" s="910"/>
    </row>
    <row r="229" spans="1:22" s="906" customFormat="1" ht="11.1" customHeight="1" x14ac:dyDescent="0.2">
      <c r="A229" s="927"/>
      <c r="B229" s="910"/>
      <c r="C229" s="667" t="s">
        <v>2304</v>
      </c>
      <c r="D229" s="394"/>
      <c r="E229" s="949" t="s">
        <v>2138</v>
      </c>
      <c r="F229" s="910"/>
      <c r="G229" s="910"/>
      <c r="H229" s="910"/>
      <c r="I229" s="910"/>
      <c r="J229" s="910"/>
      <c r="K229" s="910"/>
      <c r="L229" s="910"/>
      <c r="M229" s="910"/>
      <c r="N229" s="910"/>
      <c r="O229" s="910"/>
      <c r="P229" s="910"/>
      <c r="Q229" s="910"/>
      <c r="R229" s="910" t="s">
        <v>2219</v>
      </c>
      <c r="S229" s="910" t="s">
        <v>2219</v>
      </c>
      <c r="T229" s="119"/>
      <c r="U229" s="766" t="s">
        <v>2140</v>
      </c>
      <c r="V229" s="910"/>
    </row>
    <row r="230" spans="1:22" s="4" customFormat="1" ht="7.5" customHeight="1" x14ac:dyDescent="0.2">
      <c r="A230" s="465"/>
      <c r="B230" s="394"/>
      <c r="C230" s="667"/>
      <c r="D230" s="394"/>
      <c r="E230" s="712"/>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7"/>
      <c r="D231" s="394"/>
      <c r="E231" s="706"/>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7"/>
      <c r="D232" s="394"/>
      <c r="E232" s="712"/>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7"/>
      <c r="D233" s="394"/>
      <c r="E233" s="706" t="s">
        <v>935</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7"/>
      <c r="D234" s="394"/>
      <c r="E234" s="712"/>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7"/>
      <c r="D235" s="394"/>
      <c r="E235" s="706" t="s">
        <v>1148</v>
      </c>
      <c r="F235" s="394"/>
      <c r="G235" s="394"/>
      <c r="H235" s="394"/>
      <c r="I235" s="394"/>
      <c r="J235" s="394"/>
      <c r="K235" s="394"/>
      <c r="L235" s="394"/>
      <c r="M235" s="394"/>
      <c r="N235" s="394"/>
      <c r="O235" s="394"/>
      <c r="P235" s="394"/>
      <c r="Q235" s="1326" t="s">
        <v>18</v>
      </c>
      <c r="R235" s="1317"/>
      <c r="S235" s="1317"/>
      <c r="T235" s="1326" t="s">
        <v>19</v>
      </c>
      <c r="U235" s="443"/>
      <c r="V235" s="394"/>
    </row>
    <row r="236" spans="1:22" s="4" customFormat="1" ht="0.75" customHeight="1" x14ac:dyDescent="0.2">
      <c r="A236" s="465"/>
      <c r="B236" s="394"/>
      <c r="C236" s="667"/>
      <c r="D236" s="394"/>
      <c r="E236" s="712"/>
      <c r="F236" s="394"/>
      <c r="G236" s="394"/>
      <c r="H236" s="394"/>
      <c r="I236" s="394"/>
      <c r="J236" s="394"/>
      <c r="K236" s="394"/>
      <c r="L236" s="394"/>
      <c r="M236" s="394"/>
      <c r="N236" s="394"/>
      <c r="O236" s="394"/>
      <c r="P236" s="394"/>
      <c r="Q236" s="1327"/>
      <c r="R236" s="1317"/>
      <c r="S236" s="1317"/>
      <c r="T236" s="1327"/>
      <c r="U236" s="443"/>
      <c r="V236" s="394"/>
    </row>
    <row r="237" spans="1:22" s="1323" customFormat="1" ht="9.75" customHeight="1" x14ac:dyDescent="0.2">
      <c r="A237" s="1320"/>
      <c r="B237" s="1317"/>
      <c r="C237" s="1314"/>
      <c r="D237" s="1317"/>
      <c r="E237" s="1321" t="s">
        <v>9</v>
      </c>
      <c r="F237" s="1317"/>
      <c r="G237" s="1317"/>
      <c r="H237" s="1317"/>
      <c r="I237" s="1317"/>
      <c r="J237" s="1317"/>
      <c r="K237" s="1317"/>
      <c r="L237" s="1317"/>
      <c r="M237" s="1317"/>
      <c r="N237" s="1317"/>
      <c r="O237" s="1317"/>
      <c r="P237" s="1317"/>
      <c r="Q237" s="1328">
        <v>5</v>
      </c>
      <c r="R237" s="1317"/>
      <c r="S237" s="1317"/>
      <c r="T237" s="1328">
        <v>7</v>
      </c>
      <c r="U237" s="1322"/>
      <c r="V237" s="1317"/>
    </row>
    <row r="238" spans="1:22" s="1323" customFormat="1" ht="12.95" customHeight="1" x14ac:dyDescent="0.2">
      <c r="A238" s="1320"/>
      <c r="B238" s="1317"/>
      <c r="C238" s="1314" t="s">
        <v>11</v>
      </c>
      <c r="D238" s="1317"/>
      <c r="E238" s="1324" t="s">
        <v>10</v>
      </c>
      <c r="F238" s="1317"/>
      <c r="G238" s="1317"/>
      <c r="H238" s="1317"/>
      <c r="I238" s="1317"/>
      <c r="J238" s="1317"/>
      <c r="K238" s="1317"/>
      <c r="L238" s="1317"/>
      <c r="M238" s="1317"/>
      <c r="N238" s="1317"/>
      <c r="O238" s="1317"/>
      <c r="P238" s="1325" t="s">
        <v>680</v>
      </c>
      <c r="Q238" s="115"/>
      <c r="R238" s="1317"/>
      <c r="S238" s="1317"/>
      <c r="T238" s="115"/>
      <c r="U238" s="1322"/>
      <c r="V238" s="1317"/>
    </row>
    <row r="239" spans="1:22" s="1323" customFormat="1" ht="12.95" customHeight="1" x14ac:dyDescent="0.2">
      <c r="A239" s="1320"/>
      <c r="B239" s="1317"/>
      <c r="C239" s="1314" t="s">
        <v>15</v>
      </c>
      <c r="D239" s="1317"/>
      <c r="E239" s="1324" t="s">
        <v>12</v>
      </c>
      <c r="F239" s="1317"/>
      <c r="G239" s="1317"/>
      <c r="H239" s="1317"/>
      <c r="I239" s="1317"/>
      <c r="J239" s="1317"/>
      <c r="K239" s="1317"/>
      <c r="L239" s="1317"/>
      <c r="M239" s="1317"/>
      <c r="N239" s="1317"/>
      <c r="O239" s="1317"/>
      <c r="P239" s="1325" t="s">
        <v>680</v>
      </c>
      <c r="Q239" s="115"/>
      <c r="R239" s="1317"/>
      <c r="S239" s="1317"/>
      <c r="T239" s="115"/>
      <c r="U239" s="1322"/>
      <c r="V239" s="1317"/>
    </row>
    <row r="240" spans="1:22" s="1323" customFormat="1" ht="12.95" customHeight="1" x14ac:dyDescent="0.2">
      <c r="A240" s="1320"/>
      <c r="B240" s="1317"/>
      <c r="C240" s="1314" t="s">
        <v>16</v>
      </c>
      <c r="D240" s="1317"/>
      <c r="E240" s="1324" t="s">
        <v>13</v>
      </c>
      <c r="F240" s="1317"/>
      <c r="G240" s="1317"/>
      <c r="H240" s="1317"/>
      <c r="I240" s="1317"/>
      <c r="J240" s="1317"/>
      <c r="K240" s="1317"/>
      <c r="L240" s="1317"/>
      <c r="M240" s="1317"/>
      <c r="N240" s="1317"/>
      <c r="O240" s="1317"/>
      <c r="P240" s="1325" t="s">
        <v>680</v>
      </c>
      <c r="Q240" s="115"/>
      <c r="R240" s="1317"/>
      <c r="S240" s="1317"/>
      <c r="T240" s="115"/>
      <c r="U240" s="1322"/>
      <c r="V240" s="1317"/>
    </row>
    <row r="241" spans="1:22" s="1323" customFormat="1" ht="12.95" customHeight="1" x14ac:dyDescent="0.2">
      <c r="A241" s="1320"/>
      <c r="B241" s="1317"/>
      <c r="C241" s="1314" t="s">
        <v>17</v>
      </c>
      <c r="D241" s="1317"/>
      <c r="E241" s="1324" t="s">
        <v>14</v>
      </c>
      <c r="F241" s="1317"/>
      <c r="G241" s="1317"/>
      <c r="H241" s="1317"/>
      <c r="I241" s="1317"/>
      <c r="J241" s="1317"/>
      <c r="K241" s="1317"/>
      <c r="L241" s="1317"/>
      <c r="M241" s="1317"/>
      <c r="N241" s="1317"/>
      <c r="O241" s="1317"/>
      <c r="P241" s="1325" t="s">
        <v>680</v>
      </c>
      <c r="Q241" s="115"/>
      <c r="R241" s="1317"/>
      <c r="S241" s="1317"/>
      <c r="T241" s="115"/>
      <c r="U241" s="1322"/>
      <c r="V241" s="1317"/>
    </row>
    <row r="242" spans="1:22" s="1323" customFormat="1" ht="12.95" customHeight="1" x14ac:dyDescent="0.2">
      <c r="A242" s="1320"/>
      <c r="B242" s="1317"/>
      <c r="C242" s="1314" t="s">
        <v>20</v>
      </c>
      <c r="D242" s="1317"/>
      <c r="E242" s="1324"/>
      <c r="F242" s="1317"/>
      <c r="G242" s="1317"/>
      <c r="H242" s="1317"/>
      <c r="I242" s="1317"/>
      <c r="J242" s="1317"/>
      <c r="K242" s="1317"/>
      <c r="L242" s="1317"/>
      <c r="M242" s="1329" t="s">
        <v>1071</v>
      </c>
      <c r="N242" s="1317"/>
      <c r="O242" s="1317"/>
      <c r="P242" s="1325"/>
      <c r="Q242" s="765">
        <f>SUM(Q238:Q241)</f>
        <v>0</v>
      </c>
      <c r="R242" s="1317"/>
      <c r="S242" s="1317"/>
      <c r="T242" s="765">
        <f>SUM(T238:T241)</f>
        <v>0</v>
      </c>
      <c r="U242" s="1322"/>
      <c r="V242" s="1317"/>
    </row>
    <row r="243" spans="1:22" s="1323" customFormat="1" ht="12.95" customHeight="1" x14ac:dyDescent="0.2">
      <c r="A243" s="1320"/>
      <c r="B243" s="1317"/>
      <c r="C243" s="1314"/>
      <c r="D243" s="1317"/>
      <c r="E243" s="1324"/>
      <c r="F243" s="1317"/>
      <c r="G243" s="1317"/>
      <c r="H243" s="1317"/>
      <c r="I243" s="1317"/>
      <c r="J243" s="1317"/>
      <c r="K243" s="1317"/>
      <c r="L243" s="1317"/>
      <c r="M243" s="1317"/>
      <c r="N243" s="1317"/>
      <c r="O243" s="1317"/>
      <c r="P243" s="1317"/>
      <c r="Q243" s="1317"/>
      <c r="R243" s="1317"/>
      <c r="S243" s="1317"/>
      <c r="T243" s="1317"/>
      <c r="U243" s="1322"/>
      <c r="V243" s="1317"/>
    </row>
    <row r="244" spans="1:22" s="4" customFormat="1" ht="18" x14ac:dyDescent="0.2">
      <c r="A244" s="465"/>
      <c r="B244" s="394"/>
      <c r="C244" s="667"/>
      <c r="D244" s="394"/>
      <c r="E244" s="712"/>
      <c r="F244" s="394"/>
      <c r="G244" s="394"/>
      <c r="H244" s="394"/>
      <c r="I244" s="394"/>
      <c r="J244" s="394"/>
      <c r="K244" s="394"/>
      <c r="L244" s="708"/>
      <c r="M244" s="709" t="s">
        <v>562</v>
      </c>
      <c r="N244" s="709"/>
      <c r="O244" s="710"/>
      <c r="P244" s="711"/>
      <c r="Q244" s="709" t="s">
        <v>2402</v>
      </c>
      <c r="R244" s="710"/>
      <c r="S244" s="710"/>
      <c r="T244" s="709" t="s">
        <v>1228</v>
      </c>
      <c r="U244" s="701" t="s">
        <v>668</v>
      </c>
      <c r="V244" s="394"/>
    </row>
    <row r="245" spans="1:22" s="4" customFormat="1" ht="9" x14ac:dyDescent="0.2">
      <c r="A245" s="465"/>
      <c r="B245" s="394"/>
      <c r="C245" s="667"/>
      <c r="D245" s="394"/>
      <c r="E245" s="706" t="s">
        <v>1148</v>
      </c>
      <c r="F245" s="394"/>
      <c r="G245" s="394"/>
      <c r="H245" s="394"/>
      <c r="I245" s="394"/>
      <c r="J245" s="394"/>
      <c r="K245" s="394"/>
      <c r="L245" s="65"/>
      <c r="M245" s="66" t="s">
        <v>1229</v>
      </c>
      <c r="N245" s="66"/>
      <c r="O245" s="67"/>
      <c r="P245" s="68"/>
      <c r="Q245" s="66" t="s">
        <v>1230</v>
      </c>
      <c r="R245" s="67"/>
      <c r="S245" s="67"/>
      <c r="T245" s="66">
        <v>7</v>
      </c>
      <c r="U245" s="69">
        <v>8</v>
      </c>
      <c r="V245" s="394"/>
    </row>
    <row r="246" spans="1:22" s="4" customFormat="1" ht="9" hidden="1" x14ac:dyDescent="0.2">
      <c r="A246" s="465" t="s">
        <v>782</v>
      </c>
      <c r="B246" s="394"/>
      <c r="C246" s="667"/>
      <c r="D246" s="394"/>
      <c r="E246" s="712"/>
      <c r="F246" s="394"/>
      <c r="G246" s="394"/>
      <c r="H246" s="394"/>
      <c r="I246" s="394"/>
      <c r="J246" s="394"/>
      <c r="K246" s="394"/>
      <c r="L246" s="71"/>
      <c r="M246" s="72" t="s">
        <v>662</v>
      </c>
      <c r="N246" s="72"/>
      <c r="O246" s="73"/>
      <c r="P246" s="74"/>
      <c r="Q246" s="72" t="s">
        <v>662</v>
      </c>
      <c r="R246" s="73"/>
      <c r="S246" s="73"/>
      <c r="T246" s="72" t="s">
        <v>662</v>
      </c>
      <c r="U246" s="75" t="s">
        <v>662</v>
      </c>
      <c r="V246" s="394"/>
    </row>
    <row r="247" spans="1:22" s="4" customFormat="1" ht="11.1" hidden="1" customHeight="1" x14ac:dyDescent="0.2">
      <c r="A247" s="465" t="s">
        <v>782</v>
      </c>
      <c r="B247" s="394"/>
      <c r="C247" s="667"/>
      <c r="D247" s="394"/>
      <c r="E247" s="712"/>
      <c r="F247" s="394"/>
      <c r="G247" s="394"/>
      <c r="H247" s="394"/>
      <c r="I247" s="394"/>
      <c r="J247" s="394"/>
      <c r="K247" s="394"/>
      <c r="L247" s="65"/>
      <c r="M247" s="66" t="s">
        <v>808</v>
      </c>
      <c r="N247" s="66"/>
      <c r="O247" s="67"/>
      <c r="P247" s="68"/>
      <c r="Q247" s="66" t="s">
        <v>493</v>
      </c>
      <c r="R247" s="67"/>
      <c r="S247" s="67"/>
      <c r="T247" s="66">
        <v>7</v>
      </c>
      <c r="U247" s="69">
        <v>8</v>
      </c>
      <c r="V247" s="394"/>
    </row>
    <row r="248" spans="1:22" s="4" customFormat="1" ht="6" customHeight="1" x14ac:dyDescent="0.2">
      <c r="A248" s="465"/>
      <c r="B248" s="394"/>
      <c r="C248" s="667"/>
      <c r="D248" s="394"/>
      <c r="E248" s="712"/>
      <c r="F248" s="394"/>
      <c r="G248" s="394"/>
      <c r="H248" s="394"/>
      <c r="I248" s="394"/>
      <c r="J248" s="394"/>
      <c r="K248" s="394"/>
      <c r="L248" s="670"/>
      <c r="M248" s="671"/>
      <c r="N248" s="671"/>
      <c r="O248" s="672"/>
      <c r="P248" s="673"/>
      <c r="Q248" s="671"/>
      <c r="R248" s="672"/>
      <c r="S248" s="672"/>
      <c r="T248" s="718"/>
      <c r="U248" s="675"/>
      <c r="V248" s="394"/>
    </row>
    <row r="249" spans="1:22" s="4" customFormat="1" ht="21" customHeight="1" x14ac:dyDescent="0.2">
      <c r="A249" s="465"/>
      <c r="B249" s="394"/>
      <c r="C249" s="1314" t="s">
        <v>3</v>
      </c>
      <c r="D249" s="1317"/>
      <c r="E249" s="1461" t="s">
        <v>2634</v>
      </c>
      <c r="F249" s="394"/>
      <c r="G249" s="1449"/>
      <c r="H249" s="394"/>
      <c r="I249" s="394"/>
      <c r="J249" s="394"/>
      <c r="K249" s="394"/>
      <c r="L249" s="676"/>
      <c r="M249" s="1318" t="s">
        <v>6</v>
      </c>
      <c r="N249" s="677"/>
      <c r="O249" s="678"/>
      <c r="P249" s="679"/>
      <c r="Q249" s="680">
        <f>Q242</f>
        <v>0</v>
      </c>
      <c r="R249" s="678"/>
      <c r="S249" s="678"/>
      <c r="T249" s="866" t="str">
        <f>IF(OR(Q249="",Q250=0),"NA",Q249/Q250)</f>
        <v>NA</v>
      </c>
      <c r="U249" s="1450" t="s">
        <v>8</v>
      </c>
      <c r="V249" s="394"/>
    </row>
    <row r="250" spans="1:22" s="4" customFormat="1" ht="21" customHeight="1" x14ac:dyDescent="0.2">
      <c r="A250" s="465"/>
      <c r="B250" s="394"/>
      <c r="C250" s="1314"/>
      <c r="D250" s="1317"/>
      <c r="E250" s="1462"/>
      <c r="F250" s="394"/>
      <c r="G250" s="1386"/>
      <c r="H250" s="394"/>
      <c r="I250" s="394"/>
      <c r="J250" s="394"/>
      <c r="K250" s="394"/>
      <c r="L250" s="676"/>
      <c r="M250" s="1319" t="s">
        <v>7</v>
      </c>
      <c r="N250" s="681"/>
      <c r="O250" s="678"/>
      <c r="P250" s="679"/>
      <c r="Q250" s="682">
        <f>T242</f>
        <v>0</v>
      </c>
      <c r="R250" s="678"/>
      <c r="S250" s="678"/>
      <c r="T250" s="719"/>
      <c r="U250" s="1450"/>
      <c r="V250" s="394"/>
    </row>
    <row r="251" spans="1:22" s="4" customFormat="1" ht="6" customHeight="1" x14ac:dyDescent="0.2">
      <c r="A251" s="465"/>
      <c r="B251" s="394"/>
      <c r="C251" s="667"/>
      <c r="D251" s="394"/>
      <c r="E251" s="712"/>
      <c r="F251" s="394"/>
      <c r="G251" s="394"/>
      <c r="H251" s="394"/>
      <c r="I251" s="394"/>
      <c r="J251" s="394"/>
      <c r="K251" s="394"/>
      <c r="L251" s="685"/>
      <c r="M251" s="686"/>
      <c r="N251" s="686"/>
      <c r="O251" s="687"/>
      <c r="P251" s="688"/>
      <c r="Q251" s="689"/>
      <c r="R251" s="687"/>
      <c r="S251" s="687"/>
      <c r="T251" s="720"/>
      <c r="U251" s="691"/>
      <c r="V251" s="394"/>
    </row>
    <row r="252" spans="1:22" s="4" customFormat="1" ht="6" customHeight="1" x14ac:dyDescent="0.2">
      <c r="A252" s="465"/>
      <c r="B252" s="394"/>
      <c r="C252" s="667"/>
      <c r="D252" s="394"/>
      <c r="E252" s="712"/>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7"/>
      <c r="D253" s="394"/>
      <c r="E253" s="706" t="s">
        <v>723</v>
      </c>
      <c r="F253" s="394"/>
      <c r="G253" s="394"/>
      <c r="H253" s="394"/>
      <c r="I253" s="394"/>
      <c r="J253" s="394"/>
      <c r="K253" s="394"/>
      <c r="L253" s="394"/>
      <c r="M253" s="394"/>
      <c r="N253" s="394"/>
      <c r="O253" s="394"/>
      <c r="P253" s="394"/>
      <c r="Q253" s="394"/>
      <c r="R253" s="394"/>
      <c r="S253" s="394"/>
      <c r="T253" s="701" t="s">
        <v>2402</v>
      </c>
      <c r="U253" s="764" t="s">
        <v>668</v>
      </c>
      <c r="V253" s="394"/>
    </row>
    <row r="254" spans="1:22" s="4" customFormat="1" ht="9" hidden="1" x14ac:dyDescent="0.2">
      <c r="A254" s="465" t="s">
        <v>782</v>
      </c>
      <c r="B254" s="394"/>
      <c r="C254" s="667"/>
      <c r="D254" s="394"/>
      <c r="E254" s="712"/>
      <c r="F254" s="394"/>
      <c r="G254" s="394"/>
      <c r="H254" s="394"/>
      <c r="I254" s="394"/>
      <c r="J254" s="394"/>
      <c r="K254" s="394"/>
      <c r="L254" s="394"/>
      <c r="M254" s="394"/>
      <c r="N254" s="394"/>
      <c r="O254" s="394"/>
      <c r="P254" s="394"/>
      <c r="Q254" s="394"/>
      <c r="R254" s="394"/>
      <c r="S254" s="394"/>
      <c r="T254" s="70" t="s">
        <v>662</v>
      </c>
      <c r="U254" s="75" t="s">
        <v>662</v>
      </c>
      <c r="V254" s="394"/>
    </row>
    <row r="255" spans="1:22" s="4" customFormat="1" ht="9" hidden="1" x14ac:dyDescent="0.2">
      <c r="A255" s="465"/>
      <c r="B255" s="394"/>
      <c r="C255" s="667"/>
      <c r="D255" s="394"/>
      <c r="E255" s="722" t="s">
        <v>2591</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7" t="s">
        <v>1149</v>
      </c>
      <c r="D256" s="394"/>
      <c r="E256" s="949" t="s">
        <v>303</v>
      </c>
      <c r="F256" s="394"/>
      <c r="G256" s="394"/>
      <c r="H256" s="394"/>
      <c r="I256" s="394"/>
      <c r="J256" s="394"/>
      <c r="K256" s="394"/>
      <c r="L256" s="394"/>
      <c r="M256" s="394"/>
      <c r="N256" s="394"/>
      <c r="O256" s="394"/>
      <c r="P256" s="394"/>
      <c r="Q256" s="394"/>
      <c r="R256" s="394" t="s">
        <v>2219</v>
      </c>
      <c r="S256" s="394" t="s">
        <v>2219</v>
      </c>
      <c r="T256" s="115">
        <v>183</v>
      </c>
      <c r="U256" s="766" t="s">
        <v>1150</v>
      </c>
      <c r="V256" s="394"/>
    </row>
    <row r="257" spans="1:22" s="4" customFormat="1" ht="11.1" hidden="1" customHeight="1" x14ac:dyDescent="0.2">
      <c r="A257" s="465"/>
      <c r="B257" s="394"/>
      <c r="C257" s="667" t="s">
        <v>1151</v>
      </c>
      <c r="D257" s="394"/>
      <c r="E257" s="949" t="s">
        <v>275</v>
      </c>
      <c r="F257" s="394"/>
      <c r="G257" s="394"/>
      <c r="H257" s="394"/>
      <c r="I257" s="394"/>
      <c r="J257" s="394"/>
      <c r="K257" s="394"/>
      <c r="L257" s="394"/>
      <c r="M257" s="394"/>
      <c r="N257" s="394"/>
      <c r="O257" s="394"/>
      <c r="P257" s="394"/>
      <c r="Q257" s="394"/>
      <c r="R257" s="394" t="s">
        <v>2219</v>
      </c>
      <c r="S257" s="394" t="s">
        <v>2219</v>
      </c>
      <c r="T257" s="115"/>
      <c r="U257" s="766" t="s">
        <v>2798</v>
      </c>
      <c r="V257" s="394"/>
    </row>
    <row r="258" spans="1:22" s="4" customFormat="1" ht="11.1" hidden="1" customHeight="1" x14ac:dyDescent="0.2">
      <c r="A258" s="465"/>
      <c r="B258" s="394"/>
      <c r="C258" s="667" t="s">
        <v>2799</v>
      </c>
      <c r="D258" s="394"/>
      <c r="E258" s="949" t="s">
        <v>448</v>
      </c>
      <c r="F258" s="394"/>
      <c r="G258" s="394"/>
      <c r="H258" s="394"/>
      <c r="I258" s="394"/>
      <c r="J258" s="394"/>
      <c r="K258" s="394"/>
      <c r="L258" s="394"/>
      <c r="M258" s="394"/>
      <c r="N258" s="394"/>
      <c r="O258" s="394"/>
      <c r="P258" s="394"/>
      <c r="Q258" s="394"/>
      <c r="R258" s="394" t="s">
        <v>2219</v>
      </c>
      <c r="S258" s="394" t="s">
        <v>2219</v>
      </c>
      <c r="T258" s="115"/>
      <c r="U258" s="766" t="s">
        <v>2800</v>
      </c>
      <c r="V258" s="394"/>
    </row>
    <row r="259" spans="1:22" s="4" customFormat="1" ht="11.1" hidden="1" customHeight="1" x14ac:dyDescent="0.2">
      <c r="A259" s="465"/>
      <c r="B259" s="394"/>
      <c r="C259" s="667" t="s">
        <v>2801</v>
      </c>
      <c r="D259" s="394"/>
      <c r="E259" s="712"/>
      <c r="F259" s="394"/>
      <c r="G259" s="394"/>
      <c r="H259" s="394"/>
      <c r="I259" s="394"/>
      <c r="J259" s="394"/>
      <c r="K259" s="394"/>
      <c r="L259" s="394"/>
      <c r="M259" s="394"/>
      <c r="N259" s="394"/>
      <c r="O259" s="394"/>
      <c r="P259" s="394"/>
      <c r="Q259" s="394"/>
      <c r="R259" s="452" t="s">
        <v>1071</v>
      </c>
      <c r="S259" s="723" t="s">
        <v>662</v>
      </c>
      <c r="T259" s="765">
        <f>SUM(T256:T258)</f>
        <v>183</v>
      </c>
      <c r="U259" s="766" t="s">
        <v>2802</v>
      </c>
      <c r="V259" s="394"/>
    </row>
    <row r="260" spans="1:22" s="4" customFormat="1" ht="1.5" customHeight="1" x14ac:dyDescent="0.2">
      <c r="A260" s="465"/>
      <c r="B260" s="394"/>
      <c r="C260" s="667"/>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7"/>
      <c r="D261" s="394"/>
      <c r="E261" s="706" t="s">
        <v>724</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7"/>
      <c r="D262" s="394"/>
      <c r="E262" s="722" t="s">
        <v>1252</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7" t="s">
        <v>2803</v>
      </c>
      <c r="D263" s="394"/>
      <c r="E263" s="949" t="s">
        <v>303</v>
      </c>
      <c r="F263" s="394"/>
      <c r="G263" s="394"/>
      <c r="H263" s="394"/>
      <c r="I263" s="394"/>
      <c r="J263" s="394"/>
      <c r="K263" s="394"/>
      <c r="L263" s="394"/>
      <c r="M263" s="394"/>
      <c r="N263" s="394"/>
      <c r="O263" s="394"/>
      <c r="P263" s="394"/>
      <c r="Q263" s="394"/>
      <c r="R263" s="394" t="s">
        <v>2219</v>
      </c>
      <c r="S263" s="394" t="s">
        <v>2219</v>
      </c>
      <c r="T263" s="115">
        <v>183</v>
      </c>
      <c r="U263" s="766" t="s">
        <v>1761</v>
      </c>
      <c r="V263" s="394"/>
    </row>
    <row r="264" spans="1:22" s="4" customFormat="1" ht="11.1" hidden="1" customHeight="1" x14ac:dyDescent="0.2">
      <c r="A264" s="465"/>
      <c r="B264" s="394"/>
      <c r="C264" s="667" t="s">
        <v>2804</v>
      </c>
      <c r="D264" s="394"/>
      <c r="E264" s="949" t="s">
        <v>275</v>
      </c>
      <c r="F264" s="394"/>
      <c r="G264" s="394"/>
      <c r="H264" s="394"/>
      <c r="I264" s="394"/>
      <c r="J264" s="394"/>
      <c r="K264" s="394"/>
      <c r="L264" s="394"/>
      <c r="M264" s="394"/>
      <c r="N264" s="394"/>
      <c r="O264" s="394"/>
      <c r="P264" s="394"/>
      <c r="Q264" s="394"/>
      <c r="R264" s="394" t="s">
        <v>2219</v>
      </c>
      <c r="S264" s="394" t="s">
        <v>2219</v>
      </c>
      <c r="T264" s="115"/>
      <c r="U264" s="766" t="s">
        <v>1762</v>
      </c>
      <c r="V264" s="394"/>
    </row>
    <row r="265" spans="1:22" s="4" customFormat="1" ht="11.1" hidden="1" customHeight="1" x14ac:dyDescent="0.2">
      <c r="A265" s="465"/>
      <c r="B265" s="394"/>
      <c r="C265" s="667" t="s">
        <v>2805</v>
      </c>
      <c r="D265" s="394"/>
      <c r="E265" s="949" t="s">
        <v>448</v>
      </c>
      <c r="F265" s="394"/>
      <c r="G265" s="394"/>
      <c r="H265" s="394"/>
      <c r="I265" s="394"/>
      <c r="J265" s="394"/>
      <c r="K265" s="394"/>
      <c r="L265" s="394"/>
      <c r="M265" s="394"/>
      <c r="N265" s="394"/>
      <c r="O265" s="394"/>
      <c r="P265" s="394"/>
      <c r="Q265" s="394"/>
      <c r="R265" s="394" t="s">
        <v>2219</v>
      </c>
      <c r="S265" s="394" t="s">
        <v>2219</v>
      </c>
      <c r="T265" s="115"/>
      <c r="U265" s="766" t="s">
        <v>1763</v>
      </c>
      <c r="V265" s="394"/>
    </row>
    <row r="266" spans="1:22" s="4" customFormat="1" ht="11.1" hidden="1" customHeight="1" x14ac:dyDescent="0.2">
      <c r="A266" s="465"/>
      <c r="B266" s="394"/>
      <c r="C266" s="667" t="s">
        <v>2806</v>
      </c>
      <c r="D266" s="394"/>
      <c r="E266" s="712"/>
      <c r="F266" s="394"/>
      <c r="G266" s="394"/>
      <c r="H266" s="394"/>
      <c r="I266" s="394"/>
      <c r="J266" s="394"/>
      <c r="K266" s="394"/>
      <c r="L266" s="394"/>
      <c r="M266" s="394"/>
      <c r="N266" s="394"/>
      <c r="O266" s="394"/>
      <c r="P266" s="394"/>
      <c r="Q266" s="394"/>
      <c r="R266" s="452" t="s">
        <v>1071</v>
      </c>
      <c r="S266" s="723" t="s">
        <v>662</v>
      </c>
      <c r="T266" s="765">
        <f>SUM(T263:T265)</f>
        <v>183</v>
      </c>
      <c r="U266" s="766" t="s">
        <v>1693</v>
      </c>
      <c r="V266" s="394"/>
    </row>
    <row r="267" spans="1:22" s="4" customFormat="1" ht="6" customHeight="1" x14ac:dyDescent="0.2">
      <c r="A267" s="465"/>
      <c r="B267" s="394"/>
      <c r="C267" s="667"/>
      <c r="D267" s="394"/>
      <c r="E267" s="712"/>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7"/>
      <c r="D268" s="394"/>
      <c r="E268" s="712"/>
      <c r="F268" s="394"/>
      <c r="G268" s="394"/>
      <c r="H268" s="394"/>
      <c r="I268" s="394"/>
      <c r="J268" s="394"/>
      <c r="K268" s="394"/>
      <c r="L268" s="708"/>
      <c r="M268" s="709" t="s">
        <v>562</v>
      </c>
      <c r="N268" s="709"/>
      <c r="O268" s="710"/>
      <c r="P268" s="711"/>
      <c r="Q268" s="709" t="s">
        <v>2402</v>
      </c>
      <c r="R268" s="710"/>
      <c r="S268" s="710"/>
      <c r="T268" s="709" t="s">
        <v>1228</v>
      </c>
      <c r="U268" s="701" t="s">
        <v>668</v>
      </c>
      <c r="V268" s="394"/>
    </row>
    <row r="269" spans="1:22" s="4" customFormat="1" ht="9" x14ac:dyDescent="0.2">
      <c r="A269" s="465"/>
      <c r="B269" s="394"/>
      <c r="C269" s="667"/>
      <c r="D269" s="394"/>
      <c r="E269" s="712"/>
      <c r="F269" s="394"/>
      <c r="G269" s="394"/>
      <c r="H269" s="394"/>
      <c r="I269" s="394"/>
      <c r="J269" s="394"/>
      <c r="K269" s="394"/>
      <c r="L269" s="65"/>
      <c r="M269" s="66" t="s">
        <v>1229</v>
      </c>
      <c r="N269" s="66"/>
      <c r="O269" s="67"/>
      <c r="P269" s="68"/>
      <c r="Q269" s="66" t="s">
        <v>1230</v>
      </c>
      <c r="R269" s="67"/>
      <c r="S269" s="67"/>
      <c r="T269" s="66">
        <v>7</v>
      </c>
      <c r="U269" s="69">
        <v>8</v>
      </c>
      <c r="V269" s="394"/>
    </row>
    <row r="270" spans="1:22" s="4" customFormat="1" ht="9" hidden="1" x14ac:dyDescent="0.2">
      <c r="A270" s="465" t="s">
        <v>782</v>
      </c>
      <c r="B270" s="394"/>
      <c r="C270" s="667"/>
      <c r="D270" s="394"/>
      <c r="E270" s="712"/>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782</v>
      </c>
      <c r="B271" s="394"/>
      <c r="C271" s="667"/>
      <c r="D271" s="394"/>
      <c r="E271" s="712"/>
      <c r="F271" s="394"/>
      <c r="G271" s="394"/>
      <c r="H271" s="394"/>
      <c r="I271" s="394"/>
      <c r="J271" s="394"/>
      <c r="K271" s="394"/>
      <c r="L271" s="65"/>
      <c r="M271" s="66" t="s">
        <v>808</v>
      </c>
      <c r="N271" s="66"/>
      <c r="O271" s="67"/>
      <c r="P271" s="68"/>
      <c r="Q271" s="66" t="s">
        <v>493</v>
      </c>
      <c r="R271" s="67"/>
      <c r="S271" s="67"/>
      <c r="T271" s="66">
        <v>7</v>
      </c>
      <c r="U271" s="69">
        <v>8</v>
      </c>
      <c r="V271" s="394"/>
    </row>
    <row r="272" spans="1:22" s="4" customFormat="1" ht="6" customHeight="1" x14ac:dyDescent="0.2">
      <c r="A272" s="465"/>
      <c r="B272" s="394"/>
      <c r="C272" s="667"/>
      <c r="D272" s="394"/>
      <c r="E272" s="712"/>
      <c r="F272" s="394"/>
      <c r="G272" s="394"/>
      <c r="H272" s="394"/>
      <c r="I272" s="394"/>
      <c r="J272" s="394"/>
      <c r="K272" s="394"/>
      <c r="L272" s="670"/>
      <c r="M272" s="671"/>
      <c r="N272" s="671"/>
      <c r="O272" s="672"/>
      <c r="P272" s="673"/>
      <c r="Q272" s="671"/>
      <c r="R272" s="672"/>
      <c r="S272" s="672"/>
      <c r="T272" s="718"/>
      <c r="U272" s="675"/>
      <c r="V272" s="394"/>
    </row>
    <row r="273" spans="1:22" s="4" customFormat="1" ht="21" customHeight="1" x14ac:dyDescent="0.2">
      <c r="A273" s="465"/>
      <c r="B273" s="394"/>
      <c r="C273" s="667" t="s">
        <v>2807</v>
      </c>
      <c r="D273" s="394"/>
      <c r="E273" s="1445" t="s">
        <v>1729</v>
      </c>
      <c r="F273" s="394"/>
      <c r="G273" s="1449"/>
      <c r="H273" s="394"/>
      <c r="I273" s="394"/>
      <c r="J273" s="394"/>
      <c r="K273" s="394"/>
      <c r="L273" s="676"/>
      <c r="M273" s="677" t="s">
        <v>664</v>
      </c>
      <c r="N273" s="677"/>
      <c r="O273" s="678"/>
      <c r="P273" s="679"/>
      <c r="Q273" s="713"/>
      <c r="R273" s="678"/>
      <c r="S273" s="678"/>
      <c r="T273" s="866" t="str">
        <f>IF(OR(Q273="",Q274=0),"NA",Q273/Q274)</f>
        <v>NA</v>
      </c>
      <c r="U273" s="1379" t="s">
        <v>1764</v>
      </c>
      <c r="V273" s="394"/>
    </row>
    <row r="274" spans="1:22" s="4" customFormat="1" ht="21" customHeight="1" x14ac:dyDescent="0.2">
      <c r="A274" s="465"/>
      <c r="B274" s="394"/>
      <c r="C274" s="667"/>
      <c r="D274" s="394"/>
      <c r="E274" s="1446"/>
      <c r="F274" s="394"/>
      <c r="G274" s="1386"/>
      <c r="H274" s="394"/>
      <c r="I274" s="394"/>
      <c r="J274" s="394"/>
      <c r="K274" s="394"/>
      <c r="L274" s="676"/>
      <c r="M274" s="681" t="s">
        <v>665</v>
      </c>
      <c r="N274" s="681"/>
      <c r="O274" s="678"/>
      <c r="P274" s="679"/>
      <c r="Q274" s="114"/>
      <c r="R274" s="678"/>
      <c r="S274" s="678"/>
      <c r="T274" s="719"/>
      <c r="U274" s="1379"/>
      <c r="V274" s="394"/>
    </row>
    <row r="275" spans="1:22" s="4" customFormat="1" ht="6" customHeight="1" x14ac:dyDescent="0.2">
      <c r="A275" s="465"/>
      <c r="B275" s="394"/>
      <c r="C275" s="667"/>
      <c r="D275" s="394"/>
      <c r="E275" s="712"/>
      <c r="F275" s="394"/>
      <c r="G275" s="394"/>
      <c r="H275" s="394"/>
      <c r="I275" s="394"/>
      <c r="J275" s="394"/>
      <c r="K275" s="394"/>
      <c r="L275" s="685"/>
      <c r="M275" s="686"/>
      <c r="N275" s="686"/>
      <c r="O275" s="687"/>
      <c r="P275" s="688"/>
      <c r="Q275" s="689"/>
      <c r="R275" s="687"/>
      <c r="S275" s="687"/>
      <c r="T275" s="720"/>
      <c r="U275" s="691"/>
      <c r="V275" s="394"/>
    </row>
    <row r="276" spans="1:22" s="4" customFormat="1" ht="6" customHeight="1" x14ac:dyDescent="0.2">
      <c r="A276" s="465"/>
      <c r="B276" s="394"/>
      <c r="C276" s="667"/>
      <c r="D276" s="394"/>
      <c r="E276" s="695"/>
      <c r="F276" s="684"/>
      <c r="G276" s="684"/>
      <c r="H276" s="684"/>
      <c r="I276" s="684"/>
      <c r="J276" s="394"/>
      <c r="K276" s="394"/>
      <c r="L276" s="394"/>
      <c r="M276" s="649"/>
      <c r="N276" s="649"/>
      <c r="O276" s="394"/>
      <c r="P276" s="649"/>
      <c r="Q276" s="394"/>
      <c r="R276" s="394"/>
      <c r="S276" s="394"/>
      <c r="T276" s="556"/>
      <c r="U276" s="716"/>
      <c r="V276" s="394"/>
    </row>
    <row r="277" spans="1:22" s="4" customFormat="1" ht="6" customHeight="1" x14ac:dyDescent="0.2">
      <c r="A277" s="465"/>
      <c r="B277" s="394"/>
      <c r="C277" s="667"/>
      <c r="D277" s="394"/>
      <c r="E277" s="712"/>
      <c r="F277" s="394"/>
      <c r="G277" s="394"/>
      <c r="H277" s="394"/>
      <c r="I277" s="394"/>
      <c r="J277" s="394"/>
      <c r="K277" s="394"/>
      <c r="L277" s="670"/>
      <c r="M277" s="671"/>
      <c r="N277" s="671"/>
      <c r="O277" s="672"/>
      <c r="P277" s="673"/>
      <c r="Q277" s="671"/>
      <c r="R277" s="672"/>
      <c r="S277" s="672"/>
      <c r="T277" s="718"/>
      <c r="U277" s="675"/>
      <c r="V277" s="394"/>
    </row>
    <row r="278" spans="1:22" s="4" customFormat="1" ht="24" customHeight="1" x14ac:dyDescent="0.2">
      <c r="A278" s="465"/>
      <c r="B278" s="394"/>
      <c r="C278" s="667" t="s">
        <v>761</v>
      </c>
      <c r="D278" s="394"/>
      <c r="E278" s="1445" t="s">
        <v>257</v>
      </c>
      <c r="F278" s="394"/>
      <c r="G278" s="1449"/>
      <c r="H278" s="394"/>
      <c r="I278" s="394"/>
      <c r="J278" s="394"/>
      <c r="K278" s="394"/>
      <c r="L278" s="676"/>
      <c r="M278" s="677" t="s">
        <v>664</v>
      </c>
      <c r="N278" s="677"/>
      <c r="O278" s="678"/>
      <c r="P278" s="679"/>
      <c r="Q278" s="680">
        <f>Q273</f>
        <v>0</v>
      </c>
      <c r="R278" s="678"/>
      <c r="S278" s="678"/>
      <c r="T278" s="866" t="str">
        <f>IF(OR(Q278="",Q279=0),"NA",Q278/Q279)</f>
        <v>NA</v>
      </c>
      <c r="U278" s="1379" t="s">
        <v>2592</v>
      </c>
      <c r="V278" s="394"/>
    </row>
    <row r="279" spans="1:22" s="4" customFormat="1" ht="21" customHeight="1" x14ac:dyDescent="0.2">
      <c r="A279" s="465"/>
      <c r="B279" s="394"/>
      <c r="C279" s="667"/>
      <c r="D279" s="394"/>
      <c r="E279" s="1446"/>
      <c r="F279" s="394"/>
      <c r="G279" s="1386"/>
      <c r="H279" s="394"/>
      <c r="I279" s="394"/>
      <c r="J279" s="394"/>
      <c r="K279" s="394"/>
      <c r="L279" s="676"/>
      <c r="M279" s="681" t="s">
        <v>313</v>
      </c>
      <c r="N279" s="681"/>
      <c r="O279" s="678"/>
      <c r="P279" s="679"/>
      <c r="Q279" s="114"/>
      <c r="R279" s="678"/>
      <c r="S279" s="678"/>
      <c r="T279" s="719"/>
      <c r="U279" s="1379"/>
      <c r="V279" s="394"/>
    </row>
    <row r="280" spans="1:22" s="4" customFormat="1" ht="6" customHeight="1" x14ac:dyDescent="0.2">
      <c r="A280" s="465"/>
      <c r="B280" s="394"/>
      <c r="C280" s="667"/>
      <c r="D280" s="394"/>
      <c r="E280" s="712"/>
      <c r="F280" s="394"/>
      <c r="G280" s="394"/>
      <c r="H280" s="394"/>
      <c r="I280" s="394"/>
      <c r="J280" s="394"/>
      <c r="K280" s="394"/>
      <c r="L280" s="685"/>
      <c r="M280" s="686"/>
      <c r="N280" s="686"/>
      <c r="O280" s="687"/>
      <c r="P280" s="688"/>
      <c r="Q280" s="689"/>
      <c r="R280" s="687"/>
      <c r="S280" s="687"/>
      <c r="T280" s="720"/>
      <c r="U280" s="691"/>
      <c r="V280" s="394"/>
    </row>
    <row r="281" spans="1:22" s="4" customFormat="1" ht="6" customHeight="1" x14ac:dyDescent="0.2">
      <c r="A281" s="465"/>
      <c r="B281" s="394"/>
      <c r="C281" s="667"/>
      <c r="D281" s="394"/>
      <c r="E281" s="712"/>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7"/>
      <c r="D282" s="394"/>
      <c r="E282" s="712"/>
      <c r="F282" s="394"/>
      <c r="G282" s="394"/>
      <c r="H282" s="394"/>
      <c r="I282" s="394"/>
      <c r="J282" s="394"/>
      <c r="K282" s="394"/>
      <c r="L282" s="394"/>
      <c r="M282" s="394"/>
      <c r="N282" s="394"/>
      <c r="O282" s="394"/>
      <c r="P282" s="394"/>
      <c r="Q282" s="394"/>
      <c r="R282" s="394"/>
      <c r="S282" s="394"/>
      <c r="T282" s="701" t="s">
        <v>1228</v>
      </c>
      <c r="U282" s="764" t="s">
        <v>668</v>
      </c>
      <c r="V282" s="394"/>
    </row>
    <row r="283" spans="1:22" s="4" customFormat="1" ht="9" hidden="1" x14ac:dyDescent="0.2">
      <c r="A283" s="465" t="s">
        <v>782</v>
      </c>
      <c r="B283" s="394"/>
      <c r="C283" s="667"/>
      <c r="D283" s="394"/>
      <c r="E283" s="712"/>
      <c r="F283" s="394"/>
      <c r="G283" s="394"/>
      <c r="H283" s="394"/>
      <c r="I283" s="394"/>
      <c r="J283" s="394"/>
      <c r="K283" s="394"/>
      <c r="L283" s="394"/>
      <c r="M283" s="394"/>
      <c r="N283" s="394"/>
      <c r="O283" s="394"/>
      <c r="P283" s="394"/>
      <c r="Q283" s="394"/>
      <c r="R283" s="394"/>
      <c r="S283" s="394"/>
      <c r="T283" s="70" t="s">
        <v>662</v>
      </c>
      <c r="U283" s="75" t="s">
        <v>662</v>
      </c>
      <c r="V283" s="394"/>
    </row>
    <row r="284" spans="1:22" s="4" customFormat="1" ht="9" customHeight="1" x14ac:dyDescent="0.2">
      <c r="A284" s="465"/>
      <c r="B284" s="394"/>
      <c r="C284" s="667"/>
      <c r="D284" s="394"/>
      <c r="E284" s="712"/>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7" t="s">
        <v>2531</v>
      </c>
      <c r="D285" s="394"/>
      <c r="E285" s="724" t="s">
        <v>1865</v>
      </c>
      <c r="F285" s="394"/>
      <c r="G285" s="649"/>
      <c r="H285" s="394"/>
      <c r="I285" s="394"/>
      <c r="J285" s="394"/>
      <c r="K285" s="394"/>
      <c r="L285" s="394" t="s">
        <v>2488</v>
      </c>
      <c r="M285" s="394"/>
      <c r="N285" s="394"/>
      <c r="O285" s="394"/>
      <c r="P285" s="394"/>
      <c r="Q285" s="394"/>
      <c r="R285" s="394" t="s">
        <v>2219</v>
      </c>
      <c r="S285" s="394" t="s">
        <v>2219</v>
      </c>
      <c r="T285" s="765">
        <f>Q274-Q273</f>
        <v>0</v>
      </c>
      <c r="U285" s="766" t="s">
        <v>2153</v>
      </c>
      <c r="V285" s="394"/>
    </row>
    <row r="286" spans="1:22" s="4" customFormat="1" ht="45" x14ac:dyDescent="0.2">
      <c r="A286" s="465"/>
      <c r="B286" s="394"/>
      <c r="C286" s="667" t="s">
        <v>749</v>
      </c>
      <c r="D286" s="394"/>
      <c r="E286" s="724" t="s">
        <v>1945</v>
      </c>
      <c r="F286" s="394"/>
      <c r="G286" s="649"/>
      <c r="H286" s="394"/>
      <c r="I286" s="394"/>
      <c r="J286" s="394"/>
      <c r="K286" s="394"/>
      <c r="L286" s="394" t="s">
        <v>2488</v>
      </c>
      <c r="M286" s="394"/>
      <c r="N286" s="394"/>
      <c r="O286" s="394"/>
      <c r="P286" s="394"/>
      <c r="Q286" s="394"/>
      <c r="R286" s="394" t="s">
        <v>2219</v>
      </c>
      <c r="S286" s="394" t="s">
        <v>2219</v>
      </c>
      <c r="T286" s="765">
        <f>Q279-Q278</f>
        <v>0</v>
      </c>
      <c r="U286" s="766" t="s">
        <v>312</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6" customFormat="1" ht="9" x14ac:dyDescent="0.2">
      <c r="A289" s="927"/>
      <c r="B289" s="910"/>
      <c r="C289" s="667"/>
      <c r="D289" s="394"/>
      <c r="E289" s="712"/>
      <c r="F289" s="910"/>
      <c r="G289" s="910"/>
      <c r="H289" s="910"/>
      <c r="I289" s="910"/>
      <c r="J289" s="910"/>
      <c r="K289" s="910"/>
      <c r="L289" s="910"/>
      <c r="M289" s="394"/>
      <c r="N289" s="394"/>
      <c r="O289" s="394"/>
      <c r="P289" s="394"/>
      <c r="Q289" s="394"/>
      <c r="R289" s="394"/>
      <c r="S289" s="394"/>
      <c r="T289" s="701" t="s">
        <v>1995</v>
      </c>
      <c r="U289" s="764" t="s">
        <v>668</v>
      </c>
      <c r="V289" s="910"/>
    </row>
    <row r="290" spans="1:22" s="906" customFormat="1" ht="9" hidden="1" x14ac:dyDescent="0.2">
      <c r="A290" s="927" t="s">
        <v>782</v>
      </c>
      <c r="B290" s="910"/>
      <c r="C290" s="667"/>
      <c r="D290" s="394"/>
      <c r="E290" s="712"/>
      <c r="F290" s="910"/>
      <c r="G290" s="910"/>
      <c r="H290" s="910"/>
      <c r="I290" s="910"/>
      <c r="J290" s="910"/>
      <c r="K290" s="910"/>
      <c r="L290" s="910"/>
      <c r="M290" s="394"/>
      <c r="N290" s="394"/>
      <c r="O290" s="394"/>
      <c r="P290" s="394"/>
      <c r="Q290" s="394"/>
      <c r="R290" s="394"/>
      <c r="S290" s="394"/>
      <c r="T290" s="70" t="s">
        <v>662</v>
      </c>
      <c r="U290" s="75" t="s">
        <v>662</v>
      </c>
      <c r="V290" s="910"/>
    </row>
    <row r="291" spans="1:22" s="906" customFormat="1" ht="9" customHeight="1" x14ac:dyDescent="0.2">
      <c r="A291" s="927"/>
      <c r="B291" s="910"/>
      <c r="C291" s="667"/>
      <c r="D291" s="394"/>
      <c r="E291" s="712"/>
      <c r="F291" s="910"/>
      <c r="G291" s="910"/>
      <c r="H291" s="910"/>
      <c r="I291" s="910"/>
      <c r="J291" s="910"/>
      <c r="K291" s="910"/>
      <c r="L291" s="910"/>
      <c r="M291" s="394"/>
      <c r="N291" s="394"/>
      <c r="O291" s="394"/>
      <c r="P291" s="394"/>
      <c r="Q291" s="394"/>
      <c r="R291" s="394"/>
      <c r="S291" s="394"/>
      <c r="T291" s="69">
        <v>7</v>
      </c>
      <c r="U291" s="69">
        <v>8</v>
      </c>
      <c r="V291" s="910"/>
    </row>
    <row r="292" spans="1:22" s="906" customFormat="1" ht="27" x14ac:dyDescent="0.2">
      <c r="A292" s="927"/>
      <c r="B292" s="910"/>
      <c r="C292" s="667" t="s">
        <v>1993</v>
      </c>
      <c r="D292" s="394"/>
      <c r="E292" s="724" t="s">
        <v>1740</v>
      </c>
      <c r="F292" s="910"/>
      <c r="G292" s="950"/>
      <c r="H292" s="910"/>
      <c r="I292" s="910"/>
      <c r="J292" s="910"/>
      <c r="K292" s="910"/>
      <c r="L292" s="910" t="s">
        <v>2488</v>
      </c>
      <c r="M292" s="394"/>
      <c r="N292" s="394"/>
      <c r="O292" s="394"/>
      <c r="P292" s="394"/>
      <c r="Q292" s="394"/>
      <c r="R292" s="394" t="s">
        <v>2219</v>
      </c>
      <c r="S292" s="394" t="s">
        <v>2219</v>
      </c>
      <c r="T292" s="115"/>
      <c r="U292" s="766" t="s">
        <v>311</v>
      </c>
      <c r="V292" s="910"/>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6" customFormat="1" ht="18" x14ac:dyDescent="0.2">
      <c r="A295" s="927"/>
      <c r="B295" s="910"/>
      <c r="C295" s="667"/>
      <c r="D295" s="394"/>
      <c r="E295" s="712"/>
      <c r="F295" s="910"/>
      <c r="G295" s="910"/>
      <c r="H295" s="910"/>
      <c r="I295" s="910"/>
      <c r="J295" s="910"/>
      <c r="K295" s="910"/>
      <c r="L295" s="946"/>
      <c r="M295" s="709" t="s">
        <v>562</v>
      </c>
      <c r="N295" s="709"/>
      <c r="O295" s="710"/>
      <c r="P295" s="711"/>
      <c r="Q295" s="709" t="s">
        <v>2402</v>
      </c>
      <c r="R295" s="710"/>
      <c r="S295" s="710"/>
      <c r="T295" s="709" t="s">
        <v>1228</v>
      </c>
      <c r="U295" s="701" t="s">
        <v>668</v>
      </c>
      <c r="V295" s="910"/>
    </row>
    <row r="296" spans="1:22" s="906" customFormat="1" ht="9" x14ac:dyDescent="0.2">
      <c r="A296" s="927"/>
      <c r="B296" s="910"/>
      <c r="C296" s="667"/>
      <c r="D296" s="394"/>
      <c r="E296" s="712"/>
      <c r="F296" s="910"/>
      <c r="G296" s="910"/>
      <c r="H296" s="910"/>
      <c r="I296" s="910"/>
      <c r="J296" s="910"/>
      <c r="K296" s="910"/>
      <c r="L296" s="928"/>
      <c r="M296" s="66" t="s">
        <v>1229</v>
      </c>
      <c r="N296" s="66"/>
      <c r="O296" s="67"/>
      <c r="P296" s="68"/>
      <c r="Q296" s="66" t="s">
        <v>1230</v>
      </c>
      <c r="R296" s="67"/>
      <c r="S296" s="67"/>
      <c r="T296" s="66">
        <v>7</v>
      </c>
      <c r="U296" s="69">
        <v>8</v>
      </c>
      <c r="V296" s="910"/>
    </row>
    <row r="297" spans="1:22" s="906" customFormat="1" ht="9" hidden="1" x14ac:dyDescent="0.2">
      <c r="A297" s="927" t="s">
        <v>782</v>
      </c>
      <c r="B297" s="910"/>
      <c r="C297" s="667"/>
      <c r="D297" s="394"/>
      <c r="E297" s="712"/>
      <c r="F297" s="910"/>
      <c r="G297" s="910"/>
      <c r="H297" s="910"/>
      <c r="I297" s="910"/>
      <c r="J297" s="910"/>
      <c r="K297" s="910"/>
      <c r="L297" s="929"/>
      <c r="M297" s="72"/>
      <c r="N297" s="72"/>
      <c r="O297" s="73"/>
      <c r="P297" s="74"/>
      <c r="Q297" s="72"/>
      <c r="R297" s="73"/>
      <c r="S297" s="73"/>
      <c r="T297" s="72"/>
      <c r="U297" s="75"/>
      <c r="V297" s="910"/>
    </row>
    <row r="298" spans="1:22" s="906" customFormat="1" ht="11.1" hidden="1" customHeight="1" x14ac:dyDescent="0.2">
      <c r="A298" s="927" t="s">
        <v>782</v>
      </c>
      <c r="B298" s="910"/>
      <c r="C298" s="667"/>
      <c r="D298" s="394"/>
      <c r="E298" s="712"/>
      <c r="F298" s="910"/>
      <c r="G298" s="910"/>
      <c r="H298" s="910"/>
      <c r="I298" s="910"/>
      <c r="J298" s="910"/>
      <c r="K298" s="910"/>
      <c r="L298" s="928"/>
      <c r="M298" s="66" t="s">
        <v>808</v>
      </c>
      <c r="N298" s="66"/>
      <c r="O298" s="67"/>
      <c r="P298" s="68"/>
      <c r="Q298" s="66" t="s">
        <v>493</v>
      </c>
      <c r="R298" s="67"/>
      <c r="S298" s="67"/>
      <c r="T298" s="66">
        <v>7</v>
      </c>
      <c r="U298" s="69">
        <v>8</v>
      </c>
      <c r="V298" s="910"/>
    </row>
    <row r="299" spans="1:22" s="906" customFormat="1" ht="6" customHeight="1" x14ac:dyDescent="0.2">
      <c r="A299" s="927"/>
      <c r="B299" s="910"/>
      <c r="C299" s="667"/>
      <c r="D299" s="394"/>
      <c r="E299" s="712"/>
      <c r="F299" s="910"/>
      <c r="G299" s="910"/>
      <c r="H299" s="910"/>
      <c r="I299" s="910"/>
      <c r="J299" s="910"/>
      <c r="K299" s="910"/>
      <c r="L299" s="930"/>
      <c r="M299" s="671"/>
      <c r="N299" s="671"/>
      <c r="O299" s="672"/>
      <c r="P299" s="673"/>
      <c r="Q299" s="671"/>
      <c r="R299" s="672"/>
      <c r="S299" s="672"/>
      <c r="T299" s="718"/>
      <c r="U299" s="675"/>
      <c r="V299" s="910"/>
    </row>
    <row r="300" spans="1:22" s="906" customFormat="1" ht="30" customHeight="1" x14ac:dyDescent="0.2">
      <c r="A300" s="927"/>
      <c r="B300" s="910"/>
      <c r="C300" s="667" t="s">
        <v>1994</v>
      </c>
      <c r="D300" s="394"/>
      <c r="E300" s="1445" t="s">
        <v>2654</v>
      </c>
      <c r="F300" s="910"/>
      <c r="G300" s="1447"/>
      <c r="H300" s="910"/>
      <c r="I300" s="910"/>
      <c r="J300" s="910"/>
      <c r="K300" s="910"/>
      <c r="L300" s="935"/>
      <c r="M300" s="677" t="s">
        <v>666</v>
      </c>
      <c r="N300" s="677"/>
      <c r="O300" s="678"/>
      <c r="P300" s="679"/>
      <c r="Q300" s="1341">
        <f>T292-Q301</f>
        <v>0</v>
      </c>
      <c r="R300" s="678"/>
      <c r="S300" s="678"/>
      <c r="T300" s="866" t="str">
        <f>IF(OR(Q300="",Q301=0),"NA",Q300/Q301)</f>
        <v>NA</v>
      </c>
      <c r="U300" s="1379" t="s">
        <v>1331</v>
      </c>
      <c r="V300" s="910"/>
    </row>
    <row r="301" spans="1:22" s="906" customFormat="1" ht="18" customHeight="1" x14ac:dyDescent="0.2">
      <c r="A301" s="927"/>
      <c r="B301" s="910"/>
      <c r="C301" s="667"/>
      <c r="D301" s="394"/>
      <c r="E301" s="1446"/>
      <c r="F301" s="910"/>
      <c r="G301" s="1448"/>
      <c r="H301" s="910"/>
      <c r="I301" s="910"/>
      <c r="J301" s="910"/>
      <c r="K301" s="910"/>
      <c r="L301" s="935"/>
      <c r="M301" s="681" t="s">
        <v>1330</v>
      </c>
      <c r="N301" s="681"/>
      <c r="O301" s="678"/>
      <c r="P301" s="679"/>
      <c r="Q301" s="114"/>
      <c r="R301" s="678"/>
      <c r="S301" s="678"/>
      <c r="T301" s="719"/>
      <c r="U301" s="1379"/>
      <c r="V301" s="910"/>
    </row>
    <row r="302" spans="1:22" s="906" customFormat="1" ht="6" customHeight="1" x14ac:dyDescent="0.2">
      <c r="A302" s="927"/>
      <c r="B302" s="910"/>
      <c r="C302" s="667"/>
      <c r="D302" s="394"/>
      <c r="E302" s="712"/>
      <c r="F302" s="910"/>
      <c r="G302" s="910"/>
      <c r="H302" s="910"/>
      <c r="I302" s="910"/>
      <c r="J302" s="910"/>
      <c r="K302" s="910"/>
      <c r="L302" s="936"/>
      <c r="M302" s="686"/>
      <c r="N302" s="686"/>
      <c r="O302" s="687"/>
      <c r="P302" s="688"/>
      <c r="Q302" s="689"/>
      <c r="R302" s="687"/>
      <c r="S302" s="687"/>
      <c r="T302" s="720"/>
      <c r="U302" s="691"/>
      <c r="V302" s="910"/>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95:E96"/>
    <mergeCell ref="E192:E193"/>
    <mergeCell ref="G38:G39"/>
    <mergeCell ref="E132:E133"/>
    <mergeCell ref="F50:F51"/>
    <mergeCell ref="E55:E56"/>
    <mergeCell ref="F55:F56"/>
    <mergeCell ref="E61:E62"/>
    <mergeCell ref="F61:F62"/>
    <mergeCell ref="E73:E74"/>
    <mergeCell ref="L123:R123"/>
    <mergeCell ref="L124:R124"/>
    <mergeCell ref="L118:R118"/>
    <mergeCell ref="L119:R119"/>
    <mergeCell ref="L120:R120"/>
    <mergeCell ref="L121:R121"/>
    <mergeCell ref="L115:R115"/>
    <mergeCell ref="L116:R116"/>
    <mergeCell ref="L117:R117"/>
    <mergeCell ref="L122:R122"/>
    <mergeCell ref="H18:H19"/>
    <mergeCell ref="I18:I19"/>
    <mergeCell ref="H50:H51"/>
    <mergeCell ref="I50:I51"/>
    <mergeCell ref="H61:H62"/>
    <mergeCell ref="I61:I62"/>
    <mergeCell ref="U38:U39"/>
    <mergeCell ref="U18:U19"/>
    <mergeCell ref="H28:H29"/>
    <mergeCell ref="I28:I29"/>
    <mergeCell ref="U28:U29"/>
    <mergeCell ref="H23:H24"/>
    <mergeCell ref="I23:I24"/>
    <mergeCell ref="U23:U24"/>
    <mergeCell ref="U78:U79"/>
    <mergeCell ref="H73:H74"/>
    <mergeCell ref="I73:I74"/>
    <mergeCell ref="U73:U74"/>
    <mergeCell ref="U50:U51"/>
    <mergeCell ref="H33:H34"/>
    <mergeCell ref="I33:I34"/>
    <mergeCell ref="U33:U34"/>
    <mergeCell ref="H38:H39"/>
    <mergeCell ref="I38:I39"/>
    <mergeCell ref="U88:U89"/>
    <mergeCell ref="H83:H84"/>
    <mergeCell ref="I83:I84"/>
    <mergeCell ref="U83:U84"/>
    <mergeCell ref="U61:U62"/>
    <mergeCell ref="H55:H56"/>
    <mergeCell ref="I55:I56"/>
    <mergeCell ref="U55:U56"/>
    <mergeCell ref="H78:H79"/>
    <mergeCell ref="I78:I79"/>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78:E79"/>
    <mergeCell ref="F78:F79"/>
    <mergeCell ref="E83:E84"/>
    <mergeCell ref="F83:F84"/>
    <mergeCell ref="F88:F89"/>
    <mergeCell ref="E28:E29"/>
    <mergeCell ref="F28:F29"/>
    <mergeCell ref="E33:E34"/>
    <mergeCell ref="F33:F34"/>
    <mergeCell ref="E38:E39"/>
    <mergeCell ref="F95:F96"/>
    <mergeCell ref="G18:G19"/>
    <mergeCell ref="G23:G24"/>
    <mergeCell ref="G28:G29"/>
    <mergeCell ref="G33:G34"/>
    <mergeCell ref="G50:G51"/>
    <mergeCell ref="G55:G56"/>
    <mergeCell ref="G61:G62"/>
    <mergeCell ref="F73:F74"/>
    <mergeCell ref="F38:F39"/>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192:G193"/>
    <mergeCell ref="M193:M194"/>
    <mergeCell ref="G220:G221"/>
    <mergeCell ref="U150:U151"/>
    <mergeCell ref="E154:E155"/>
    <mergeCell ref="G154:G155"/>
    <mergeCell ref="U154:U155"/>
    <mergeCell ref="G150:G151"/>
    <mergeCell ref="U177:U178"/>
    <mergeCell ref="G177:G178"/>
    <mergeCell ref="U182:U183"/>
    <mergeCell ref="E182:E184"/>
    <mergeCell ref="E187:E189"/>
    <mergeCell ref="U187:U188"/>
    <mergeCell ref="N191:N192"/>
    <mergeCell ref="Q191:Q192"/>
    <mergeCell ref="R191:R192"/>
    <mergeCell ref="U191:U192"/>
    <mergeCell ref="O191:O192"/>
    <mergeCell ref="P191:P192"/>
    <mergeCell ref="U220:U221"/>
    <mergeCell ref="E300:E301"/>
    <mergeCell ref="G300:G301"/>
    <mergeCell ref="U300:U301"/>
    <mergeCell ref="G278:G279"/>
    <mergeCell ref="U278:U279"/>
    <mergeCell ref="U249:U250"/>
    <mergeCell ref="U273:U274"/>
    <mergeCell ref="E278:E279"/>
    <mergeCell ref="E220:E221"/>
    <mergeCell ref="S191:S192"/>
    <mergeCell ref="T191:T192"/>
    <mergeCell ref="N193:N194"/>
    <mergeCell ref="O193:O194"/>
    <mergeCell ref="P193:P194"/>
    <mergeCell ref="U193:U194"/>
    <mergeCell ref="Q193:Q194"/>
    <mergeCell ref="R193:R194"/>
    <mergeCell ref="S193:S194"/>
    <mergeCell ref="T193:T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7"/>
      <c r="B1" s="198"/>
      <c r="C1" s="795" t="e">
        <f>IF(LANGUAGE="English","Province of Ontario  -  Ministry of Municipal Affairs","Province de l'Ontario  -  Ministère des Affaires municipales")</f>
        <v>#REF!</v>
      </c>
      <c r="D1" s="198"/>
      <c r="F1" s="199" t="s">
        <v>2012</v>
      </c>
      <c r="G1" s="199" t="s">
        <v>2012</v>
      </c>
      <c r="H1" s="131" t="s">
        <v>782</v>
      </c>
      <c r="I1" s="199" t="s">
        <v>2012</v>
      </c>
      <c r="J1" s="199" t="s">
        <v>2012</v>
      </c>
      <c r="K1" s="199"/>
      <c r="L1" s="199" t="s">
        <v>782</v>
      </c>
      <c r="M1" s="200"/>
      <c r="N1" s="1091">
        <f ca="1">NOW()</f>
        <v>42893.5480850694</v>
      </c>
      <c r="O1" s="199"/>
      <c r="P1" s="131" t="s">
        <v>2012</v>
      </c>
    </row>
    <row r="2" spans="1:16" s="791" customFormat="1" ht="6" customHeight="1" x14ac:dyDescent="0.2">
      <c r="B2" s="828"/>
      <c r="C2" s="829" t="e">
        <f>#REF!</f>
        <v>#REF!</v>
      </c>
      <c r="D2" s="830"/>
      <c r="E2" s="828"/>
      <c r="F2" s="831"/>
      <c r="G2" s="830"/>
      <c r="H2" s="828"/>
      <c r="I2" s="831"/>
      <c r="J2" s="830"/>
      <c r="K2" s="831"/>
      <c r="L2" s="830"/>
      <c r="M2" s="828"/>
      <c r="N2" s="844"/>
      <c r="O2" s="828"/>
    </row>
    <row r="3" spans="1:16" s="791" customFormat="1" ht="17.100000000000001" customHeight="1" x14ac:dyDescent="0.2">
      <c r="B3" s="828"/>
      <c r="C3" s="833" t="e">
        <f>"FIR"&amp;#REF!&amp;":   "&amp;#REF!</f>
        <v>#REF!</v>
      </c>
      <c r="D3" s="830"/>
      <c r="E3" s="828"/>
      <c r="F3" s="831"/>
      <c r="G3" s="830"/>
      <c r="H3" s="828"/>
      <c r="I3" s="831"/>
      <c r="J3" s="830"/>
      <c r="K3" s="831"/>
      <c r="L3" s="830"/>
      <c r="M3" s="844"/>
      <c r="N3" s="834"/>
      <c r="O3" s="834" t="s">
        <v>1863</v>
      </c>
    </row>
    <row r="4" spans="1:16" s="791" customFormat="1" ht="15" customHeight="1" x14ac:dyDescent="0.2">
      <c r="B4" s="835"/>
      <c r="C4" s="836" t="e">
        <f>"Asmt Code:   "&amp;#REF!</f>
        <v>#REF!</v>
      </c>
      <c r="D4" s="830"/>
      <c r="E4" s="828"/>
      <c r="F4" s="831"/>
      <c r="G4" s="835"/>
      <c r="H4" s="828"/>
      <c r="I4" s="831"/>
      <c r="J4" s="835"/>
      <c r="K4" s="830"/>
      <c r="L4" s="830"/>
      <c r="M4" s="844"/>
      <c r="N4" s="837"/>
      <c r="O4" s="837" t="s">
        <v>1864</v>
      </c>
    </row>
    <row r="5" spans="1:16" s="791" customFormat="1" ht="11.1" customHeight="1" x14ac:dyDescent="0.2">
      <c r="B5" s="828"/>
      <c r="C5" s="838" t="e">
        <f>"MAH Code:   "&amp;#REF!</f>
        <v>#REF!</v>
      </c>
      <c r="D5" s="828"/>
      <c r="E5" s="828"/>
      <c r="F5" s="828"/>
      <c r="G5" s="839"/>
      <c r="H5" s="828"/>
      <c r="I5" s="828"/>
      <c r="J5" s="828"/>
      <c r="K5" s="828"/>
      <c r="L5" s="828"/>
      <c r="M5" s="844"/>
      <c r="N5" s="841"/>
      <c r="O5" s="841" t="e">
        <f>"for the year ended December 31, "&amp;#REF!&amp;" "</f>
        <v>#REF!</v>
      </c>
    </row>
    <row r="6" spans="1:16" s="791" customFormat="1" ht="17.100000000000001" hidden="1" customHeight="1" x14ac:dyDescent="0.2">
      <c r="B6" s="828"/>
      <c r="C6" s="833" t="e">
        <f>"RIF"&amp;#REF!&amp;":   "&amp;#REF!</f>
        <v>#REF!</v>
      </c>
      <c r="D6" s="830"/>
      <c r="E6" s="828"/>
      <c r="F6" s="831"/>
      <c r="G6" s="845"/>
      <c r="H6" s="828"/>
      <c r="I6" s="831"/>
      <c r="J6" s="835"/>
      <c r="K6" s="831"/>
      <c r="L6" s="830"/>
      <c r="M6" s="828"/>
      <c r="N6" s="834"/>
      <c r="O6" s="834" t="s">
        <v>1862</v>
      </c>
    </row>
    <row r="7" spans="1:16" s="791" customFormat="1" ht="15" hidden="1" customHeight="1" x14ac:dyDescent="0.2">
      <c r="B7" s="835"/>
      <c r="C7" s="836" t="e">
        <f>"Code mun.   "&amp;#REF!</f>
        <v>#REF!</v>
      </c>
      <c r="D7" s="830"/>
      <c r="E7" s="828"/>
      <c r="F7" s="831"/>
      <c r="G7" s="845"/>
      <c r="H7" s="828"/>
      <c r="I7" s="831"/>
      <c r="J7" s="835"/>
      <c r="K7" s="830"/>
      <c r="L7" s="830"/>
      <c r="M7" s="831"/>
      <c r="N7" s="837"/>
      <c r="O7" s="837"/>
    </row>
    <row r="8" spans="1:16" s="791" customFormat="1" ht="11.1" hidden="1" customHeight="1" x14ac:dyDescent="0.2">
      <c r="B8" s="828"/>
      <c r="C8" s="838" t="e">
        <f>"AML   "&amp;#REF!</f>
        <v>#REF!</v>
      </c>
      <c r="D8" s="828"/>
      <c r="E8" s="828"/>
      <c r="F8" s="828"/>
      <c r="G8" s="839"/>
      <c r="H8" s="828"/>
      <c r="I8" s="828"/>
      <c r="J8" s="828"/>
      <c r="K8" s="828"/>
      <c r="L8" s="828"/>
      <c r="M8" s="840"/>
      <c r="N8" s="841"/>
      <c r="O8" s="841" t="e">
        <f>"pour l'exercice terminé le 31 décembre "&amp;#REF!&amp;" "</f>
        <v>#REF!</v>
      </c>
    </row>
    <row r="9" spans="1:16" s="791" customFormat="1" ht="3.95" customHeight="1" x14ac:dyDescent="0.2">
      <c r="B9" s="830"/>
      <c r="C9" s="830"/>
      <c r="D9" s="828"/>
      <c r="E9" s="828"/>
      <c r="F9" s="828"/>
      <c r="G9" s="828"/>
      <c r="H9" s="828"/>
      <c r="I9" s="828"/>
      <c r="J9" s="828"/>
      <c r="K9" s="828"/>
      <c r="L9" s="828"/>
      <c r="M9" s="830"/>
      <c r="N9" s="831"/>
      <c r="O9" s="831"/>
    </row>
    <row r="10" spans="1:16" s="699" customFormat="1" ht="6" customHeight="1" x14ac:dyDescent="0.2">
      <c r="A10" s="652"/>
      <c r="B10" s="193"/>
      <c r="C10" s="700"/>
      <c r="D10" s="193"/>
      <c r="E10" s="193"/>
      <c r="F10" s="193"/>
      <c r="G10" s="193"/>
      <c r="H10" s="193"/>
      <c r="I10" s="193"/>
      <c r="J10" s="193"/>
      <c r="K10" s="193"/>
      <c r="L10" s="193"/>
      <c r="M10" s="193"/>
      <c r="N10" s="643"/>
      <c r="O10" s="193"/>
    </row>
    <row r="11" spans="1:16" s="699" customFormat="1" ht="12.75" x14ac:dyDescent="0.2">
      <c r="A11" s="652"/>
      <c r="B11" s="193"/>
      <c r="C11" s="635"/>
      <c r="D11" s="193"/>
      <c r="E11" s="193" t="s">
        <v>2852</v>
      </c>
      <c r="F11" s="705"/>
      <c r="G11" s="705"/>
      <c r="H11" s="705"/>
      <c r="I11" s="705"/>
      <c r="J11" s="705"/>
      <c r="K11" s="705"/>
      <c r="L11" s="705"/>
      <c r="M11" s="705"/>
      <c r="N11" s="705"/>
      <c r="O11" s="193"/>
    </row>
    <row r="12" spans="1:16" s="699" customFormat="1" ht="12.75" x14ac:dyDescent="0.2">
      <c r="A12" s="652"/>
      <c r="B12" s="193"/>
      <c r="C12" s="635"/>
      <c r="D12" s="193"/>
      <c r="E12" s="193" t="s">
        <v>2853</v>
      </c>
      <c r="F12" s="705"/>
      <c r="G12" s="705"/>
      <c r="H12" s="705"/>
      <c r="I12" s="705"/>
      <c r="J12" s="705"/>
      <c r="K12" s="705"/>
      <c r="L12" s="705"/>
      <c r="M12" s="705"/>
      <c r="N12" s="705"/>
      <c r="O12" s="193"/>
    </row>
    <row r="13" spans="1:16" s="699" customFormat="1" ht="12.75" hidden="1" x14ac:dyDescent="0.2">
      <c r="A13" s="652" t="s">
        <v>782</v>
      </c>
      <c r="B13" s="193"/>
      <c r="C13" s="635"/>
      <c r="D13" s="193"/>
      <c r="E13" s="193"/>
      <c r="F13" s="705"/>
      <c r="G13" s="705"/>
      <c r="H13" s="705"/>
      <c r="I13" s="705"/>
      <c r="J13" s="705"/>
      <c r="K13" s="705"/>
      <c r="L13" s="705"/>
      <c r="M13" s="705"/>
      <c r="N13" s="705"/>
      <c r="O13" s="193"/>
    </row>
    <row r="14" spans="1:16" s="699" customFormat="1" ht="12.75" hidden="1" x14ac:dyDescent="0.2">
      <c r="A14" s="652" t="s">
        <v>782</v>
      </c>
      <c r="B14" s="193"/>
      <c r="C14" s="635"/>
      <c r="D14" s="193"/>
      <c r="E14" s="193"/>
      <c r="F14" s="193"/>
      <c r="G14" s="193"/>
      <c r="H14" s="193"/>
      <c r="I14" s="193"/>
      <c r="J14" s="193"/>
      <c r="K14" s="193"/>
      <c r="L14" s="193"/>
      <c r="M14" s="193"/>
      <c r="N14" s="643"/>
      <c r="O14" s="193"/>
    </row>
    <row r="15" spans="1:16" s="699" customFormat="1" ht="8.1" customHeight="1" x14ac:dyDescent="0.2">
      <c r="A15" s="652"/>
      <c r="B15" s="193"/>
      <c r="C15" s="635"/>
      <c r="D15" s="193"/>
      <c r="E15" s="645"/>
      <c r="F15" s="193"/>
      <c r="G15" s="193"/>
      <c r="H15" s="193"/>
      <c r="I15" s="193"/>
      <c r="J15" s="193"/>
      <c r="K15" s="193"/>
      <c r="L15" s="193"/>
      <c r="M15" s="193"/>
      <c r="N15" s="643"/>
      <c r="O15" s="193"/>
    </row>
    <row r="16" spans="1:16" s="699" customFormat="1" x14ac:dyDescent="0.2">
      <c r="A16" s="652"/>
      <c r="B16" s="193"/>
      <c r="C16" s="635"/>
      <c r="D16" s="193"/>
      <c r="E16" s="862" t="s">
        <v>240</v>
      </c>
      <c r="F16" s="193"/>
      <c r="G16" s="193"/>
      <c r="H16" s="193"/>
      <c r="I16" s="193"/>
      <c r="J16" s="193"/>
      <c r="K16" s="193"/>
      <c r="L16" s="193"/>
      <c r="M16" s="193"/>
      <c r="N16" s="636"/>
      <c r="O16" s="193"/>
    </row>
    <row r="17" spans="1:16" s="699" customFormat="1" ht="12.75" x14ac:dyDescent="0.2">
      <c r="A17" s="652"/>
      <c r="B17" s="193"/>
      <c r="C17" s="635"/>
      <c r="D17" s="193"/>
      <c r="E17" s="193"/>
      <c r="F17" s="193"/>
      <c r="G17" s="193"/>
      <c r="H17" s="193"/>
      <c r="I17" s="193"/>
      <c r="J17" s="193"/>
      <c r="K17" s="193"/>
      <c r="L17" s="193"/>
      <c r="M17" s="193"/>
      <c r="N17" s="861" t="s">
        <v>344</v>
      </c>
      <c r="O17" s="193"/>
    </row>
    <row r="18" spans="1:16" s="4" customFormat="1" ht="12.75" x14ac:dyDescent="0.2">
      <c r="A18" s="652"/>
      <c r="B18" s="227"/>
      <c r="C18" s="192"/>
      <c r="D18" s="312"/>
      <c r="E18" s="227"/>
      <c r="F18" s="227"/>
      <c r="G18" s="227"/>
      <c r="H18" s="227"/>
      <c r="I18" s="227"/>
      <c r="J18" s="227"/>
      <c r="K18" s="227"/>
      <c r="L18" s="227"/>
      <c r="M18" s="227"/>
      <c r="N18" s="725" t="s">
        <v>1052</v>
      </c>
      <c r="O18" s="227"/>
    </row>
    <row r="19" spans="1:16" s="4" customFormat="1" ht="12.75" hidden="1" x14ac:dyDescent="0.2">
      <c r="A19" s="652" t="s">
        <v>782</v>
      </c>
      <c r="B19" s="227"/>
      <c r="C19" s="667"/>
      <c r="D19" s="669"/>
      <c r="E19" s="227"/>
      <c r="F19" s="669"/>
      <c r="G19" s="669"/>
      <c r="H19" s="227"/>
      <c r="I19" s="227"/>
      <c r="J19" s="227"/>
      <c r="K19" s="227"/>
      <c r="L19" s="227"/>
      <c r="M19" s="227"/>
      <c r="N19" s="726"/>
      <c r="O19" s="227"/>
    </row>
    <row r="20" spans="1:16" s="4" customFormat="1" ht="12.75" x14ac:dyDescent="0.2">
      <c r="A20" s="652"/>
      <c r="B20" s="227"/>
      <c r="C20" s="667"/>
      <c r="D20" s="669"/>
      <c r="E20" s="234"/>
      <c r="F20" s="669"/>
      <c r="G20" s="669"/>
      <c r="H20" s="227"/>
      <c r="I20" s="227"/>
      <c r="J20" s="227"/>
      <c r="K20" s="227"/>
      <c r="L20" s="227"/>
      <c r="M20" s="227"/>
      <c r="N20" s="727">
        <v>2</v>
      </c>
      <c r="O20" s="227"/>
    </row>
    <row r="21" spans="1:16" s="4" customFormat="1" ht="18" x14ac:dyDescent="0.2">
      <c r="A21" s="652"/>
      <c r="B21" s="227"/>
      <c r="C21" s="1314" t="s">
        <v>1</v>
      </c>
      <c r="D21" s="669"/>
      <c r="E21" s="668" t="s">
        <v>1744</v>
      </c>
      <c r="F21" s="669"/>
      <c r="G21" s="429"/>
      <c r="H21" s="227"/>
      <c r="I21" s="227"/>
      <c r="J21" s="227"/>
      <c r="K21" s="227"/>
      <c r="L21" s="227"/>
      <c r="M21" s="227"/>
      <c r="N21" s="1116"/>
      <c r="O21" s="284"/>
      <c r="P21" s="89" t="s">
        <v>187</v>
      </c>
    </row>
    <row r="22" spans="1:16" s="4" customFormat="1" ht="12.75" customHeight="1" x14ac:dyDescent="0.2">
      <c r="A22" s="652"/>
      <c r="B22" s="227"/>
      <c r="C22" s="667"/>
      <c r="D22" s="669"/>
      <c r="E22" s="697"/>
      <c r="F22" s="669"/>
      <c r="G22" s="669"/>
      <c r="H22" s="227"/>
      <c r="I22" s="227"/>
      <c r="J22" s="227"/>
      <c r="K22" s="227"/>
      <c r="L22" s="227"/>
      <c r="M22" s="227"/>
      <c r="N22" s="992"/>
      <c r="O22" s="227"/>
    </row>
    <row r="23" spans="1:16" s="4" customFormat="1" ht="12.75" x14ac:dyDescent="0.2">
      <c r="A23" s="652"/>
      <c r="B23" s="227"/>
      <c r="C23" s="667"/>
      <c r="D23" s="669"/>
      <c r="E23" s="234" t="s">
        <v>2000</v>
      </c>
      <c r="F23" s="669"/>
      <c r="G23" s="669"/>
      <c r="H23" s="227"/>
      <c r="I23" s="227"/>
      <c r="J23" s="227"/>
      <c r="K23" s="227"/>
      <c r="L23" s="227"/>
      <c r="M23" s="227"/>
      <c r="N23" s="992"/>
      <c r="O23" s="227"/>
    </row>
    <row r="24" spans="1:16" s="4" customFormat="1" ht="12.75" x14ac:dyDescent="0.2">
      <c r="A24" s="652"/>
      <c r="B24" s="227"/>
      <c r="C24" s="667" t="s">
        <v>190</v>
      </c>
      <c r="D24" s="669"/>
      <c r="E24" s="668" t="s">
        <v>241</v>
      </c>
      <c r="F24" s="669"/>
      <c r="G24" s="429"/>
      <c r="H24" s="227"/>
      <c r="I24" s="227"/>
      <c r="J24" s="227"/>
      <c r="K24" s="227"/>
      <c r="L24" s="227"/>
      <c r="M24" s="227"/>
      <c r="N24" s="1116"/>
      <c r="O24" s="284"/>
      <c r="P24" s="89"/>
    </row>
    <row r="25" spans="1:16" s="4" customFormat="1" ht="3.95" customHeight="1" x14ac:dyDescent="0.2">
      <c r="A25" s="652"/>
      <c r="B25" s="227"/>
      <c r="C25" s="667"/>
      <c r="D25" s="669"/>
      <c r="E25" s="697"/>
      <c r="F25" s="669"/>
      <c r="G25" s="669"/>
      <c r="H25" s="227"/>
      <c r="I25" s="227"/>
      <c r="J25" s="227"/>
      <c r="K25" s="227"/>
      <c r="L25" s="227"/>
      <c r="M25" s="227"/>
      <c r="N25" s="992"/>
      <c r="O25" s="227"/>
    </row>
    <row r="26" spans="1:16" s="4" customFormat="1" ht="3.95" customHeight="1" x14ac:dyDescent="0.2">
      <c r="A26" s="652"/>
      <c r="B26" s="227"/>
      <c r="C26" s="667"/>
      <c r="D26" s="669"/>
      <c r="E26" s="697"/>
      <c r="F26" s="669"/>
      <c r="G26" s="669"/>
      <c r="H26" s="227"/>
      <c r="I26" s="227"/>
      <c r="J26" s="227"/>
      <c r="K26" s="227"/>
      <c r="L26" s="227"/>
      <c r="M26" s="227"/>
      <c r="N26" s="992"/>
      <c r="O26" s="227"/>
    </row>
    <row r="27" spans="1:16" s="4" customFormat="1" ht="45" x14ac:dyDescent="0.2">
      <c r="A27" s="652"/>
      <c r="B27" s="227"/>
      <c r="C27" s="1314" t="s">
        <v>1325</v>
      </c>
      <c r="D27" s="1043"/>
      <c r="E27" s="1040" t="s">
        <v>2858</v>
      </c>
      <c r="F27" s="1038"/>
      <c r="G27" s="1117"/>
      <c r="H27" s="992"/>
      <c r="I27" s="992"/>
      <c r="J27" s="992"/>
      <c r="K27" s="992"/>
      <c r="L27" s="992"/>
      <c r="M27" s="992" t="s">
        <v>2219</v>
      </c>
      <c r="N27" s="1116"/>
      <c r="O27" s="284"/>
      <c r="P27" s="89" t="s">
        <v>703</v>
      </c>
    </row>
    <row r="28" spans="1:16" s="4" customFormat="1" ht="12.75" x14ac:dyDescent="0.2">
      <c r="A28" s="652"/>
      <c r="B28" s="227"/>
      <c r="C28" s="667"/>
      <c r="D28" s="669"/>
      <c r="E28" s="697"/>
      <c r="F28" s="669"/>
      <c r="G28" s="669"/>
      <c r="H28" s="227"/>
      <c r="I28" s="227"/>
      <c r="J28" s="227"/>
      <c r="K28" s="227"/>
      <c r="L28" s="227"/>
      <c r="M28" s="227"/>
      <c r="N28" s="992"/>
      <c r="O28" s="227"/>
    </row>
    <row r="29" spans="1:16" s="4" customFormat="1" ht="12.75" x14ac:dyDescent="0.2">
      <c r="A29" s="652"/>
      <c r="B29" s="227"/>
      <c r="C29" s="667"/>
      <c r="D29" s="669"/>
      <c r="E29" s="234" t="s">
        <v>1957</v>
      </c>
      <c r="F29" s="669"/>
      <c r="G29" s="669"/>
      <c r="H29" s="227"/>
      <c r="I29" s="227"/>
      <c r="J29" s="227"/>
      <c r="K29" s="227"/>
      <c r="L29" s="227"/>
      <c r="M29" s="227"/>
      <c r="N29" s="992"/>
      <c r="O29" s="227"/>
    </row>
    <row r="30" spans="1:16" s="4" customFormat="1" ht="12.75" x14ac:dyDescent="0.2">
      <c r="A30" s="652"/>
      <c r="B30" s="227"/>
      <c r="C30" s="667" t="s">
        <v>607</v>
      </c>
      <c r="D30" s="669"/>
      <c r="E30" s="668" t="s">
        <v>241</v>
      </c>
      <c r="F30" s="669"/>
      <c r="G30" s="429"/>
      <c r="H30" s="227"/>
      <c r="I30" s="227"/>
      <c r="J30" s="227"/>
      <c r="K30" s="227"/>
      <c r="L30" s="227"/>
      <c r="M30" s="227"/>
      <c r="N30" s="1116"/>
      <c r="O30" s="284"/>
      <c r="P30" s="89"/>
    </row>
    <row r="31" spans="1:16" s="4" customFormat="1" ht="3.95" customHeight="1" x14ac:dyDescent="0.2">
      <c r="A31" s="652"/>
      <c r="B31" s="227"/>
      <c r="C31" s="667"/>
      <c r="D31" s="669"/>
      <c r="E31" s="697"/>
      <c r="F31" s="669"/>
      <c r="G31" s="669"/>
      <c r="H31" s="227"/>
      <c r="I31" s="227"/>
      <c r="J31" s="227"/>
      <c r="K31" s="227"/>
      <c r="L31" s="227"/>
      <c r="M31" s="227"/>
      <c r="N31" s="992"/>
      <c r="O31" s="227"/>
    </row>
    <row r="32" spans="1:16" s="4" customFormat="1" ht="3.95" customHeight="1" x14ac:dyDescent="0.2">
      <c r="A32" s="652"/>
      <c r="B32" s="227"/>
      <c r="C32" s="667"/>
      <c r="D32" s="669"/>
      <c r="E32" s="697"/>
      <c r="F32" s="669"/>
      <c r="G32" s="669"/>
      <c r="H32" s="227"/>
      <c r="I32" s="227"/>
      <c r="J32" s="227"/>
      <c r="K32" s="227"/>
      <c r="L32" s="227"/>
      <c r="M32" s="227"/>
      <c r="N32" s="992"/>
      <c r="O32" s="227"/>
    </row>
    <row r="33" spans="1:16" s="4" customFormat="1" ht="27" x14ac:dyDescent="0.2">
      <c r="A33" s="652"/>
      <c r="B33" s="227"/>
      <c r="C33" s="667" t="s">
        <v>790</v>
      </c>
      <c r="D33" s="669"/>
      <c r="E33" s="668" t="s">
        <v>1565</v>
      </c>
      <c r="F33" s="669"/>
      <c r="G33" s="429"/>
      <c r="H33" s="227"/>
      <c r="I33" s="227"/>
      <c r="J33" s="227"/>
      <c r="K33" s="227"/>
      <c r="L33" s="227"/>
      <c r="M33" s="227" t="s">
        <v>2219</v>
      </c>
      <c r="N33" s="1116"/>
      <c r="O33" s="284"/>
      <c r="P33" s="89" t="s">
        <v>703</v>
      </c>
    </row>
    <row r="34" spans="1:16" s="4" customFormat="1" ht="12.75" x14ac:dyDescent="0.2">
      <c r="A34" s="652"/>
      <c r="B34" s="227"/>
      <c r="C34" s="667"/>
      <c r="D34" s="669"/>
      <c r="E34" s="697"/>
      <c r="F34" s="669"/>
      <c r="G34" s="669"/>
      <c r="H34" s="227"/>
      <c r="I34" s="227"/>
      <c r="J34" s="227"/>
      <c r="K34" s="227"/>
      <c r="L34" s="227"/>
      <c r="M34" s="227"/>
      <c r="N34" s="992"/>
      <c r="O34" s="227"/>
    </row>
    <row r="35" spans="1:16" s="4" customFormat="1" ht="12.75" x14ac:dyDescent="0.2">
      <c r="A35" s="652"/>
      <c r="B35" s="227"/>
      <c r="C35" s="667"/>
      <c r="D35" s="669"/>
      <c r="E35" s="234" t="s">
        <v>1958</v>
      </c>
      <c r="F35" s="669"/>
      <c r="G35" s="669"/>
      <c r="H35" s="227"/>
      <c r="I35" s="227"/>
      <c r="J35" s="227"/>
      <c r="K35" s="227"/>
      <c r="L35" s="227"/>
      <c r="M35" s="227"/>
      <c r="N35" s="992"/>
      <c r="O35" s="227"/>
    </row>
    <row r="36" spans="1:16" s="4" customFormat="1" ht="12.75" x14ac:dyDescent="0.2">
      <c r="A36" s="652"/>
      <c r="B36" s="227"/>
      <c r="C36" s="667" t="s">
        <v>458</v>
      </c>
      <c r="D36" s="669"/>
      <c r="E36" s="668" t="s">
        <v>241</v>
      </c>
      <c r="F36" s="669"/>
      <c r="G36" s="429"/>
      <c r="H36" s="227"/>
      <c r="I36" s="227"/>
      <c r="J36" s="227"/>
      <c r="K36" s="227"/>
      <c r="L36" s="227"/>
      <c r="M36" s="227"/>
      <c r="N36" s="1116"/>
      <c r="O36" s="284"/>
      <c r="P36" s="89"/>
    </row>
    <row r="37" spans="1:16" s="4" customFormat="1" ht="3.95" customHeight="1" x14ac:dyDescent="0.2">
      <c r="A37" s="652"/>
      <c r="B37" s="227"/>
      <c r="C37" s="667"/>
      <c r="D37" s="669"/>
      <c r="E37" s="697"/>
      <c r="F37" s="669"/>
      <c r="G37" s="669"/>
      <c r="H37" s="227"/>
      <c r="I37" s="227"/>
      <c r="J37" s="227"/>
      <c r="K37" s="227"/>
      <c r="L37" s="227"/>
      <c r="M37" s="227"/>
      <c r="N37" s="992"/>
      <c r="O37" s="227"/>
    </row>
    <row r="38" spans="1:16" s="4" customFormat="1" ht="3.95" customHeight="1" x14ac:dyDescent="0.2">
      <c r="A38" s="652"/>
      <c r="B38" s="227"/>
      <c r="C38" s="667"/>
      <c r="D38" s="669"/>
      <c r="E38" s="697"/>
      <c r="F38" s="669"/>
      <c r="G38" s="669"/>
      <c r="H38" s="227"/>
      <c r="I38" s="227"/>
      <c r="J38" s="227"/>
      <c r="K38" s="227"/>
      <c r="L38" s="227"/>
      <c r="M38" s="227"/>
      <c r="N38" s="992"/>
      <c r="O38" s="227"/>
    </row>
    <row r="39" spans="1:16" s="4" customFormat="1" ht="27" x14ac:dyDescent="0.2">
      <c r="A39" s="652"/>
      <c r="B39" s="227"/>
      <c r="C39" s="667" t="s">
        <v>2428</v>
      </c>
      <c r="D39" s="669"/>
      <c r="E39" s="668" t="s">
        <v>2343</v>
      </c>
      <c r="F39" s="669"/>
      <c r="G39" s="429"/>
      <c r="H39" s="227"/>
      <c r="I39" s="227"/>
      <c r="J39" s="227"/>
      <c r="K39" s="227"/>
      <c r="L39" s="227"/>
      <c r="M39" s="227" t="s">
        <v>2219</v>
      </c>
      <c r="N39" s="1116"/>
      <c r="O39" s="284"/>
      <c r="P39" s="89" t="s">
        <v>703</v>
      </c>
    </row>
    <row r="40" spans="1:16" s="4" customFormat="1" ht="12.75" x14ac:dyDescent="0.2">
      <c r="A40" s="652"/>
      <c r="B40" s="227"/>
      <c r="C40" s="667"/>
      <c r="D40" s="669"/>
      <c r="E40" s="697"/>
      <c r="F40" s="669"/>
      <c r="G40" s="669"/>
      <c r="H40" s="227"/>
      <c r="I40" s="227"/>
      <c r="J40" s="227"/>
      <c r="K40" s="227"/>
      <c r="L40" s="227"/>
      <c r="M40" s="227"/>
      <c r="N40" s="992"/>
      <c r="O40" s="227"/>
    </row>
    <row r="41" spans="1:16" s="4" customFormat="1" ht="12.75" x14ac:dyDescent="0.2">
      <c r="A41" s="652"/>
      <c r="B41" s="227"/>
      <c r="C41" s="667"/>
      <c r="D41" s="669"/>
      <c r="E41" s="234" t="s">
        <v>2778</v>
      </c>
      <c r="F41" s="669"/>
      <c r="G41" s="669"/>
      <c r="H41" s="227"/>
      <c r="I41" s="227"/>
      <c r="J41" s="227"/>
      <c r="K41" s="227"/>
      <c r="L41" s="227"/>
      <c r="M41" s="227"/>
      <c r="N41" s="992"/>
      <c r="O41" s="227"/>
    </row>
    <row r="42" spans="1:16" s="4" customFormat="1" ht="12.75" x14ac:dyDescent="0.2">
      <c r="A42" s="652"/>
      <c r="B42" s="227"/>
      <c r="C42" s="667" t="s">
        <v>766</v>
      </c>
      <c r="D42" s="669"/>
      <c r="E42" s="668" t="s">
        <v>241</v>
      </c>
      <c r="F42" s="669"/>
      <c r="G42" s="429"/>
      <c r="H42" s="227"/>
      <c r="I42" s="227"/>
      <c r="J42" s="227"/>
      <c r="K42" s="227"/>
      <c r="L42" s="227"/>
      <c r="M42" s="227"/>
      <c r="N42" s="1116"/>
      <c r="O42" s="284"/>
      <c r="P42" s="89"/>
    </row>
    <row r="43" spans="1:16" s="4" customFormat="1" ht="3.95" customHeight="1" x14ac:dyDescent="0.2">
      <c r="A43" s="652"/>
      <c r="B43" s="227"/>
      <c r="C43" s="667"/>
      <c r="D43" s="669"/>
      <c r="E43" s="697"/>
      <c r="F43" s="669"/>
      <c r="G43" s="669"/>
      <c r="H43" s="227"/>
      <c r="I43" s="227"/>
      <c r="J43" s="227"/>
      <c r="K43" s="227"/>
      <c r="L43" s="227"/>
      <c r="M43" s="227"/>
      <c r="N43" s="992"/>
      <c r="O43" s="227"/>
    </row>
    <row r="44" spans="1:16" s="4" customFormat="1" ht="3.95" customHeight="1" x14ac:dyDescent="0.2">
      <c r="A44" s="652"/>
      <c r="B44" s="227"/>
      <c r="C44" s="667"/>
      <c r="D44" s="669"/>
      <c r="E44" s="697"/>
      <c r="F44" s="669"/>
      <c r="G44" s="669"/>
      <c r="H44" s="227"/>
      <c r="I44" s="227"/>
      <c r="J44" s="227"/>
      <c r="K44" s="227"/>
      <c r="L44" s="227"/>
      <c r="M44" s="227"/>
      <c r="N44" s="992"/>
      <c r="O44" s="227"/>
    </row>
    <row r="45" spans="1:16" s="4" customFormat="1" ht="27" x14ac:dyDescent="0.2">
      <c r="A45" s="652"/>
      <c r="B45" s="227"/>
      <c r="C45" s="667" t="s">
        <v>791</v>
      </c>
      <c r="D45" s="669"/>
      <c r="E45" s="668" t="s">
        <v>1566</v>
      </c>
      <c r="F45" s="669"/>
      <c r="G45" s="429"/>
      <c r="H45" s="227"/>
      <c r="I45" s="227"/>
      <c r="J45" s="227"/>
      <c r="K45" s="227"/>
      <c r="L45" s="227"/>
      <c r="M45" s="227" t="s">
        <v>2219</v>
      </c>
      <c r="N45" s="1116"/>
      <c r="O45" s="284"/>
      <c r="P45" s="89" t="s">
        <v>703</v>
      </c>
    </row>
    <row r="46" spans="1:16" s="4" customFormat="1" ht="3.95" customHeight="1" x14ac:dyDescent="0.2">
      <c r="A46" s="652"/>
      <c r="B46" s="227"/>
      <c r="C46" s="667"/>
      <c r="D46" s="669"/>
      <c r="E46" s="389"/>
      <c r="F46" s="669"/>
      <c r="G46" s="669"/>
      <c r="H46" s="227"/>
      <c r="I46" s="227"/>
      <c r="J46" s="227"/>
      <c r="K46" s="227"/>
      <c r="L46" s="227"/>
      <c r="M46" s="227"/>
      <c r="N46" s="992"/>
      <c r="O46" s="227"/>
    </row>
    <row r="47" spans="1:16" s="4" customFormat="1" ht="3.95" customHeight="1" x14ac:dyDescent="0.2">
      <c r="A47" s="652"/>
      <c r="B47" s="227"/>
      <c r="C47" s="667"/>
      <c r="D47" s="669"/>
      <c r="E47" s="389"/>
      <c r="F47" s="669"/>
      <c r="G47" s="669"/>
      <c r="H47" s="227"/>
      <c r="I47" s="227"/>
      <c r="J47" s="227"/>
      <c r="K47" s="227"/>
      <c r="L47" s="227"/>
      <c r="M47" s="227"/>
      <c r="N47" s="992"/>
      <c r="O47" s="227"/>
    </row>
    <row r="48" spans="1:16" s="4" customFormat="1" ht="27" x14ac:dyDescent="0.2">
      <c r="A48" s="652"/>
      <c r="B48" s="227"/>
      <c r="C48" s="667" t="s">
        <v>792</v>
      </c>
      <c r="D48" s="669"/>
      <c r="E48" s="668" t="s">
        <v>1567</v>
      </c>
      <c r="F48" s="669"/>
      <c r="G48" s="429"/>
      <c r="H48" s="227"/>
      <c r="I48" s="227"/>
      <c r="J48" s="227"/>
      <c r="K48" s="227"/>
      <c r="L48" s="227"/>
      <c r="M48" s="227" t="s">
        <v>2219</v>
      </c>
      <c r="N48" s="1116"/>
      <c r="O48" s="284"/>
      <c r="P48" s="89" t="s">
        <v>703</v>
      </c>
    </row>
    <row r="49" spans="1:16" s="4" customFormat="1" ht="3.95" customHeight="1" x14ac:dyDescent="0.2">
      <c r="A49" s="652"/>
      <c r="B49" s="227"/>
      <c r="C49" s="667"/>
      <c r="D49" s="669"/>
      <c r="E49" s="389"/>
      <c r="F49" s="669"/>
      <c r="G49" s="669"/>
      <c r="H49" s="227"/>
      <c r="I49" s="227"/>
      <c r="J49" s="227"/>
      <c r="K49" s="227"/>
      <c r="L49" s="227"/>
      <c r="M49" s="227"/>
      <c r="N49" s="992"/>
      <c r="O49" s="227"/>
    </row>
    <row r="50" spans="1:16" s="4" customFormat="1" ht="3.95" customHeight="1" x14ac:dyDescent="0.2">
      <c r="A50" s="652"/>
      <c r="B50" s="227"/>
      <c r="C50" s="667"/>
      <c r="D50" s="669"/>
      <c r="E50" s="389"/>
      <c r="F50" s="669"/>
      <c r="G50" s="669"/>
      <c r="H50" s="227"/>
      <c r="I50" s="227"/>
      <c r="J50" s="227"/>
      <c r="K50" s="227"/>
      <c r="L50" s="227"/>
      <c r="M50" s="227"/>
      <c r="N50" s="992"/>
      <c r="O50" s="227"/>
    </row>
    <row r="51" spans="1:16" s="4" customFormat="1" ht="36" x14ac:dyDescent="0.2">
      <c r="A51" s="652"/>
      <c r="B51" s="227"/>
      <c r="C51" s="667" t="s">
        <v>520</v>
      </c>
      <c r="D51" s="669"/>
      <c r="E51" s="668" t="s">
        <v>1568</v>
      </c>
      <c r="F51" s="669"/>
      <c r="G51" s="429"/>
      <c r="H51" s="227"/>
      <c r="I51" s="227"/>
      <c r="J51" s="227"/>
      <c r="K51" s="227"/>
      <c r="L51" s="227"/>
      <c r="M51" s="227" t="s">
        <v>2219</v>
      </c>
      <c r="N51" s="1116"/>
      <c r="O51" s="284"/>
      <c r="P51" s="89" t="s">
        <v>703</v>
      </c>
    </row>
    <row r="52" spans="1:16" s="4" customFormat="1" ht="12.75" x14ac:dyDescent="0.2">
      <c r="A52" s="652"/>
      <c r="B52" s="227"/>
      <c r="C52" s="667"/>
      <c r="D52" s="669"/>
      <c r="E52" s="697"/>
      <c r="F52" s="669"/>
      <c r="G52" s="669"/>
      <c r="H52" s="227"/>
      <c r="I52" s="227"/>
      <c r="J52" s="227"/>
      <c r="K52" s="227"/>
      <c r="L52" s="227"/>
      <c r="M52" s="227"/>
      <c r="N52" s="992"/>
      <c r="O52" s="227"/>
    </row>
    <row r="53" spans="1:16" s="4" customFormat="1" ht="12.75" x14ac:dyDescent="0.2">
      <c r="A53" s="652"/>
      <c r="B53" s="227"/>
      <c r="C53" s="667"/>
      <c r="D53" s="669"/>
      <c r="E53" s="234" t="s">
        <v>2529</v>
      </c>
      <c r="F53" s="669"/>
      <c r="G53" s="669"/>
      <c r="H53" s="227"/>
      <c r="I53" s="227"/>
      <c r="J53" s="227"/>
      <c r="K53" s="227"/>
      <c r="L53" s="227"/>
      <c r="M53" s="227"/>
      <c r="N53" s="992"/>
      <c r="O53" s="227"/>
    </row>
    <row r="54" spans="1:16" s="4" customFormat="1" ht="12.75" x14ac:dyDescent="0.2">
      <c r="A54" s="652"/>
      <c r="B54" s="227"/>
      <c r="C54" s="667" t="s">
        <v>2729</v>
      </c>
      <c r="D54" s="669"/>
      <c r="E54" s="668" t="s">
        <v>241</v>
      </c>
      <c r="F54" s="669"/>
      <c r="G54" s="429"/>
      <c r="H54" s="227"/>
      <c r="I54" s="227"/>
      <c r="J54" s="227"/>
      <c r="K54" s="227"/>
      <c r="L54" s="227"/>
      <c r="M54" s="227"/>
      <c r="N54" s="1116"/>
      <c r="O54" s="284"/>
      <c r="P54" s="89"/>
    </row>
    <row r="55" spans="1:16" s="4" customFormat="1" ht="3.95" customHeight="1" x14ac:dyDescent="0.2">
      <c r="A55" s="652"/>
      <c r="B55" s="227"/>
      <c r="C55" s="667"/>
      <c r="D55" s="669"/>
      <c r="E55" s="697"/>
      <c r="F55" s="669"/>
      <c r="G55" s="669"/>
      <c r="H55" s="227"/>
      <c r="I55" s="227"/>
      <c r="J55" s="227"/>
      <c r="K55" s="227"/>
      <c r="L55" s="227"/>
      <c r="M55" s="227"/>
      <c r="N55" s="992"/>
      <c r="O55" s="227"/>
    </row>
    <row r="56" spans="1:16" s="4" customFormat="1" ht="3.95" customHeight="1" x14ac:dyDescent="0.2">
      <c r="A56" s="652"/>
      <c r="B56" s="227"/>
      <c r="C56" s="667"/>
      <c r="D56" s="669"/>
      <c r="E56" s="697"/>
      <c r="F56" s="669"/>
      <c r="G56" s="669"/>
      <c r="H56" s="227"/>
      <c r="I56" s="227"/>
      <c r="J56" s="227"/>
      <c r="K56" s="227"/>
      <c r="L56" s="227"/>
      <c r="M56" s="227"/>
      <c r="N56" s="992"/>
      <c r="O56" s="227"/>
    </row>
    <row r="57" spans="1:16" s="4" customFormat="1" ht="36" x14ac:dyDescent="0.2">
      <c r="A57" s="652"/>
      <c r="B57" s="227"/>
      <c r="C57" s="667" t="s">
        <v>793</v>
      </c>
      <c r="D57" s="669"/>
      <c r="E57" s="668" t="s">
        <v>1569</v>
      </c>
      <c r="F57" s="669"/>
      <c r="G57" s="429"/>
      <c r="H57" s="227"/>
      <c r="I57" s="227"/>
      <c r="J57" s="227"/>
      <c r="K57" s="227"/>
      <c r="L57" s="227"/>
      <c r="M57" s="227" t="s">
        <v>2219</v>
      </c>
      <c r="N57" s="1116"/>
      <c r="O57" s="284"/>
      <c r="P57" s="89" t="s">
        <v>703</v>
      </c>
    </row>
    <row r="58" spans="1:16" s="4" customFormat="1" ht="12.75" x14ac:dyDescent="0.2">
      <c r="A58" s="652"/>
      <c r="B58" s="227"/>
      <c r="C58" s="667"/>
      <c r="D58" s="669"/>
      <c r="E58" s="697"/>
      <c r="F58" s="669"/>
      <c r="G58" s="669"/>
      <c r="H58" s="227"/>
      <c r="I58" s="227"/>
      <c r="J58" s="227"/>
      <c r="K58" s="227"/>
      <c r="L58" s="227"/>
      <c r="M58" s="227"/>
      <c r="N58" s="992"/>
      <c r="O58" s="227"/>
    </row>
    <row r="59" spans="1:16" s="4" customFormat="1" ht="12.75" x14ac:dyDescent="0.2">
      <c r="A59" s="652"/>
      <c r="B59" s="227"/>
      <c r="C59" s="667"/>
      <c r="D59" s="669"/>
      <c r="E59" s="234" t="s">
        <v>2151</v>
      </c>
      <c r="F59" s="669"/>
      <c r="G59" s="669"/>
      <c r="H59" s="227"/>
      <c r="I59" s="227"/>
      <c r="J59" s="227"/>
      <c r="K59" s="227"/>
      <c r="L59" s="227"/>
      <c r="M59" s="227"/>
      <c r="N59" s="992"/>
      <c r="O59" s="227"/>
    </row>
    <row r="60" spans="1:16" s="4" customFormat="1" ht="12.75" x14ac:dyDescent="0.2">
      <c r="A60" s="652"/>
      <c r="B60" s="227"/>
      <c r="C60" s="667" t="s">
        <v>1648</v>
      </c>
      <c r="D60" s="669"/>
      <c r="E60" s="668" t="s">
        <v>241</v>
      </c>
      <c r="F60" s="669"/>
      <c r="G60" s="429"/>
      <c r="H60" s="227"/>
      <c r="I60" s="227"/>
      <c r="J60" s="227"/>
      <c r="K60" s="227"/>
      <c r="L60" s="227"/>
      <c r="M60" s="227"/>
      <c r="N60" s="1116"/>
      <c r="O60" s="284"/>
      <c r="P60" s="89"/>
    </row>
    <row r="61" spans="1:16" s="4" customFormat="1" ht="3.95" customHeight="1" x14ac:dyDescent="0.2">
      <c r="A61" s="652"/>
      <c r="B61" s="227"/>
      <c r="C61" s="667"/>
      <c r="D61" s="669"/>
      <c r="E61" s="697"/>
      <c r="F61" s="669"/>
      <c r="G61" s="669"/>
      <c r="H61" s="227"/>
      <c r="I61" s="227"/>
      <c r="J61" s="227"/>
      <c r="K61" s="227"/>
      <c r="L61" s="227"/>
      <c r="M61" s="227"/>
      <c r="N61" s="992"/>
      <c r="O61" s="227"/>
    </row>
    <row r="62" spans="1:16" s="4" customFormat="1" ht="3.95" customHeight="1" x14ac:dyDescent="0.2">
      <c r="A62" s="652"/>
      <c r="B62" s="227"/>
      <c r="C62" s="667"/>
      <c r="D62" s="669"/>
      <c r="E62" s="697"/>
      <c r="F62" s="669"/>
      <c r="G62" s="669"/>
      <c r="H62" s="227"/>
      <c r="I62" s="227"/>
      <c r="J62" s="227"/>
      <c r="K62" s="227"/>
      <c r="L62" s="227"/>
      <c r="M62" s="227"/>
      <c r="N62" s="992"/>
      <c r="O62" s="227"/>
    </row>
    <row r="63" spans="1:16" s="4" customFormat="1" ht="36" x14ac:dyDescent="0.2">
      <c r="A63" s="652"/>
      <c r="B63" s="227"/>
      <c r="C63" s="1037" t="s">
        <v>1158</v>
      </c>
      <c r="D63" s="669"/>
      <c r="E63" s="668" t="s">
        <v>276</v>
      </c>
      <c r="F63" s="669"/>
      <c r="G63" s="429"/>
      <c r="H63" s="227"/>
      <c r="I63" s="227"/>
      <c r="J63" s="227"/>
      <c r="K63" s="227"/>
      <c r="L63" s="227"/>
      <c r="M63" s="227" t="s">
        <v>2219</v>
      </c>
      <c r="N63" s="1116"/>
      <c r="O63" s="284"/>
      <c r="P63" s="89" t="s">
        <v>703</v>
      </c>
    </row>
    <row r="64" spans="1:16" s="4" customFormat="1" ht="3.95" customHeight="1" x14ac:dyDescent="0.2">
      <c r="A64" s="652"/>
      <c r="B64" s="227"/>
      <c r="C64" s="667"/>
      <c r="D64" s="669"/>
      <c r="E64" s="389"/>
      <c r="F64" s="669"/>
      <c r="G64" s="669"/>
      <c r="H64" s="227"/>
      <c r="I64" s="227"/>
      <c r="J64" s="227"/>
      <c r="K64" s="227"/>
      <c r="L64" s="227"/>
      <c r="M64" s="227"/>
      <c r="N64" s="992"/>
      <c r="O64" s="227"/>
    </row>
    <row r="65" spans="1:16" s="4" customFormat="1" ht="3.95" customHeight="1" x14ac:dyDescent="0.2">
      <c r="A65" s="652"/>
      <c r="B65" s="227"/>
      <c r="C65" s="667"/>
      <c r="D65" s="669"/>
      <c r="E65" s="389"/>
      <c r="F65" s="669"/>
      <c r="G65" s="669"/>
      <c r="H65" s="227"/>
      <c r="I65" s="227"/>
      <c r="J65" s="227"/>
      <c r="K65" s="227"/>
      <c r="L65" s="227"/>
      <c r="M65" s="227"/>
      <c r="N65" s="992"/>
      <c r="O65" s="227"/>
    </row>
    <row r="66" spans="1:16" s="4" customFormat="1" ht="36" x14ac:dyDescent="0.2">
      <c r="A66" s="652"/>
      <c r="B66" s="227"/>
      <c r="C66" s="667" t="s">
        <v>794</v>
      </c>
      <c r="D66" s="669"/>
      <c r="E66" s="668" t="s">
        <v>2335</v>
      </c>
      <c r="F66" s="669"/>
      <c r="G66" s="429"/>
      <c r="H66" s="227"/>
      <c r="I66" s="227"/>
      <c r="J66" s="227"/>
      <c r="K66" s="227"/>
      <c r="L66" s="227"/>
      <c r="M66" s="227" t="s">
        <v>2219</v>
      </c>
      <c r="N66" s="1116"/>
      <c r="O66" s="284"/>
      <c r="P66" s="89" t="s">
        <v>703</v>
      </c>
    </row>
    <row r="67" spans="1:16" s="4" customFormat="1" ht="3.95" customHeight="1" x14ac:dyDescent="0.2">
      <c r="A67" s="652"/>
      <c r="B67" s="227"/>
      <c r="C67" s="667"/>
      <c r="D67" s="669"/>
      <c r="E67" s="389"/>
      <c r="F67" s="669"/>
      <c r="G67" s="669"/>
      <c r="H67" s="227"/>
      <c r="I67" s="227"/>
      <c r="J67" s="227"/>
      <c r="K67" s="227"/>
      <c r="L67" s="227"/>
      <c r="M67" s="227"/>
      <c r="N67" s="992"/>
      <c r="O67" s="227"/>
    </row>
    <row r="68" spans="1:16" s="4" customFormat="1" ht="3.95" customHeight="1" x14ac:dyDescent="0.2">
      <c r="A68" s="652"/>
      <c r="B68" s="227"/>
      <c r="C68" s="667"/>
      <c r="D68" s="669"/>
      <c r="E68" s="389"/>
      <c r="F68" s="669"/>
      <c r="G68" s="669"/>
      <c r="H68" s="227"/>
      <c r="I68" s="227"/>
      <c r="J68" s="227"/>
      <c r="K68" s="227"/>
      <c r="L68" s="227"/>
      <c r="M68" s="227"/>
      <c r="N68" s="992"/>
      <c r="O68" s="227"/>
    </row>
    <row r="69" spans="1:16" s="4" customFormat="1" ht="63" x14ac:dyDescent="0.2">
      <c r="A69" s="652"/>
      <c r="B69" s="227"/>
      <c r="C69" s="667" t="s">
        <v>795</v>
      </c>
      <c r="D69" s="669"/>
      <c r="E69" s="668" t="s">
        <v>2336</v>
      </c>
      <c r="F69" s="669"/>
      <c r="G69" s="429"/>
      <c r="H69" s="227"/>
      <c r="I69" s="227"/>
      <c r="J69" s="227"/>
      <c r="K69" s="227"/>
      <c r="L69" s="227"/>
      <c r="M69" s="227" t="s">
        <v>2219</v>
      </c>
      <c r="N69" s="1116"/>
      <c r="O69" s="284"/>
      <c r="P69" s="89" t="s">
        <v>703</v>
      </c>
    </row>
    <row r="70" spans="1:16" s="4" customFormat="1" ht="3.95" customHeight="1" x14ac:dyDescent="0.2">
      <c r="A70" s="652"/>
      <c r="B70" s="227"/>
      <c r="C70" s="667"/>
      <c r="D70" s="669"/>
      <c r="E70" s="697"/>
      <c r="F70" s="669"/>
      <c r="G70" s="669"/>
      <c r="H70" s="227"/>
      <c r="I70" s="227"/>
      <c r="J70" s="227"/>
      <c r="K70" s="227"/>
      <c r="L70" s="227"/>
      <c r="M70" s="227"/>
      <c r="N70" s="992"/>
      <c r="O70" s="227"/>
    </row>
    <row r="71" spans="1:16" s="4" customFormat="1" ht="12.75" x14ac:dyDescent="0.2">
      <c r="A71" s="652"/>
      <c r="B71" s="227"/>
      <c r="C71" s="667"/>
      <c r="D71" s="669"/>
      <c r="E71" s="234" t="s">
        <v>2150</v>
      </c>
      <c r="F71" s="669"/>
      <c r="G71" s="669"/>
      <c r="H71" s="227"/>
      <c r="I71" s="227"/>
      <c r="J71" s="227"/>
      <c r="K71" s="227"/>
      <c r="L71" s="227"/>
      <c r="M71" s="227"/>
      <c r="N71" s="992"/>
      <c r="O71" s="227"/>
    </row>
    <row r="72" spans="1:16" s="4" customFormat="1" ht="12.75" x14ac:dyDescent="0.2">
      <c r="A72" s="652"/>
      <c r="B72" s="227"/>
      <c r="C72" s="667" t="s">
        <v>774</v>
      </c>
      <c r="D72" s="669"/>
      <c r="E72" s="668" t="s">
        <v>241</v>
      </c>
      <c r="F72" s="669"/>
      <c r="G72" s="429"/>
      <c r="H72" s="227"/>
      <c r="I72" s="227"/>
      <c r="J72" s="227"/>
      <c r="K72" s="227"/>
      <c r="L72" s="227"/>
      <c r="M72" s="227"/>
      <c r="N72" s="1116"/>
      <c r="O72" s="284"/>
      <c r="P72" s="89"/>
    </row>
    <row r="73" spans="1:16" s="4" customFormat="1" ht="3.95" customHeight="1" x14ac:dyDescent="0.2">
      <c r="A73" s="652"/>
      <c r="B73" s="227"/>
      <c r="C73" s="667"/>
      <c r="D73" s="669"/>
      <c r="E73" s="697"/>
      <c r="F73" s="669"/>
      <c r="G73" s="669"/>
      <c r="H73" s="227"/>
      <c r="I73" s="227"/>
      <c r="J73" s="227"/>
      <c r="K73" s="227"/>
      <c r="L73" s="227"/>
      <c r="M73" s="227"/>
      <c r="N73" s="992"/>
      <c r="O73" s="227"/>
    </row>
    <row r="74" spans="1:16" s="4" customFormat="1" ht="3.95" customHeight="1" x14ac:dyDescent="0.2">
      <c r="A74" s="652"/>
      <c r="B74" s="227"/>
      <c r="C74" s="667"/>
      <c r="D74" s="669"/>
      <c r="E74" s="697"/>
      <c r="F74" s="669"/>
      <c r="G74" s="669"/>
      <c r="H74" s="227"/>
      <c r="I74" s="227"/>
      <c r="J74" s="227"/>
      <c r="K74" s="227"/>
      <c r="L74" s="227"/>
      <c r="M74" s="227"/>
      <c r="N74" s="992"/>
      <c r="O74" s="227"/>
    </row>
    <row r="75" spans="1:16" s="4" customFormat="1" ht="63" x14ac:dyDescent="0.2">
      <c r="A75" s="652"/>
      <c r="B75" s="227"/>
      <c r="C75" s="1037" t="s">
        <v>2345</v>
      </c>
      <c r="D75" s="669"/>
      <c r="E75" s="668" t="s">
        <v>433</v>
      </c>
      <c r="F75" s="669"/>
      <c r="G75" s="429"/>
      <c r="H75" s="227"/>
      <c r="I75" s="227"/>
      <c r="J75" s="227"/>
      <c r="K75" s="227"/>
      <c r="L75" s="227"/>
      <c r="M75" s="227" t="s">
        <v>2219</v>
      </c>
      <c r="N75" s="1116"/>
      <c r="O75" s="284"/>
      <c r="P75" s="89" t="s">
        <v>703</v>
      </c>
    </row>
    <row r="76" spans="1:16" s="4" customFormat="1" ht="3.95" customHeight="1" x14ac:dyDescent="0.2">
      <c r="A76" s="652"/>
      <c r="B76" s="227"/>
      <c r="C76" s="667"/>
      <c r="D76" s="669"/>
      <c r="E76" s="389"/>
      <c r="F76" s="669"/>
      <c r="G76" s="669"/>
      <c r="H76" s="227"/>
      <c r="I76" s="227"/>
      <c r="J76" s="227"/>
      <c r="K76" s="227"/>
      <c r="L76" s="227"/>
      <c r="M76" s="227"/>
      <c r="N76" s="992"/>
      <c r="O76" s="227"/>
    </row>
    <row r="77" spans="1:16" s="4" customFormat="1" ht="3.95" customHeight="1" x14ac:dyDescent="0.2">
      <c r="A77" s="652"/>
      <c r="B77" s="227"/>
      <c r="C77" s="667"/>
      <c r="D77" s="669"/>
      <c r="E77" s="389"/>
      <c r="F77" s="669"/>
      <c r="G77" s="669"/>
      <c r="H77" s="227"/>
      <c r="I77" s="227"/>
      <c r="J77" s="227"/>
      <c r="K77" s="227"/>
      <c r="L77" s="227"/>
      <c r="M77" s="227"/>
      <c r="N77" s="992"/>
      <c r="O77" s="227"/>
    </row>
    <row r="78" spans="1:16" s="4" customFormat="1" ht="63" x14ac:dyDescent="0.2">
      <c r="A78" s="652"/>
      <c r="B78" s="227"/>
      <c r="C78" s="1037" t="s">
        <v>2346</v>
      </c>
      <c r="D78" s="669"/>
      <c r="E78" s="668" t="s">
        <v>1960</v>
      </c>
      <c r="F78" s="669"/>
      <c r="G78" s="429"/>
      <c r="H78" s="227"/>
      <c r="I78" s="227"/>
      <c r="J78" s="227"/>
      <c r="K78" s="227"/>
      <c r="L78" s="227"/>
      <c r="M78" s="227" t="s">
        <v>2219</v>
      </c>
      <c r="N78" s="1116"/>
      <c r="O78" s="284"/>
      <c r="P78" s="89" t="s">
        <v>703</v>
      </c>
    </row>
    <row r="79" spans="1:16" s="4" customFormat="1" ht="3.95" customHeight="1" x14ac:dyDescent="0.2">
      <c r="A79" s="652"/>
      <c r="B79" s="227"/>
      <c r="C79" s="667"/>
      <c r="D79" s="669"/>
      <c r="E79" s="389"/>
      <c r="F79" s="669"/>
      <c r="G79" s="669"/>
      <c r="H79" s="227"/>
      <c r="I79" s="227"/>
      <c r="J79" s="227"/>
      <c r="K79" s="227"/>
      <c r="L79" s="227"/>
      <c r="M79" s="227"/>
      <c r="N79" s="992"/>
      <c r="O79" s="227"/>
    </row>
    <row r="80" spans="1:16" s="4" customFormat="1" ht="12.75" x14ac:dyDescent="0.2">
      <c r="A80" s="652"/>
      <c r="B80" s="227"/>
      <c r="C80" s="667"/>
      <c r="D80" s="669"/>
      <c r="E80" s="234" t="s">
        <v>2054</v>
      </c>
      <c r="F80" s="669"/>
      <c r="G80" s="669"/>
      <c r="H80" s="227"/>
      <c r="I80" s="227"/>
      <c r="J80" s="227"/>
      <c r="K80" s="227"/>
      <c r="L80" s="227"/>
      <c r="M80" s="227"/>
      <c r="N80" s="992"/>
      <c r="O80" s="227"/>
    </row>
    <row r="81" spans="1:16" s="4" customFormat="1" ht="12.75" x14ac:dyDescent="0.2">
      <c r="A81" s="652"/>
      <c r="B81" s="227"/>
      <c r="C81" s="667" t="s">
        <v>2169</v>
      </c>
      <c r="D81" s="669"/>
      <c r="E81" s="668" t="s">
        <v>241</v>
      </c>
      <c r="F81" s="669"/>
      <c r="G81" s="429"/>
      <c r="H81" s="227"/>
      <c r="I81" s="227"/>
      <c r="J81" s="227"/>
      <c r="K81" s="227"/>
      <c r="L81" s="227"/>
      <c r="M81" s="227"/>
      <c r="N81" s="1116"/>
      <c r="O81" s="284"/>
      <c r="P81" s="89"/>
    </row>
    <row r="82" spans="1:16" s="4" customFormat="1" ht="3.95" customHeight="1" x14ac:dyDescent="0.2">
      <c r="A82" s="652"/>
      <c r="B82" s="227"/>
      <c r="C82" s="667"/>
      <c r="D82" s="669"/>
      <c r="E82" s="697"/>
      <c r="F82" s="669"/>
      <c r="G82" s="669"/>
      <c r="H82" s="227"/>
      <c r="I82" s="227"/>
      <c r="J82" s="227"/>
      <c r="K82" s="227"/>
      <c r="L82" s="227"/>
      <c r="M82" s="227"/>
      <c r="N82" s="992"/>
      <c r="O82" s="227"/>
    </row>
    <row r="83" spans="1:16" s="4" customFormat="1" ht="3.95" customHeight="1" x14ac:dyDescent="0.2">
      <c r="A83" s="652"/>
      <c r="B83" s="227"/>
      <c r="C83" s="667"/>
      <c r="D83" s="669"/>
      <c r="E83" s="697"/>
      <c r="F83" s="669"/>
      <c r="G83" s="669"/>
      <c r="H83" s="227"/>
      <c r="I83" s="227"/>
      <c r="J83" s="227"/>
      <c r="K83" s="227"/>
      <c r="L83" s="227"/>
      <c r="M83" s="227"/>
      <c r="N83" s="992"/>
      <c r="O83" s="227"/>
    </row>
    <row r="84" spans="1:16" s="4" customFormat="1" ht="36" x14ac:dyDescent="0.2">
      <c r="A84" s="652"/>
      <c r="B84" s="227"/>
      <c r="C84" s="667" t="s">
        <v>796</v>
      </c>
      <c r="D84" s="669"/>
      <c r="E84" s="668" t="s">
        <v>1888</v>
      </c>
      <c r="F84" s="669"/>
      <c r="G84" s="429"/>
      <c r="H84" s="227"/>
      <c r="I84" s="227"/>
      <c r="J84" s="227"/>
      <c r="K84" s="227"/>
      <c r="L84" s="227"/>
      <c r="M84" s="227" t="s">
        <v>2219</v>
      </c>
      <c r="N84" s="1116"/>
      <c r="O84" s="284"/>
      <c r="P84" s="89" t="s">
        <v>703</v>
      </c>
    </row>
    <row r="85" spans="1:16" s="4" customFormat="1" ht="3.95" customHeight="1" x14ac:dyDescent="0.2">
      <c r="A85" s="652"/>
      <c r="B85" s="227"/>
      <c r="C85" s="667"/>
      <c r="D85" s="669"/>
      <c r="E85" s="389"/>
      <c r="F85" s="669"/>
      <c r="G85" s="669"/>
      <c r="H85" s="227"/>
      <c r="I85" s="227"/>
      <c r="J85" s="227"/>
      <c r="K85" s="227"/>
      <c r="L85" s="227"/>
      <c r="M85" s="227"/>
      <c r="N85" s="992"/>
      <c r="O85" s="227"/>
    </row>
    <row r="86" spans="1:16" s="4" customFormat="1" ht="3.95" customHeight="1" x14ac:dyDescent="0.2">
      <c r="A86" s="652"/>
      <c r="B86" s="227"/>
      <c r="C86" s="667"/>
      <c r="D86" s="669"/>
      <c r="E86" s="389"/>
      <c r="F86" s="669"/>
      <c r="G86" s="669"/>
      <c r="H86" s="227"/>
      <c r="I86" s="227"/>
      <c r="J86" s="227"/>
      <c r="K86" s="227"/>
      <c r="L86" s="227"/>
      <c r="M86" s="227"/>
      <c r="N86" s="992"/>
      <c r="O86" s="227"/>
    </row>
    <row r="87" spans="1:16" s="4" customFormat="1" ht="45" x14ac:dyDescent="0.2">
      <c r="A87" s="652"/>
      <c r="B87" s="227"/>
      <c r="C87" s="1037" t="s">
        <v>1458</v>
      </c>
      <c r="D87" s="669"/>
      <c r="E87" s="668" t="s">
        <v>733</v>
      </c>
      <c r="F87" s="669"/>
      <c r="G87" s="429"/>
      <c r="H87" s="227"/>
      <c r="I87" s="227"/>
      <c r="J87" s="227"/>
      <c r="K87" s="227"/>
      <c r="L87" s="227"/>
      <c r="M87" s="227" t="s">
        <v>2219</v>
      </c>
      <c r="N87" s="1116"/>
      <c r="O87" s="284"/>
      <c r="P87" s="89" t="s">
        <v>703</v>
      </c>
    </row>
    <row r="88" spans="1:16" s="4" customFormat="1" ht="3.95" customHeight="1" x14ac:dyDescent="0.2">
      <c r="A88" s="652"/>
      <c r="B88" s="227"/>
      <c r="C88" s="667"/>
      <c r="D88" s="669"/>
      <c r="E88" s="389"/>
      <c r="F88" s="669"/>
      <c r="G88" s="669"/>
      <c r="H88" s="227"/>
      <c r="I88" s="227"/>
      <c r="J88" s="227"/>
      <c r="K88" s="227"/>
      <c r="L88" s="227"/>
      <c r="M88" s="227"/>
      <c r="N88" s="992"/>
      <c r="O88" s="227"/>
    </row>
    <row r="89" spans="1:16" s="4" customFormat="1" ht="3.95" customHeight="1" x14ac:dyDescent="0.2">
      <c r="A89" s="652"/>
      <c r="B89" s="227"/>
      <c r="C89" s="667"/>
      <c r="D89" s="669"/>
      <c r="E89" s="389"/>
      <c r="F89" s="669"/>
      <c r="G89" s="669"/>
      <c r="H89" s="227"/>
      <c r="I89" s="227"/>
      <c r="J89" s="227"/>
      <c r="K89" s="227"/>
      <c r="L89" s="227"/>
      <c r="M89" s="227"/>
      <c r="N89" s="992"/>
      <c r="O89" s="227"/>
    </row>
    <row r="90" spans="1:16" s="4" customFormat="1" ht="54" x14ac:dyDescent="0.2">
      <c r="A90" s="652"/>
      <c r="B90" s="227"/>
      <c r="C90" s="667" t="s">
        <v>797</v>
      </c>
      <c r="D90" s="669"/>
      <c r="E90" s="668" t="s">
        <v>330</v>
      </c>
      <c r="F90" s="669"/>
      <c r="G90" s="429"/>
      <c r="H90" s="227"/>
      <c r="I90" s="227"/>
      <c r="J90" s="227"/>
      <c r="K90" s="227"/>
      <c r="L90" s="227"/>
      <c r="M90" s="227" t="s">
        <v>2219</v>
      </c>
      <c r="N90" s="1116"/>
      <c r="O90" s="284"/>
      <c r="P90" s="89" t="s">
        <v>703</v>
      </c>
    </row>
    <row r="91" spans="1:16" s="4" customFormat="1" ht="12.75" x14ac:dyDescent="0.2">
      <c r="A91" s="652"/>
      <c r="B91" s="227"/>
      <c r="C91" s="667"/>
      <c r="D91" s="669"/>
      <c r="E91" s="697"/>
      <c r="F91" s="669"/>
      <c r="G91" s="669"/>
      <c r="H91" s="227"/>
      <c r="I91" s="227"/>
      <c r="J91" s="227"/>
      <c r="K91" s="227"/>
      <c r="L91" s="227"/>
      <c r="M91" s="227"/>
      <c r="N91" s="992"/>
      <c r="O91" s="227"/>
    </row>
    <row r="92" spans="1:16" s="4" customFormat="1" ht="12.75" x14ac:dyDescent="0.2">
      <c r="A92" s="652"/>
      <c r="B92" s="227"/>
      <c r="C92" s="667"/>
      <c r="D92" s="669"/>
      <c r="E92" s="234" t="s">
        <v>2152</v>
      </c>
      <c r="F92" s="669"/>
      <c r="G92" s="669"/>
      <c r="H92" s="227"/>
      <c r="I92" s="227"/>
      <c r="J92" s="227"/>
      <c r="K92" s="227"/>
      <c r="L92" s="227"/>
      <c r="M92" s="227"/>
      <c r="N92" s="992"/>
      <c r="O92" s="227"/>
    </row>
    <row r="93" spans="1:16" s="4" customFormat="1" ht="12.75" x14ac:dyDescent="0.2">
      <c r="A93" s="652"/>
      <c r="B93" s="227"/>
      <c r="C93" s="667" t="s">
        <v>740</v>
      </c>
      <c r="D93" s="669"/>
      <c r="E93" s="668" t="s">
        <v>241</v>
      </c>
      <c r="F93" s="669"/>
      <c r="G93" s="429"/>
      <c r="H93" s="227"/>
      <c r="I93" s="227"/>
      <c r="J93" s="227"/>
      <c r="K93" s="227"/>
      <c r="L93" s="227"/>
      <c r="M93" s="227"/>
      <c r="N93" s="1116"/>
      <c r="O93" s="284"/>
      <c r="P93" s="89"/>
    </row>
    <row r="94" spans="1:16" s="4" customFormat="1" ht="3.95" customHeight="1" x14ac:dyDescent="0.2">
      <c r="A94" s="652"/>
      <c r="B94" s="227"/>
      <c r="C94" s="667"/>
      <c r="D94" s="669"/>
      <c r="E94" s="697"/>
      <c r="F94" s="669"/>
      <c r="G94" s="669"/>
      <c r="H94" s="227"/>
      <c r="I94" s="227"/>
      <c r="J94" s="227"/>
      <c r="K94" s="227"/>
      <c r="L94" s="227"/>
      <c r="M94" s="227"/>
      <c r="N94" s="992"/>
      <c r="O94" s="227"/>
    </row>
    <row r="95" spans="1:16" s="4" customFormat="1" ht="3.95" customHeight="1" x14ac:dyDescent="0.2">
      <c r="A95" s="652"/>
      <c r="B95" s="227"/>
      <c r="C95" s="667"/>
      <c r="D95" s="669"/>
      <c r="E95" s="697"/>
      <c r="F95" s="669"/>
      <c r="G95" s="669"/>
      <c r="H95" s="227"/>
      <c r="I95" s="227"/>
      <c r="J95" s="227"/>
      <c r="K95" s="227"/>
      <c r="L95" s="227"/>
      <c r="M95" s="227"/>
      <c r="N95" s="992"/>
      <c r="O95" s="227"/>
    </row>
    <row r="96" spans="1:16" s="4" customFormat="1" ht="36" x14ac:dyDescent="0.2">
      <c r="A96" s="652"/>
      <c r="B96" s="227"/>
      <c r="C96" s="667" t="s">
        <v>798</v>
      </c>
      <c r="D96" s="669"/>
      <c r="E96" s="668" t="s">
        <v>734</v>
      </c>
      <c r="F96" s="669"/>
      <c r="G96" s="429"/>
      <c r="H96" s="227"/>
      <c r="I96" s="227"/>
      <c r="J96" s="227"/>
      <c r="K96" s="227"/>
      <c r="L96" s="227"/>
      <c r="M96" s="227" t="s">
        <v>2219</v>
      </c>
      <c r="N96" s="1116"/>
      <c r="O96" s="284"/>
      <c r="P96" s="89" t="s">
        <v>703</v>
      </c>
    </row>
    <row r="97" spans="1:16" s="4" customFormat="1" ht="3.95" customHeight="1" x14ac:dyDescent="0.2">
      <c r="A97" s="652"/>
      <c r="B97" s="227"/>
      <c r="C97" s="667"/>
      <c r="D97" s="669"/>
      <c r="E97" s="389"/>
      <c r="F97" s="669"/>
      <c r="G97" s="669"/>
      <c r="H97" s="227"/>
      <c r="I97" s="227"/>
      <c r="J97" s="227"/>
      <c r="K97" s="227"/>
      <c r="L97" s="227"/>
      <c r="M97" s="227"/>
      <c r="N97" s="992"/>
      <c r="O97" s="227"/>
    </row>
    <row r="98" spans="1:16" s="4" customFormat="1" ht="3.95" customHeight="1" x14ac:dyDescent="0.2">
      <c r="A98" s="652"/>
      <c r="B98" s="227"/>
      <c r="C98" s="667"/>
      <c r="D98" s="669"/>
      <c r="E98" s="389"/>
      <c r="F98" s="669"/>
      <c r="G98" s="669"/>
      <c r="H98" s="227"/>
      <c r="I98" s="227"/>
      <c r="J98" s="227"/>
      <c r="K98" s="227"/>
      <c r="L98" s="227"/>
      <c r="M98" s="227"/>
      <c r="N98" s="992"/>
      <c r="O98" s="227"/>
    </row>
    <row r="99" spans="1:16" s="4" customFormat="1" ht="36" x14ac:dyDescent="0.2">
      <c r="A99" s="652"/>
      <c r="B99" s="227"/>
      <c r="C99" s="667" t="s">
        <v>799</v>
      </c>
      <c r="D99" s="669"/>
      <c r="E99" s="668" t="s">
        <v>735</v>
      </c>
      <c r="F99" s="669"/>
      <c r="G99" s="429"/>
      <c r="H99" s="227"/>
      <c r="I99" s="227"/>
      <c r="J99" s="227"/>
      <c r="K99" s="227"/>
      <c r="L99" s="227"/>
      <c r="M99" s="227" t="s">
        <v>2219</v>
      </c>
      <c r="N99" s="1116"/>
      <c r="O99" s="284"/>
      <c r="P99" s="89" t="s">
        <v>703</v>
      </c>
    </row>
    <row r="100" spans="1:16" s="4" customFormat="1" ht="3.95" customHeight="1" x14ac:dyDescent="0.2">
      <c r="A100" s="652"/>
      <c r="B100" s="227"/>
      <c r="C100" s="667"/>
      <c r="D100" s="669"/>
      <c r="E100" s="389"/>
      <c r="F100" s="669"/>
      <c r="G100" s="669"/>
      <c r="H100" s="227"/>
      <c r="I100" s="227"/>
      <c r="J100" s="227"/>
      <c r="K100" s="227"/>
      <c r="L100" s="227"/>
      <c r="M100" s="227"/>
      <c r="N100" s="992"/>
      <c r="O100" s="227"/>
    </row>
    <row r="101" spans="1:16" s="4" customFormat="1" ht="3.95" customHeight="1" x14ac:dyDescent="0.2">
      <c r="A101" s="652"/>
      <c r="B101" s="227"/>
      <c r="C101" s="667"/>
      <c r="D101" s="669"/>
      <c r="E101" s="389"/>
      <c r="F101" s="669"/>
      <c r="G101" s="669"/>
      <c r="H101" s="227"/>
      <c r="I101" s="227"/>
      <c r="J101" s="227"/>
      <c r="K101" s="227"/>
      <c r="L101" s="227"/>
      <c r="M101" s="227"/>
      <c r="N101" s="992"/>
      <c r="O101" s="227"/>
    </row>
    <row r="102" spans="1:16" s="4" customFormat="1" ht="36" x14ac:dyDescent="0.2">
      <c r="A102" s="652"/>
      <c r="B102" s="227"/>
      <c r="C102" s="667" t="s">
        <v>800</v>
      </c>
      <c r="D102" s="669"/>
      <c r="E102" s="668" t="s">
        <v>2730</v>
      </c>
      <c r="F102" s="669"/>
      <c r="G102" s="429"/>
      <c r="H102" s="227"/>
      <c r="I102" s="227"/>
      <c r="J102" s="227"/>
      <c r="K102" s="227"/>
      <c r="L102" s="227"/>
      <c r="M102" s="227" t="s">
        <v>2219</v>
      </c>
      <c r="N102" s="1116"/>
      <c r="O102" s="284"/>
      <c r="P102" s="89" t="s">
        <v>703</v>
      </c>
    </row>
    <row r="103" spans="1:16" s="4" customFormat="1" ht="3.95" customHeight="1" x14ac:dyDescent="0.2">
      <c r="A103" s="652"/>
      <c r="B103" s="227"/>
      <c r="C103" s="667"/>
      <c r="D103" s="669"/>
      <c r="E103" s="389"/>
      <c r="F103" s="669"/>
      <c r="G103" s="669"/>
      <c r="H103" s="227"/>
      <c r="I103" s="227"/>
      <c r="J103" s="227"/>
      <c r="K103" s="227"/>
      <c r="L103" s="227"/>
      <c r="M103" s="227"/>
      <c r="N103" s="992"/>
      <c r="O103" s="227"/>
    </row>
    <row r="104" spans="1:16" s="4" customFormat="1" ht="3.95" customHeight="1" x14ac:dyDescent="0.2">
      <c r="A104" s="652"/>
      <c r="B104" s="227"/>
      <c r="C104" s="667"/>
      <c r="D104" s="669"/>
      <c r="E104" s="389"/>
      <c r="F104" s="669"/>
      <c r="G104" s="669"/>
      <c r="H104" s="227"/>
      <c r="I104" s="227"/>
      <c r="J104" s="227"/>
      <c r="K104" s="227"/>
      <c r="L104" s="227"/>
      <c r="M104" s="227"/>
      <c r="N104" s="992"/>
      <c r="O104" s="227"/>
    </row>
    <row r="105" spans="1:16" s="4" customFormat="1" ht="54" x14ac:dyDescent="0.2">
      <c r="A105" s="652"/>
      <c r="B105" s="227"/>
      <c r="C105" s="667" t="s">
        <v>801</v>
      </c>
      <c r="D105" s="669"/>
      <c r="E105" s="668" t="s">
        <v>573</v>
      </c>
      <c r="F105" s="669"/>
      <c r="G105" s="429"/>
      <c r="H105" s="227"/>
      <c r="I105" s="227"/>
      <c r="J105" s="227"/>
      <c r="K105" s="227"/>
      <c r="L105" s="227"/>
      <c r="M105" s="227" t="s">
        <v>2219</v>
      </c>
      <c r="N105" s="1116"/>
      <c r="O105" s="284"/>
      <c r="P105" s="89" t="s">
        <v>703</v>
      </c>
    </row>
    <row r="106" spans="1:16" s="4" customFormat="1" ht="12.75" x14ac:dyDescent="0.2">
      <c r="A106" s="652"/>
      <c r="B106" s="227"/>
      <c r="C106" s="667"/>
      <c r="D106" s="669"/>
      <c r="E106" s="389"/>
      <c r="F106" s="669"/>
      <c r="G106" s="669"/>
      <c r="H106" s="227"/>
      <c r="I106" s="227"/>
      <c r="J106" s="227"/>
      <c r="K106" s="227"/>
      <c r="L106" s="227"/>
      <c r="M106" s="227"/>
      <c r="N106" s="992"/>
      <c r="O106" s="227"/>
    </row>
    <row r="107" spans="1:16" s="906" customFormat="1" ht="12.75" x14ac:dyDescent="0.2">
      <c r="A107" s="904"/>
      <c r="B107" s="882"/>
      <c r="C107" s="667"/>
      <c r="D107" s="1038"/>
      <c r="E107" s="1039" t="s">
        <v>318</v>
      </c>
      <c r="F107" s="905"/>
      <c r="G107" s="905"/>
      <c r="H107" s="882"/>
      <c r="I107" s="882"/>
      <c r="J107" s="882"/>
      <c r="K107" s="882"/>
      <c r="L107" s="882"/>
      <c r="M107" s="882"/>
      <c r="N107" s="992"/>
      <c r="O107" s="882"/>
    </row>
    <row r="108" spans="1:16" s="906" customFormat="1" ht="12.75" x14ac:dyDescent="0.2">
      <c r="A108" s="904"/>
      <c r="B108" s="882"/>
      <c r="C108" s="667" t="s">
        <v>2309</v>
      </c>
      <c r="D108" s="1038"/>
      <c r="E108" s="1040" t="s">
        <v>241</v>
      </c>
      <c r="F108" s="905"/>
      <c r="G108" s="907"/>
      <c r="H108" s="882"/>
      <c r="I108" s="882"/>
      <c r="J108" s="882"/>
      <c r="K108" s="882"/>
      <c r="L108" s="882"/>
      <c r="M108" s="882"/>
      <c r="N108" s="1116"/>
      <c r="O108" s="908"/>
      <c r="P108" s="909"/>
    </row>
    <row r="109" spans="1:16" s="906" customFormat="1" ht="3.95" customHeight="1" x14ac:dyDescent="0.2">
      <c r="A109" s="904"/>
      <c r="B109" s="882"/>
      <c r="C109" s="667"/>
      <c r="D109" s="1038"/>
      <c r="E109" s="1041"/>
      <c r="F109" s="905"/>
      <c r="G109" s="905"/>
      <c r="H109" s="882"/>
      <c r="I109" s="882"/>
      <c r="J109" s="882"/>
      <c r="K109" s="882"/>
      <c r="L109" s="882"/>
      <c r="M109" s="882"/>
      <c r="N109" s="992"/>
      <c r="O109" s="882"/>
    </row>
    <row r="110" spans="1:16" s="906" customFormat="1" ht="3.95" customHeight="1" x14ac:dyDescent="0.2">
      <c r="A110" s="904"/>
      <c r="B110" s="882"/>
      <c r="C110" s="667"/>
      <c r="D110" s="1038"/>
      <c r="E110" s="1041"/>
      <c r="F110" s="905"/>
      <c r="G110" s="905"/>
      <c r="H110" s="882"/>
      <c r="I110" s="882"/>
      <c r="J110" s="882"/>
      <c r="K110" s="882"/>
      <c r="L110" s="882"/>
      <c r="M110" s="882"/>
      <c r="N110" s="992"/>
      <c r="O110" s="882"/>
    </row>
    <row r="111" spans="1:16" s="906" customFormat="1" ht="27" x14ac:dyDescent="0.2">
      <c r="A111" s="904"/>
      <c r="B111" s="882"/>
      <c r="C111" s="667" t="s">
        <v>802</v>
      </c>
      <c r="D111" s="1038"/>
      <c r="E111" s="1040" t="s">
        <v>1464</v>
      </c>
      <c r="F111" s="905"/>
      <c r="G111" s="907"/>
      <c r="H111" s="882"/>
      <c r="I111" s="882"/>
      <c r="J111" s="882"/>
      <c r="K111" s="882"/>
      <c r="L111" s="882"/>
      <c r="M111" s="882"/>
      <c r="N111" s="1116"/>
      <c r="O111" s="908"/>
      <c r="P111" s="89" t="s">
        <v>703</v>
      </c>
    </row>
    <row r="112" spans="1:16" s="906" customFormat="1" ht="3.95" customHeight="1" x14ac:dyDescent="0.2">
      <c r="A112" s="904"/>
      <c r="B112" s="882"/>
      <c r="C112" s="667"/>
      <c r="D112" s="1038"/>
      <c r="E112" s="1041"/>
      <c r="F112" s="905"/>
      <c r="G112" s="905"/>
      <c r="H112" s="882"/>
      <c r="I112" s="882"/>
      <c r="J112" s="882"/>
      <c r="K112" s="882"/>
      <c r="L112" s="882"/>
      <c r="M112" s="882"/>
      <c r="N112" s="992"/>
      <c r="O112" s="882"/>
    </row>
    <row r="113" spans="1:16" s="906" customFormat="1" ht="3.95" customHeight="1" x14ac:dyDescent="0.2">
      <c r="A113" s="904"/>
      <c r="B113" s="882"/>
      <c r="C113" s="667"/>
      <c r="D113" s="1038"/>
      <c r="E113" s="1041"/>
      <c r="F113" s="905"/>
      <c r="G113" s="905"/>
      <c r="H113" s="882"/>
      <c r="I113" s="882"/>
      <c r="J113" s="882"/>
      <c r="K113" s="882"/>
      <c r="L113" s="882"/>
      <c r="M113" s="882"/>
      <c r="N113" s="992"/>
      <c r="O113" s="882"/>
    </row>
    <row r="114" spans="1:16" s="906" customFormat="1" ht="27" x14ac:dyDescent="0.2">
      <c r="A114" s="904"/>
      <c r="B114" s="882"/>
      <c r="C114" s="667" t="s">
        <v>803</v>
      </c>
      <c r="D114" s="1038"/>
      <c r="E114" s="1040" t="s">
        <v>1465</v>
      </c>
      <c r="F114" s="905"/>
      <c r="G114" s="907"/>
      <c r="H114" s="882"/>
      <c r="I114" s="882"/>
      <c r="J114" s="882"/>
      <c r="K114" s="882"/>
      <c r="L114" s="882"/>
      <c r="M114" s="882"/>
      <c r="N114" s="1116"/>
      <c r="O114" s="908"/>
      <c r="P114" s="89" t="s">
        <v>703</v>
      </c>
    </row>
    <row r="115" spans="1:16" s="906" customFormat="1" ht="3.95" customHeight="1" x14ac:dyDescent="0.2">
      <c r="A115" s="904"/>
      <c r="B115" s="882"/>
      <c r="C115" s="1037"/>
      <c r="D115" s="1038"/>
      <c r="E115" s="1041"/>
      <c r="F115" s="905"/>
      <c r="G115" s="905"/>
      <c r="H115" s="882"/>
      <c r="I115" s="882"/>
      <c r="J115" s="882"/>
      <c r="K115" s="882"/>
      <c r="L115" s="882"/>
      <c r="M115" s="882"/>
      <c r="N115" s="992"/>
      <c r="O115" s="882"/>
    </row>
    <row r="116" spans="1:16" s="906" customFormat="1" ht="3.95" customHeight="1" x14ac:dyDescent="0.2">
      <c r="A116" s="904"/>
      <c r="B116" s="882"/>
      <c r="C116" s="1037"/>
      <c r="D116" s="1038"/>
      <c r="E116" s="1041"/>
      <c r="F116" s="905"/>
      <c r="G116" s="905"/>
      <c r="H116" s="882"/>
      <c r="I116" s="882"/>
      <c r="J116" s="882"/>
      <c r="K116" s="882"/>
      <c r="L116" s="882"/>
      <c r="M116" s="882"/>
      <c r="N116" s="992"/>
      <c r="O116" s="882"/>
    </row>
    <row r="117" spans="1:16" s="906" customFormat="1" ht="27" x14ac:dyDescent="0.2">
      <c r="A117" s="904"/>
      <c r="B117" s="882"/>
      <c r="C117" s="667" t="s">
        <v>804</v>
      </c>
      <c r="D117" s="1038"/>
      <c r="E117" s="1040" t="s">
        <v>1466</v>
      </c>
      <c r="F117" s="905"/>
      <c r="G117" s="907"/>
      <c r="H117" s="882"/>
      <c r="I117" s="882"/>
      <c r="J117" s="882"/>
      <c r="K117" s="882"/>
      <c r="L117" s="882"/>
      <c r="M117" s="882"/>
      <c r="N117" s="1116"/>
      <c r="O117" s="908"/>
      <c r="P117" s="89" t="s">
        <v>703</v>
      </c>
    </row>
    <row r="118" spans="1:16" s="906" customFormat="1" ht="3.95" customHeight="1" x14ac:dyDescent="0.2">
      <c r="A118" s="904"/>
      <c r="B118" s="882"/>
      <c r="C118" s="667"/>
      <c r="D118" s="1038"/>
      <c r="E118" s="1041"/>
      <c r="F118" s="905"/>
      <c r="G118" s="905"/>
      <c r="H118" s="882"/>
      <c r="I118" s="882"/>
      <c r="J118" s="882"/>
      <c r="K118" s="882"/>
      <c r="L118" s="882"/>
      <c r="M118" s="882"/>
      <c r="N118" s="992"/>
      <c r="O118" s="882"/>
    </row>
    <row r="119" spans="1:16" s="906" customFormat="1" ht="3.95" customHeight="1" x14ac:dyDescent="0.2">
      <c r="A119" s="904"/>
      <c r="B119" s="882"/>
      <c r="C119" s="667"/>
      <c r="D119" s="1038"/>
      <c r="E119" s="1041"/>
      <c r="F119" s="905"/>
      <c r="G119" s="905"/>
      <c r="H119" s="882"/>
      <c r="I119" s="882"/>
      <c r="J119" s="882"/>
      <c r="K119" s="882"/>
      <c r="L119" s="882"/>
      <c r="M119" s="882"/>
      <c r="N119" s="992"/>
      <c r="O119" s="882"/>
    </row>
    <row r="120" spans="1:16" s="906" customFormat="1" ht="63" x14ac:dyDescent="0.2">
      <c r="A120" s="904"/>
      <c r="B120" s="882"/>
      <c r="C120" s="667" t="s">
        <v>805</v>
      </c>
      <c r="D120" s="1038"/>
      <c r="E120" s="1040" t="s">
        <v>1467</v>
      </c>
      <c r="F120" s="905"/>
      <c r="G120" s="907"/>
      <c r="H120" s="882"/>
      <c r="I120" s="882"/>
      <c r="J120" s="882"/>
      <c r="K120" s="882"/>
      <c r="L120" s="882"/>
      <c r="M120" s="882"/>
      <c r="N120" s="1116"/>
      <c r="O120" s="908"/>
      <c r="P120" s="89" t="s">
        <v>703</v>
      </c>
    </row>
    <row r="121" spans="1:16" s="4" customFormat="1" ht="12.75" x14ac:dyDescent="0.2">
      <c r="A121" s="652"/>
      <c r="B121" s="227"/>
      <c r="C121" s="1037"/>
      <c r="D121" s="1038"/>
      <c r="E121" s="1041"/>
      <c r="F121" s="669"/>
      <c r="G121" s="669"/>
      <c r="H121" s="227"/>
      <c r="I121" s="227"/>
      <c r="J121" s="227"/>
      <c r="K121" s="227"/>
      <c r="L121" s="227"/>
      <c r="M121" s="227"/>
      <c r="N121" s="992"/>
      <c r="O121" s="227"/>
    </row>
    <row r="122" spans="1:16" s="906" customFormat="1" ht="12.75" x14ac:dyDescent="0.2">
      <c r="A122" s="904"/>
      <c r="B122" s="882"/>
      <c r="C122" s="1037"/>
      <c r="D122" s="1038"/>
      <c r="E122" s="1039" t="s">
        <v>2584</v>
      </c>
      <c r="F122" s="905"/>
      <c r="G122" s="905"/>
      <c r="H122" s="882"/>
      <c r="I122" s="882"/>
      <c r="J122" s="882"/>
      <c r="K122" s="882"/>
      <c r="L122" s="882"/>
      <c r="M122" s="882"/>
      <c r="N122" s="992"/>
      <c r="O122" s="882"/>
    </row>
    <row r="123" spans="1:16" s="906" customFormat="1" ht="12.75" x14ac:dyDescent="0.2">
      <c r="A123" s="904"/>
      <c r="B123" s="882"/>
      <c r="C123" s="1037" t="s">
        <v>2300</v>
      </c>
      <c r="D123" s="1038"/>
      <c r="E123" s="1040" t="s">
        <v>241</v>
      </c>
      <c r="F123" s="905"/>
      <c r="G123" s="907"/>
      <c r="H123" s="882"/>
      <c r="I123" s="882"/>
      <c r="J123" s="882"/>
      <c r="K123" s="882"/>
      <c r="L123" s="882"/>
      <c r="M123" s="882"/>
      <c r="N123" s="1116"/>
      <c r="O123" s="908"/>
      <c r="P123" s="909"/>
    </row>
    <row r="124" spans="1:16" s="906" customFormat="1" ht="3.95" customHeight="1" x14ac:dyDescent="0.2">
      <c r="A124" s="904"/>
      <c r="B124" s="882"/>
      <c r="C124" s="1037"/>
      <c r="D124" s="1038"/>
      <c r="E124" s="1041"/>
      <c r="F124" s="905"/>
      <c r="G124" s="905"/>
      <c r="H124" s="882"/>
      <c r="I124" s="882"/>
      <c r="J124" s="882"/>
      <c r="K124" s="882"/>
      <c r="L124" s="882"/>
      <c r="M124" s="882"/>
      <c r="N124" s="992"/>
      <c r="O124" s="882"/>
    </row>
    <row r="125" spans="1:16" s="906" customFormat="1" ht="3.95" customHeight="1" x14ac:dyDescent="0.2">
      <c r="A125" s="904"/>
      <c r="B125" s="882"/>
      <c r="C125" s="1037"/>
      <c r="D125" s="1038"/>
      <c r="E125" s="1041"/>
      <c r="F125" s="905"/>
      <c r="G125" s="905"/>
      <c r="H125" s="882"/>
      <c r="I125" s="882"/>
      <c r="J125" s="882"/>
      <c r="K125" s="882"/>
      <c r="L125" s="882"/>
      <c r="M125" s="882"/>
      <c r="N125" s="992"/>
      <c r="O125" s="882"/>
    </row>
    <row r="126" spans="1:16" s="906" customFormat="1" ht="27" x14ac:dyDescent="0.2">
      <c r="A126" s="904"/>
      <c r="B126" s="882"/>
      <c r="C126" s="667" t="s">
        <v>806</v>
      </c>
      <c r="D126" s="1038"/>
      <c r="E126" s="1040" t="s">
        <v>1468</v>
      </c>
      <c r="F126" s="905"/>
      <c r="G126" s="907"/>
      <c r="H126" s="882"/>
      <c r="I126" s="882"/>
      <c r="J126" s="882"/>
      <c r="K126" s="882"/>
      <c r="L126" s="882"/>
      <c r="M126" s="882"/>
      <c r="N126" s="1116"/>
      <c r="O126" s="908"/>
      <c r="P126" s="89" t="s">
        <v>703</v>
      </c>
    </row>
    <row r="127" spans="1:16" s="906" customFormat="1" ht="3.95" customHeight="1" x14ac:dyDescent="0.2">
      <c r="A127" s="904"/>
      <c r="B127" s="882"/>
      <c r="C127" s="667"/>
      <c r="D127" s="1038"/>
      <c r="E127" s="1041"/>
      <c r="F127" s="905"/>
      <c r="G127" s="905"/>
      <c r="H127" s="882"/>
      <c r="I127" s="882"/>
      <c r="J127" s="882"/>
      <c r="K127" s="882"/>
      <c r="L127" s="882"/>
      <c r="M127" s="882"/>
      <c r="N127" s="992"/>
      <c r="O127" s="882"/>
    </row>
    <row r="128" spans="1:16" s="906" customFormat="1" ht="3.95" customHeight="1" x14ac:dyDescent="0.2">
      <c r="A128" s="904"/>
      <c r="B128" s="882"/>
      <c r="C128" s="667"/>
      <c r="D128" s="1038"/>
      <c r="E128" s="1041"/>
      <c r="F128" s="905"/>
      <c r="G128" s="905"/>
      <c r="H128" s="882"/>
      <c r="I128" s="882"/>
      <c r="J128" s="882"/>
      <c r="K128" s="882"/>
      <c r="L128" s="882"/>
      <c r="M128" s="882"/>
      <c r="N128" s="992"/>
      <c r="O128" s="882"/>
    </row>
    <row r="129" spans="1:16" s="906" customFormat="1" ht="27" x14ac:dyDescent="0.2">
      <c r="A129" s="904"/>
      <c r="B129" s="882"/>
      <c r="C129" s="667" t="s">
        <v>807</v>
      </c>
      <c r="D129" s="1038"/>
      <c r="E129" s="1040" t="s">
        <v>1469</v>
      </c>
      <c r="F129" s="905"/>
      <c r="G129" s="907"/>
      <c r="H129" s="882"/>
      <c r="I129" s="882"/>
      <c r="J129" s="882"/>
      <c r="K129" s="882"/>
      <c r="L129" s="882"/>
      <c r="M129" s="882"/>
      <c r="N129" s="1116"/>
      <c r="O129" s="908"/>
      <c r="P129" s="89" t="s">
        <v>703</v>
      </c>
    </row>
    <row r="130" spans="1:16" s="4" customFormat="1" ht="6" customHeight="1" x14ac:dyDescent="0.2">
      <c r="A130" s="652"/>
      <c r="B130" s="729"/>
      <c r="C130" s="730"/>
      <c r="D130" s="731"/>
      <c r="E130" s="732"/>
      <c r="F130" s="733"/>
      <c r="G130" s="733"/>
      <c r="H130" s="729"/>
      <c r="I130" s="729"/>
      <c r="J130" s="729"/>
      <c r="K130" s="729"/>
      <c r="L130" s="729"/>
      <c r="M130" s="729"/>
      <c r="N130" s="729"/>
      <c r="O130" s="729"/>
    </row>
    <row r="131" spans="1:16" s="4" customFormat="1" ht="6" customHeight="1" x14ac:dyDescent="0.2">
      <c r="A131" s="652"/>
      <c r="B131" s="734"/>
      <c r="C131" s="735"/>
      <c r="D131" s="736"/>
      <c r="E131" s="737"/>
      <c r="F131" s="738"/>
      <c r="G131" s="736"/>
      <c r="H131" s="734"/>
      <c r="I131" s="734"/>
      <c r="J131" s="734"/>
      <c r="K131" s="734"/>
      <c r="L131" s="734"/>
      <c r="M131" s="734"/>
      <c r="N131" s="734"/>
      <c r="O131" s="734"/>
    </row>
    <row r="132" spans="1:16" s="4" customFormat="1" x14ac:dyDescent="0.2">
      <c r="A132" s="652"/>
      <c r="B132" s="227"/>
      <c r="C132" s="667"/>
      <c r="D132" s="669"/>
      <c r="E132" s="862" t="s">
        <v>239</v>
      </c>
      <c r="F132" s="684"/>
      <c r="G132" s="669"/>
      <c r="H132" s="227"/>
      <c r="I132" s="227"/>
      <c r="J132" s="227"/>
      <c r="K132" s="227"/>
      <c r="L132" s="227"/>
      <c r="M132" s="227"/>
      <c r="N132" s="227"/>
      <c r="O132" s="227"/>
    </row>
    <row r="133" spans="1:16" s="4" customFormat="1" ht="6" customHeight="1" x14ac:dyDescent="0.2">
      <c r="A133" s="652"/>
      <c r="B133" s="227"/>
      <c r="C133" s="192"/>
      <c r="D133" s="227"/>
      <c r="E133" s="669"/>
      <c r="F133" s="227"/>
      <c r="G133" s="227"/>
      <c r="H133" s="227"/>
      <c r="I133" s="227"/>
      <c r="J133" s="227"/>
      <c r="K133" s="227"/>
      <c r="L133" s="227"/>
      <c r="M133" s="227"/>
      <c r="N133" s="227"/>
      <c r="O133" s="227"/>
    </row>
    <row r="134" spans="1:16" s="4" customFormat="1" ht="12.75" x14ac:dyDescent="0.2">
      <c r="A134" s="652"/>
      <c r="B134" s="227"/>
      <c r="C134" s="192"/>
      <c r="D134" s="312"/>
      <c r="E134" s="234" t="s">
        <v>1231</v>
      </c>
      <c r="F134" s="227"/>
      <c r="G134" s="227"/>
      <c r="H134" s="227"/>
      <c r="I134" s="227"/>
      <c r="J134" s="227"/>
      <c r="K134" s="227"/>
      <c r="L134" s="227"/>
      <c r="M134" s="227"/>
      <c r="N134" s="725" t="s">
        <v>1052</v>
      </c>
      <c r="O134" s="227"/>
    </row>
    <row r="135" spans="1:16" s="4" customFormat="1" ht="12.75" hidden="1" x14ac:dyDescent="0.2">
      <c r="A135" s="652" t="s">
        <v>782</v>
      </c>
      <c r="B135" s="227"/>
      <c r="C135" s="667"/>
      <c r="D135" s="669"/>
      <c r="E135" s="227"/>
      <c r="F135" s="669"/>
      <c r="G135" s="669"/>
      <c r="H135" s="227"/>
      <c r="I135" s="227"/>
      <c r="J135" s="227"/>
      <c r="K135" s="227"/>
      <c r="L135" s="227"/>
      <c r="M135" s="227"/>
      <c r="N135" s="726"/>
      <c r="O135" s="227"/>
    </row>
    <row r="136" spans="1:16" s="4" customFormat="1" ht="12.75" x14ac:dyDescent="0.2">
      <c r="A136" s="652"/>
      <c r="B136" s="227"/>
      <c r="C136" s="667"/>
      <c r="D136" s="669"/>
      <c r="E136" s="234" t="s">
        <v>1958</v>
      </c>
      <c r="F136" s="227"/>
      <c r="G136" s="669"/>
      <c r="H136" s="227"/>
      <c r="I136" s="227"/>
      <c r="J136" s="227"/>
      <c r="K136" s="227"/>
      <c r="L136" s="227"/>
      <c r="M136" s="227"/>
      <c r="N136" s="727">
        <v>2</v>
      </c>
      <c r="O136" s="227"/>
    </row>
    <row r="137" spans="1:16" s="4" customFormat="1" ht="12.75" x14ac:dyDescent="0.2">
      <c r="A137" s="652"/>
      <c r="B137" s="227"/>
      <c r="C137" s="667" t="s">
        <v>2809</v>
      </c>
      <c r="D137" s="669"/>
      <c r="E137" s="668" t="s">
        <v>241</v>
      </c>
      <c r="F137" s="669"/>
      <c r="G137" s="429"/>
      <c r="H137" s="227"/>
      <c r="I137" s="227"/>
      <c r="J137" s="227"/>
      <c r="K137" s="227"/>
      <c r="L137" s="227"/>
      <c r="M137" s="227"/>
      <c r="N137" s="1116"/>
      <c r="O137" s="284"/>
      <c r="P137" s="89"/>
    </row>
    <row r="138" spans="1:16" s="4" customFormat="1" ht="3.95" customHeight="1" x14ac:dyDescent="0.2">
      <c r="A138" s="652"/>
      <c r="B138" s="227"/>
      <c r="C138" s="667"/>
      <c r="D138" s="669"/>
      <c r="E138" s="697"/>
      <c r="F138" s="669"/>
      <c r="G138" s="669"/>
      <c r="H138" s="227"/>
      <c r="I138" s="227"/>
      <c r="J138" s="227"/>
      <c r="K138" s="227"/>
      <c r="L138" s="227"/>
      <c r="M138" s="227"/>
      <c r="N138" s="992"/>
      <c r="O138" s="227"/>
    </row>
    <row r="139" spans="1:16" s="4" customFormat="1" ht="3.95" customHeight="1" x14ac:dyDescent="0.2">
      <c r="A139" s="652"/>
      <c r="B139" s="227"/>
      <c r="C139" s="667"/>
      <c r="D139" s="669"/>
      <c r="E139" s="697"/>
      <c r="F139" s="669"/>
      <c r="G139" s="669"/>
      <c r="H139" s="227"/>
      <c r="I139" s="227"/>
      <c r="J139" s="227"/>
      <c r="K139" s="227"/>
      <c r="L139" s="227"/>
      <c r="M139" s="227"/>
      <c r="N139" s="992"/>
      <c r="O139" s="227"/>
    </row>
    <row r="140" spans="1:16" s="4" customFormat="1" ht="27" x14ac:dyDescent="0.2">
      <c r="A140" s="652"/>
      <c r="B140" s="227"/>
      <c r="C140" s="667" t="s">
        <v>645</v>
      </c>
      <c r="D140" s="669"/>
      <c r="E140" s="668" t="s">
        <v>1935</v>
      </c>
      <c r="F140" s="669"/>
      <c r="G140" s="429"/>
      <c r="H140" s="227"/>
      <c r="I140" s="227"/>
      <c r="J140" s="227"/>
      <c r="K140" s="227"/>
      <c r="L140" s="227"/>
      <c r="M140" s="227"/>
      <c r="N140" s="1116"/>
      <c r="O140" s="284"/>
      <c r="P140" s="89" t="s">
        <v>703</v>
      </c>
    </row>
    <row r="141" spans="1:16" s="4" customFormat="1" ht="3.95" customHeight="1" x14ac:dyDescent="0.2">
      <c r="A141" s="652"/>
      <c r="B141" s="227"/>
      <c r="C141" s="667"/>
      <c r="D141" s="669"/>
      <c r="E141" s="389"/>
      <c r="F141" s="669"/>
      <c r="G141" s="669"/>
      <c r="H141" s="227"/>
      <c r="I141" s="227"/>
      <c r="J141" s="227"/>
      <c r="K141" s="227"/>
      <c r="L141" s="227"/>
      <c r="M141" s="227" t="s">
        <v>2219</v>
      </c>
      <c r="N141" s="992"/>
      <c r="O141" s="227"/>
    </row>
    <row r="142" spans="1:16" s="4" customFormat="1" ht="3.95" customHeight="1" x14ac:dyDescent="0.2">
      <c r="A142" s="652"/>
      <c r="B142" s="227"/>
      <c r="C142" s="667"/>
      <c r="D142" s="669"/>
      <c r="E142" s="389"/>
      <c r="F142" s="669"/>
      <c r="G142" s="669"/>
      <c r="H142" s="227"/>
      <c r="I142" s="227"/>
      <c r="J142" s="227"/>
      <c r="K142" s="227"/>
      <c r="L142" s="227"/>
      <c r="M142" s="227"/>
      <c r="N142" s="992"/>
      <c r="O142" s="227"/>
    </row>
    <row r="143" spans="1:16" s="4" customFormat="1" ht="27" x14ac:dyDescent="0.2">
      <c r="A143" s="652"/>
      <c r="B143" s="227"/>
      <c r="C143" s="667" t="s">
        <v>2776</v>
      </c>
      <c r="D143" s="669"/>
      <c r="E143" s="668" t="s">
        <v>788</v>
      </c>
      <c r="F143" s="669"/>
      <c r="G143" s="429"/>
      <c r="H143" s="227"/>
      <c r="I143" s="227"/>
      <c r="J143" s="227"/>
      <c r="K143" s="227"/>
      <c r="L143" s="227"/>
      <c r="M143" s="227"/>
      <c r="N143" s="1116"/>
      <c r="O143" s="284"/>
      <c r="P143" s="89" t="s">
        <v>703</v>
      </c>
    </row>
    <row r="144" spans="1:16" s="4" customFormat="1" ht="3.95" customHeight="1" x14ac:dyDescent="0.2">
      <c r="A144" s="652"/>
      <c r="B144" s="227"/>
      <c r="C144" s="667"/>
      <c r="D144" s="669"/>
      <c r="E144" s="389"/>
      <c r="F144" s="669"/>
      <c r="G144" s="669"/>
      <c r="H144" s="227"/>
      <c r="I144" s="227"/>
      <c r="J144" s="227"/>
      <c r="K144" s="227"/>
      <c r="L144" s="227"/>
      <c r="M144" s="227" t="s">
        <v>2219</v>
      </c>
      <c r="N144" s="992"/>
      <c r="O144" s="227"/>
    </row>
    <row r="145" spans="1:16" s="4" customFormat="1" ht="3.95" customHeight="1" x14ac:dyDescent="0.2">
      <c r="A145" s="652"/>
      <c r="B145" s="227"/>
      <c r="C145" s="667"/>
      <c r="D145" s="669"/>
      <c r="E145" s="389"/>
      <c r="F145" s="669"/>
      <c r="G145" s="669"/>
      <c r="H145" s="227"/>
      <c r="I145" s="227"/>
      <c r="J145" s="227"/>
      <c r="K145" s="227"/>
      <c r="L145" s="227"/>
      <c r="M145" s="227"/>
      <c r="N145" s="992"/>
      <c r="O145" s="227"/>
    </row>
    <row r="146" spans="1:16" s="4" customFormat="1" ht="36" x14ac:dyDescent="0.2">
      <c r="A146" s="652"/>
      <c r="B146" s="227"/>
      <c r="C146" s="667" t="s">
        <v>351</v>
      </c>
      <c r="D146" s="669"/>
      <c r="E146" s="1040" t="s">
        <v>1470</v>
      </c>
      <c r="F146" s="669"/>
      <c r="G146" s="429"/>
      <c r="H146" s="227"/>
      <c r="I146" s="227"/>
      <c r="J146" s="227"/>
      <c r="K146" s="227"/>
      <c r="L146" s="227"/>
      <c r="M146" s="227"/>
      <c r="N146" s="1116"/>
      <c r="O146" s="284"/>
      <c r="P146" s="89" t="s">
        <v>703</v>
      </c>
    </row>
    <row r="147" spans="1:16" s="4" customFormat="1" ht="3.95" customHeight="1" x14ac:dyDescent="0.2">
      <c r="A147" s="652"/>
      <c r="B147" s="227"/>
      <c r="C147" s="667"/>
      <c r="D147" s="669"/>
      <c r="E147" s="389"/>
      <c r="F147" s="669"/>
      <c r="G147" s="669"/>
      <c r="H147" s="227"/>
      <c r="I147" s="227"/>
      <c r="J147" s="227"/>
      <c r="K147" s="227"/>
      <c r="L147" s="227"/>
      <c r="M147" s="227" t="s">
        <v>2219</v>
      </c>
      <c r="N147" s="992"/>
      <c r="O147" s="227"/>
    </row>
    <row r="148" spans="1:16" s="4" customFormat="1" ht="3.95" customHeight="1" x14ac:dyDescent="0.2">
      <c r="A148" s="652"/>
      <c r="B148" s="227"/>
      <c r="C148" s="667"/>
      <c r="D148" s="669"/>
      <c r="E148" s="389"/>
      <c r="F148" s="669"/>
      <c r="G148" s="669"/>
      <c r="H148" s="227"/>
      <c r="I148" s="227"/>
      <c r="J148" s="227"/>
      <c r="K148" s="227"/>
      <c r="L148" s="227"/>
      <c r="M148" s="227"/>
      <c r="N148" s="992"/>
      <c r="O148" s="227"/>
    </row>
    <row r="149" spans="1:16" s="4" customFormat="1" ht="27" x14ac:dyDescent="0.2">
      <c r="A149" s="652"/>
      <c r="B149" s="227"/>
      <c r="C149" s="667" t="s">
        <v>2459</v>
      </c>
      <c r="D149" s="669"/>
      <c r="E149" s="668" t="s">
        <v>2334</v>
      </c>
      <c r="F149" s="669"/>
      <c r="G149" s="429"/>
      <c r="H149" s="227"/>
      <c r="I149" s="227"/>
      <c r="J149" s="227"/>
      <c r="K149" s="227"/>
      <c r="L149" s="227"/>
      <c r="M149" s="227"/>
      <c r="N149" s="1116"/>
      <c r="O149" s="284"/>
      <c r="P149" s="89" t="s">
        <v>703</v>
      </c>
    </row>
    <row r="150" spans="1:16" s="4" customFormat="1" ht="3.95" customHeight="1" x14ac:dyDescent="0.2">
      <c r="A150" s="652"/>
      <c r="B150" s="227"/>
      <c r="C150" s="667"/>
      <c r="D150" s="669"/>
      <c r="E150" s="389"/>
      <c r="F150" s="669"/>
      <c r="G150" s="669"/>
      <c r="H150" s="227"/>
      <c r="I150" s="227"/>
      <c r="J150" s="227"/>
      <c r="K150" s="227"/>
      <c r="L150" s="227"/>
      <c r="M150" s="227" t="s">
        <v>2219</v>
      </c>
      <c r="N150" s="992"/>
      <c r="O150" s="227"/>
    </row>
    <row r="151" spans="1:16" s="4" customFormat="1" ht="3.95" customHeight="1" x14ac:dyDescent="0.2">
      <c r="A151" s="652"/>
      <c r="B151" s="227"/>
      <c r="C151" s="667"/>
      <c r="D151" s="669"/>
      <c r="E151" s="389"/>
      <c r="F151" s="669"/>
      <c r="G151" s="669"/>
      <c r="H151" s="227"/>
      <c r="I151" s="227"/>
      <c r="J151" s="227"/>
      <c r="K151" s="227"/>
      <c r="L151" s="227"/>
      <c r="M151" s="227"/>
      <c r="N151" s="992"/>
      <c r="O151" s="227"/>
    </row>
    <row r="152" spans="1:16" s="4" customFormat="1" ht="27" x14ac:dyDescent="0.2">
      <c r="A152" s="652"/>
      <c r="B152" s="227"/>
      <c r="C152" s="667" t="s">
        <v>1414</v>
      </c>
      <c r="D152" s="669"/>
      <c r="E152" s="668" t="s">
        <v>2344</v>
      </c>
      <c r="F152" s="669"/>
      <c r="G152" s="429"/>
      <c r="H152" s="227"/>
      <c r="I152" s="227"/>
      <c r="J152" s="227"/>
      <c r="K152" s="227"/>
      <c r="L152" s="227"/>
      <c r="M152" s="227"/>
      <c r="N152" s="1116"/>
      <c r="O152" s="284"/>
      <c r="P152" s="89" t="s">
        <v>703</v>
      </c>
    </row>
    <row r="153" spans="1:16" s="4" customFormat="1" ht="12.75" x14ac:dyDescent="0.2">
      <c r="A153" s="652"/>
      <c r="B153" s="227"/>
      <c r="C153" s="667"/>
      <c r="D153" s="669"/>
      <c r="E153" s="389"/>
      <c r="F153" s="669"/>
      <c r="G153" s="669"/>
      <c r="H153" s="227"/>
      <c r="I153" s="227"/>
      <c r="J153" s="227"/>
      <c r="K153" s="227"/>
      <c r="L153" s="227"/>
      <c r="M153" s="227"/>
      <c r="N153" s="992"/>
      <c r="O153" s="227"/>
    </row>
    <row r="154" spans="1:16" s="4" customFormat="1" ht="12.75" x14ac:dyDescent="0.2">
      <c r="A154" s="652"/>
      <c r="B154" s="227"/>
      <c r="C154" s="667"/>
      <c r="D154" s="669"/>
      <c r="E154" s="234" t="s">
        <v>430</v>
      </c>
      <c r="F154" s="669"/>
      <c r="G154" s="669"/>
      <c r="H154" s="227"/>
      <c r="I154" s="227"/>
      <c r="J154" s="227"/>
      <c r="K154" s="227"/>
      <c r="L154" s="227"/>
      <c r="M154" s="227"/>
      <c r="N154" s="992"/>
      <c r="O154" s="227"/>
    </row>
    <row r="155" spans="1:16" s="4" customFormat="1" ht="14.1" customHeight="1" x14ac:dyDescent="0.2">
      <c r="A155" s="652"/>
      <c r="B155" s="227"/>
      <c r="C155" s="667"/>
      <c r="D155" s="669"/>
      <c r="E155" s="234" t="s">
        <v>2778</v>
      </c>
      <c r="F155" s="227"/>
      <c r="G155" s="669"/>
      <c r="H155" s="227"/>
      <c r="I155" s="227"/>
      <c r="J155" s="227"/>
      <c r="K155" s="227"/>
      <c r="L155" s="227"/>
      <c r="M155" s="227"/>
      <c r="N155" s="992"/>
      <c r="O155" s="227"/>
    </row>
    <row r="156" spans="1:16" s="4" customFormat="1" ht="12.75" x14ac:dyDescent="0.2">
      <c r="A156" s="652"/>
      <c r="B156" s="227"/>
      <c r="C156" s="667" t="s">
        <v>1240</v>
      </c>
      <c r="D156" s="669"/>
      <c r="E156" s="668" t="s">
        <v>241</v>
      </c>
      <c r="F156" s="669"/>
      <c r="G156" s="429"/>
      <c r="H156" s="227"/>
      <c r="I156" s="227"/>
      <c r="J156" s="227"/>
      <c r="K156" s="227"/>
      <c r="L156" s="227"/>
      <c r="M156" s="227"/>
      <c r="N156" s="1116"/>
      <c r="O156" s="284"/>
      <c r="P156" s="89"/>
    </row>
    <row r="157" spans="1:16" s="4" customFormat="1" ht="3.95" customHeight="1" x14ac:dyDescent="0.2">
      <c r="A157" s="652"/>
      <c r="B157" s="227"/>
      <c r="C157" s="667"/>
      <c r="D157" s="669"/>
      <c r="E157" s="697"/>
      <c r="F157" s="669"/>
      <c r="G157" s="669"/>
      <c r="H157" s="227"/>
      <c r="I157" s="227"/>
      <c r="J157" s="227"/>
      <c r="K157" s="227"/>
      <c r="L157" s="227"/>
      <c r="M157" s="227"/>
      <c r="N157" s="992"/>
      <c r="O157" s="227"/>
    </row>
    <row r="158" spans="1:16" s="4" customFormat="1" ht="3.95" customHeight="1" x14ac:dyDescent="0.2">
      <c r="A158" s="652"/>
      <c r="B158" s="227"/>
      <c r="C158" s="667"/>
      <c r="D158" s="669"/>
      <c r="E158" s="697"/>
      <c r="F158" s="669"/>
      <c r="G158" s="669"/>
      <c r="H158" s="227"/>
      <c r="I158" s="227"/>
      <c r="J158" s="227"/>
      <c r="K158" s="227"/>
      <c r="L158" s="227"/>
      <c r="M158" s="227"/>
      <c r="N158" s="992"/>
      <c r="O158" s="227"/>
    </row>
    <row r="159" spans="1:16" s="4" customFormat="1" ht="36" x14ac:dyDescent="0.2">
      <c r="A159" s="652"/>
      <c r="B159" s="227"/>
      <c r="C159" s="667" t="s">
        <v>1332</v>
      </c>
      <c r="D159" s="669"/>
      <c r="E159" s="668" t="s">
        <v>2158</v>
      </c>
      <c r="F159" s="669"/>
      <c r="G159" s="429"/>
      <c r="H159" s="227"/>
      <c r="I159" s="227"/>
      <c r="J159" s="227"/>
      <c r="K159" s="227"/>
      <c r="L159" s="227"/>
      <c r="M159" s="227"/>
      <c r="N159" s="1116"/>
      <c r="O159" s="284"/>
      <c r="P159" s="89" t="s">
        <v>703</v>
      </c>
    </row>
    <row r="160" spans="1:16" s="4" customFormat="1" ht="3.95" customHeight="1" x14ac:dyDescent="0.2">
      <c r="A160" s="652"/>
      <c r="B160" s="227"/>
      <c r="C160" s="667"/>
      <c r="D160" s="669"/>
      <c r="E160" s="389"/>
      <c r="F160" s="669"/>
      <c r="G160" s="669"/>
      <c r="H160" s="227"/>
      <c r="I160" s="227"/>
      <c r="J160" s="227"/>
      <c r="K160" s="227"/>
      <c r="L160" s="227"/>
      <c r="M160" s="227"/>
      <c r="N160" s="992"/>
      <c r="O160" s="227"/>
    </row>
    <row r="161" spans="1:16" s="4" customFormat="1" ht="3.95" customHeight="1" x14ac:dyDescent="0.2">
      <c r="A161" s="652"/>
      <c r="B161" s="227"/>
      <c r="C161" s="667"/>
      <c r="D161" s="669"/>
      <c r="E161" s="389"/>
      <c r="F161" s="669"/>
      <c r="G161" s="669"/>
      <c r="H161" s="227"/>
      <c r="I161" s="227"/>
      <c r="J161" s="227"/>
      <c r="K161" s="227"/>
      <c r="L161" s="227"/>
      <c r="M161" s="227"/>
      <c r="N161" s="992"/>
      <c r="O161" s="227"/>
    </row>
    <row r="162" spans="1:16" s="4" customFormat="1" ht="63" x14ac:dyDescent="0.2">
      <c r="A162" s="652"/>
      <c r="B162" s="227"/>
      <c r="C162" s="667" t="s">
        <v>2779</v>
      </c>
      <c r="D162" s="669"/>
      <c r="E162" s="1040" t="s">
        <v>1471</v>
      </c>
      <c r="F162" s="669"/>
      <c r="G162" s="429"/>
      <c r="H162" s="227"/>
      <c r="I162" s="227"/>
      <c r="J162" s="227"/>
      <c r="K162" s="227"/>
      <c r="L162" s="227"/>
      <c r="M162" s="227"/>
      <c r="N162" s="1116"/>
      <c r="O162" s="284"/>
      <c r="P162" s="89" t="s">
        <v>703</v>
      </c>
    </row>
    <row r="163" spans="1:16" s="4" customFormat="1" ht="3.95" customHeight="1" x14ac:dyDescent="0.2">
      <c r="A163" s="652"/>
      <c r="B163" s="227"/>
      <c r="C163" s="667"/>
      <c r="D163" s="669"/>
      <c r="E163" s="389"/>
      <c r="F163" s="669"/>
      <c r="G163" s="669"/>
      <c r="H163" s="227"/>
      <c r="I163" s="227"/>
      <c r="J163" s="227"/>
      <c r="K163" s="227"/>
      <c r="L163" s="227"/>
      <c r="M163" s="227"/>
      <c r="N163" s="992"/>
      <c r="O163" s="227"/>
    </row>
    <row r="164" spans="1:16" s="4" customFormat="1" ht="14.1" customHeight="1" x14ac:dyDescent="0.2">
      <c r="A164" s="652"/>
      <c r="B164" s="227"/>
      <c r="C164" s="667"/>
      <c r="D164" s="669"/>
      <c r="E164" s="234" t="s">
        <v>2529</v>
      </c>
      <c r="F164" s="227"/>
      <c r="G164" s="669"/>
      <c r="H164" s="227"/>
      <c r="I164" s="227"/>
      <c r="J164" s="227"/>
      <c r="K164" s="227"/>
      <c r="L164" s="227"/>
      <c r="M164" s="227"/>
      <c r="N164" s="992"/>
      <c r="O164" s="227"/>
    </row>
    <row r="165" spans="1:16" s="4" customFormat="1" ht="12.75" x14ac:dyDescent="0.2">
      <c r="A165" s="652"/>
      <c r="B165" s="227"/>
      <c r="C165" s="667" t="s">
        <v>1239</v>
      </c>
      <c r="D165" s="669"/>
      <c r="E165" s="668" t="s">
        <v>241</v>
      </c>
      <c r="F165" s="669"/>
      <c r="G165" s="429"/>
      <c r="H165" s="227"/>
      <c r="I165" s="227"/>
      <c r="J165" s="227"/>
      <c r="K165" s="227"/>
      <c r="L165" s="227"/>
      <c r="M165" s="227"/>
      <c r="N165" s="1116"/>
      <c r="O165" s="284"/>
      <c r="P165" s="89"/>
    </row>
    <row r="166" spans="1:16" s="4" customFormat="1" ht="3.95" customHeight="1" x14ac:dyDescent="0.2">
      <c r="A166" s="652"/>
      <c r="B166" s="227"/>
      <c r="C166" s="667"/>
      <c r="D166" s="669"/>
      <c r="E166" s="697"/>
      <c r="F166" s="669"/>
      <c r="G166" s="669"/>
      <c r="H166" s="227"/>
      <c r="I166" s="227"/>
      <c r="J166" s="227"/>
      <c r="K166" s="227"/>
      <c r="L166" s="227"/>
      <c r="M166" s="227"/>
      <c r="N166" s="992"/>
      <c r="O166" s="227"/>
    </row>
    <row r="167" spans="1:16" s="4" customFormat="1" ht="3.95" customHeight="1" x14ac:dyDescent="0.2">
      <c r="A167" s="652"/>
      <c r="B167" s="227"/>
      <c r="C167" s="667"/>
      <c r="D167" s="669"/>
      <c r="E167" s="697"/>
      <c r="F167" s="669"/>
      <c r="G167" s="669"/>
      <c r="H167" s="227"/>
      <c r="I167" s="227"/>
      <c r="J167" s="227"/>
      <c r="K167" s="227"/>
      <c r="L167" s="227"/>
      <c r="M167" s="227"/>
      <c r="N167" s="992"/>
      <c r="O167" s="227"/>
    </row>
    <row r="168" spans="1:16" s="4" customFormat="1" ht="45" x14ac:dyDescent="0.2">
      <c r="A168" s="652"/>
      <c r="B168" s="227"/>
      <c r="C168" s="667" t="s">
        <v>2530</v>
      </c>
      <c r="D168" s="669"/>
      <c r="E168" s="668" t="s">
        <v>2184</v>
      </c>
      <c r="F168" s="669"/>
      <c r="G168" s="429"/>
      <c r="H168" s="227"/>
      <c r="I168" s="227"/>
      <c r="J168" s="227"/>
      <c r="K168" s="227"/>
      <c r="L168" s="227"/>
      <c r="M168" s="227"/>
      <c r="N168" s="1116"/>
      <c r="O168" s="284"/>
      <c r="P168" s="89" t="s">
        <v>703</v>
      </c>
    </row>
    <row r="169" spans="1:16" s="4" customFormat="1" ht="12.75" x14ac:dyDescent="0.2">
      <c r="A169" s="652"/>
      <c r="B169" s="227"/>
      <c r="C169" s="667"/>
      <c r="D169" s="669"/>
      <c r="E169" s="389"/>
      <c r="F169" s="669"/>
      <c r="G169" s="669"/>
      <c r="H169" s="227"/>
      <c r="I169" s="227"/>
      <c r="J169" s="227"/>
      <c r="K169" s="227"/>
      <c r="L169" s="227"/>
      <c r="M169" s="227"/>
      <c r="N169" s="992"/>
      <c r="O169" s="227"/>
    </row>
    <row r="170" spans="1:16" s="4" customFormat="1" ht="12.75" x14ac:dyDescent="0.2">
      <c r="A170" s="652"/>
      <c r="B170" s="227"/>
      <c r="C170" s="667"/>
      <c r="D170" s="669"/>
      <c r="E170" s="234" t="s">
        <v>2123</v>
      </c>
      <c r="F170" s="669"/>
      <c r="G170" s="669"/>
      <c r="H170" s="227"/>
      <c r="I170" s="227"/>
      <c r="J170" s="227"/>
      <c r="K170" s="227"/>
      <c r="L170" s="227"/>
      <c r="M170" s="227"/>
      <c r="N170" s="992"/>
      <c r="O170" s="227"/>
    </row>
    <row r="171" spans="1:16" s="4" customFormat="1" ht="14.1" customHeight="1" x14ac:dyDescent="0.2">
      <c r="A171" s="652"/>
      <c r="B171" s="227"/>
      <c r="C171" s="667"/>
      <c r="D171" s="669"/>
      <c r="E171" s="234" t="s">
        <v>2151</v>
      </c>
      <c r="F171" s="394"/>
      <c r="G171" s="684"/>
      <c r="H171" s="227"/>
      <c r="I171" s="227"/>
      <c r="J171" s="227"/>
      <c r="K171" s="227"/>
      <c r="L171" s="227"/>
      <c r="M171" s="227"/>
      <c r="N171" s="992"/>
      <c r="O171" s="227"/>
    </row>
    <row r="172" spans="1:16" s="4" customFormat="1" ht="12.75" x14ac:dyDescent="0.2">
      <c r="A172" s="652"/>
      <c r="B172" s="227"/>
      <c r="C172" s="667" t="s">
        <v>1238</v>
      </c>
      <c r="D172" s="669"/>
      <c r="E172" s="668" t="s">
        <v>241</v>
      </c>
      <c r="F172" s="669"/>
      <c r="G172" s="429"/>
      <c r="H172" s="227"/>
      <c r="I172" s="227"/>
      <c r="J172" s="227"/>
      <c r="K172" s="227"/>
      <c r="L172" s="227"/>
      <c r="M172" s="227"/>
      <c r="N172" s="1116"/>
      <c r="O172" s="284"/>
      <c r="P172" s="89"/>
    </row>
    <row r="173" spans="1:16" s="4" customFormat="1" ht="3.95" customHeight="1" x14ac:dyDescent="0.2">
      <c r="A173" s="652"/>
      <c r="B173" s="227"/>
      <c r="C173" s="667"/>
      <c r="D173" s="669"/>
      <c r="E173" s="697"/>
      <c r="F173" s="669"/>
      <c r="G173" s="669"/>
      <c r="H173" s="227"/>
      <c r="I173" s="227"/>
      <c r="J173" s="227"/>
      <c r="K173" s="227"/>
      <c r="L173" s="227"/>
      <c r="M173" s="227"/>
      <c r="N173" s="992"/>
      <c r="O173" s="227"/>
    </row>
    <row r="174" spans="1:16" s="4" customFormat="1" ht="3.95" customHeight="1" x14ac:dyDescent="0.2">
      <c r="A174" s="652"/>
      <c r="B174" s="227"/>
      <c r="C174" s="667"/>
      <c r="D174" s="669"/>
      <c r="E174" s="697"/>
      <c r="F174" s="669"/>
      <c r="G174" s="669"/>
      <c r="H174" s="227"/>
      <c r="I174" s="227"/>
      <c r="J174" s="227"/>
      <c r="K174" s="227"/>
      <c r="L174" s="227"/>
      <c r="M174" s="227"/>
      <c r="N174" s="992"/>
      <c r="O174" s="227"/>
    </row>
    <row r="175" spans="1:16" s="4" customFormat="1" ht="36" x14ac:dyDescent="0.2">
      <c r="A175" s="652"/>
      <c r="B175" s="227"/>
      <c r="C175" s="667" t="s">
        <v>2044</v>
      </c>
      <c r="D175" s="669"/>
      <c r="E175" s="668" t="s">
        <v>1517</v>
      </c>
      <c r="F175" s="669"/>
      <c r="G175" s="429"/>
      <c r="H175" s="227"/>
      <c r="I175" s="227"/>
      <c r="J175" s="227"/>
      <c r="K175" s="227"/>
      <c r="L175" s="227"/>
      <c r="M175" s="227"/>
      <c r="N175" s="1116"/>
      <c r="O175" s="284"/>
      <c r="P175" s="89"/>
    </row>
    <row r="176" spans="1:16" s="4" customFormat="1" ht="3.75" customHeight="1" x14ac:dyDescent="0.2">
      <c r="A176" s="652"/>
      <c r="B176" s="227"/>
      <c r="C176" s="667"/>
      <c r="D176" s="669"/>
      <c r="E176" s="389"/>
      <c r="F176" s="669"/>
      <c r="G176" s="669"/>
      <c r="H176" s="227"/>
      <c r="I176" s="227"/>
      <c r="J176" s="227"/>
      <c r="K176" s="227"/>
      <c r="L176" s="227"/>
      <c r="M176" s="227"/>
      <c r="N176" s="992"/>
      <c r="O176" s="227"/>
    </row>
    <row r="177" spans="1:16" s="4" customFormat="1" ht="3.95" customHeight="1" x14ac:dyDescent="0.2">
      <c r="A177" s="652"/>
      <c r="B177" s="227"/>
      <c r="C177" s="667"/>
      <c r="D177" s="669"/>
      <c r="E177" s="389"/>
      <c r="F177" s="669"/>
      <c r="G177" s="669"/>
      <c r="H177" s="227"/>
      <c r="I177" s="227"/>
      <c r="J177" s="227"/>
      <c r="K177" s="227"/>
      <c r="L177" s="227"/>
      <c r="M177" s="227"/>
      <c r="N177" s="992"/>
      <c r="O177" s="227"/>
    </row>
    <row r="178" spans="1:16" s="4" customFormat="1" ht="36" x14ac:dyDescent="0.2">
      <c r="A178" s="652"/>
      <c r="B178" s="227"/>
      <c r="C178" s="667" t="s">
        <v>2046</v>
      </c>
      <c r="D178" s="669"/>
      <c r="E178" s="668" t="s">
        <v>2418</v>
      </c>
      <c r="F178" s="669"/>
      <c r="G178" s="429"/>
      <c r="H178" s="227"/>
      <c r="I178" s="227"/>
      <c r="J178" s="227"/>
      <c r="K178" s="227"/>
      <c r="L178" s="227"/>
      <c r="M178" s="227"/>
      <c r="N178" s="1116"/>
      <c r="O178" s="284"/>
      <c r="P178" s="89" t="s">
        <v>703</v>
      </c>
    </row>
    <row r="179" spans="1:16" s="4" customFormat="1" ht="3.75" customHeight="1" x14ac:dyDescent="0.2">
      <c r="A179" s="652"/>
      <c r="B179" s="227"/>
      <c r="C179" s="667"/>
      <c r="D179" s="669"/>
      <c r="E179" s="389"/>
      <c r="F179" s="669"/>
      <c r="G179" s="669"/>
      <c r="H179" s="227"/>
      <c r="I179" s="227"/>
      <c r="J179" s="227"/>
      <c r="K179" s="227"/>
      <c r="L179" s="227"/>
      <c r="M179" s="227"/>
      <c r="N179" s="992"/>
      <c r="O179" s="227"/>
    </row>
    <row r="180" spans="1:16" s="4" customFormat="1" ht="12.75" x14ac:dyDescent="0.2">
      <c r="A180" s="652"/>
      <c r="B180" s="227"/>
      <c r="C180" s="667"/>
      <c r="D180" s="669"/>
      <c r="E180" s="234" t="s">
        <v>2054</v>
      </c>
      <c r="F180" s="394"/>
      <c r="G180" s="684"/>
      <c r="H180" s="227"/>
      <c r="I180" s="227"/>
      <c r="J180" s="227"/>
      <c r="K180" s="227"/>
      <c r="L180" s="227"/>
      <c r="M180" s="227"/>
      <c r="N180" s="992"/>
      <c r="O180" s="227"/>
    </row>
    <row r="181" spans="1:16" s="4" customFormat="1" ht="12.75" x14ac:dyDescent="0.2">
      <c r="A181" s="652"/>
      <c r="B181" s="227"/>
      <c r="C181" s="667" t="s">
        <v>1237</v>
      </c>
      <c r="D181" s="669"/>
      <c r="E181" s="668" t="s">
        <v>241</v>
      </c>
      <c r="F181" s="669"/>
      <c r="G181" s="429"/>
      <c r="H181" s="227"/>
      <c r="I181" s="227"/>
      <c r="J181" s="227"/>
      <c r="K181" s="227"/>
      <c r="L181" s="227"/>
      <c r="M181" s="227"/>
      <c r="N181" s="1116"/>
      <c r="O181" s="284"/>
      <c r="P181" s="89"/>
    </row>
    <row r="182" spans="1:16" s="4" customFormat="1" ht="3.95" customHeight="1" x14ac:dyDescent="0.2">
      <c r="A182" s="652"/>
      <c r="B182" s="227"/>
      <c r="C182" s="667"/>
      <c r="D182" s="669"/>
      <c r="E182" s="697"/>
      <c r="F182" s="669"/>
      <c r="G182" s="669"/>
      <c r="H182" s="227"/>
      <c r="I182" s="227"/>
      <c r="J182" s="227"/>
      <c r="K182" s="227"/>
      <c r="L182" s="227"/>
      <c r="M182" s="227"/>
      <c r="N182" s="992"/>
      <c r="O182" s="227"/>
    </row>
    <row r="183" spans="1:16" s="4" customFormat="1" ht="3.95" customHeight="1" x14ac:dyDescent="0.2">
      <c r="A183" s="652"/>
      <c r="B183" s="227"/>
      <c r="C183" s="667"/>
      <c r="D183" s="669"/>
      <c r="E183" s="697"/>
      <c r="F183" s="669"/>
      <c r="G183" s="669"/>
      <c r="H183" s="227"/>
      <c r="I183" s="227"/>
      <c r="J183" s="227"/>
      <c r="K183" s="227"/>
      <c r="L183" s="227"/>
      <c r="M183" s="227"/>
      <c r="N183" s="992"/>
      <c r="O183" s="227"/>
    </row>
    <row r="184" spans="1:16" s="4" customFormat="1" ht="54" x14ac:dyDescent="0.2">
      <c r="A184" s="652"/>
      <c r="B184" s="227"/>
      <c r="C184" s="667" t="s">
        <v>2055</v>
      </c>
      <c r="D184" s="669"/>
      <c r="E184" s="668" t="s">
        <v>1269</v>
      </c>
      <c r="F184" s="669"/>
      <c r="G184" s="429"/>
      <c r="H184" s="227"/>
      <c r="I184" s="227"/>
      <c r="J184" s="227"/>
      <c r="K184" s="227"/>
      <c r="L184" s="227"/>
      <c r="M184" s="227"/>
      <c r="N184" s="1116"/>
      <c r="O184" s="284"/>
      <c r="P184" s="89" t="s">
        <v>703</v>
      </c>
    </row>
    <row r="185" spans="1:16" s="4" customFormat="1" ht="3.95" customHeight="1" x14ac:dyDescent="0.2">
      <c r="A185" s="652"/>
      <c r="B185" s="227"/>
      <c r="C185" s="667"/>
      <c r="D185" s="669"/>
      <c r="E185" s="389"/>
      <c r="F185" s="669"/>
      <c r="G185" s="669"/>
      <c r="H185" s="227"/>
      <c r="I185" s="227"/>
      <c r="J185" s="227"/>
      <c r="K185" s="227"/>
      <c r="L185" s="227"/>
      <c r="M185" s="227"/>
      <c r="N185" s="992"/>
      <c r="O185" s="227"/>
    </row>
    <row r="186" spans="1:16" s="4" customFormat="1" ht="3.95" customHeight="1" x14ac:dyDescent="0.2">
      <c r="A186" s="652"/>
      <c r="B186" s="227"/>
      <c r="C186" s="667"/>
      <c r="D186" s="669"/>
      <c r="E186" s="389"/>
      <c r="F186" s="669"/>
      <c r="G186" s="669"/>
      <c r="H186" s="227"/>
      <c r="I186" s="227"/>
      <c r="J186" s="227"/>
      <c r="K186" s="227"/>
      <c r="L186" s="227"/>
      <c r="M186" s="227"/>
      <c r="N186" s="992"/>
      <c r="O186" s="227"/>
    </row>
    <row r="187" spans="1:16" s="4" customFormat="1" ht="36" x14ac:dyDescent="0.2">
      <c r="A187" s="652"/>
      <c r="B187" s="227"/>
      <c r="C187" s="667" t="s">
        <v>2058</v>
      </c>
      <c r="D187" s="669"/>
      <c r="E187" s="668" t="s">
        <v>1727</v>
      </c>
      <c r="F187" s="669"/>
      <c r="G187" s="429"/>
      <c r="H187" s="227"/>
      <c r="I187" s="227"/>
      <c r="J187" s="227"/>
      <c r="K187" s="227"/>
      <c r="L187" s="227"/>
      <c r="M187" s="227"/>
      <c r="N187" s="1116"/>
      <c r="O187" s="284"/>
      <c r="P187" s="89" t="s">
        <v>703</v>
      </c>
    </row>
    <row r="188" spans="1:16" s="4" customFormat="1" ht="12.75" x14ac:dyDescent="0.2">
      <c r="A188" s="652"/>
      <c r="B188" s="227"/>
      <c r="C188" s="667"/>
      <c r="D188" s="669"/>
      <c r="E188" s="389"/>
      <c r="F188" s="669"/>
      <c r="G188" s="669"/>
      <c r="H188" s="227"/>
      <c r="I188" s="227"/>
      <c r="J188" s="227"/>
      <c r="K188" s="227"/>
      <c r="L188" s="227"/>
      <c r="M188" s="227"/>
      <c r="N188" s="992"/>
      <c r="O188" s="227"/>
    </row>
    <row r="189" spans="1:16" s="4" customFormat="1" ht="12.75" x14ac:dyDescent="0.2">
      <c r="A189" s="652"/>
      <c r="B189" s="227"/>
      <c r="C189" s="667"/>
      <c r="D189" s="669"/>
      <c r="E189" s="234" t="s">
        <v>2059</v>
      </c>
      <c r="F189" s="394"/>
      <c r="G189" s="684"/>
      <c r="H189" s="227"/>
      <c r="I189" s="227"/>
      <c r="J189" s="227"/>
      <c r="K189" s="227"/>
      <c r="L189" s="227"/>
      <c r="M189" s="227"/>
      <c r="N189" s="992"/>
      <c r="O189" s="227"/>
    </row>
    <row r="190" spans="1:16" s="4" customFormat="1" ht="12.75" x14ac:dyDescent="0.2">
      <c r="A190" s="652"/>
      <c r="B190" s="227"/>
      <c r="C190" s="667" t="s">
        <v>2171</v>
      </c>
      <c r="D190" s="669"/>
      <c r="E190" s="668" t="s">
        <v>241</v>
      </c>
      <c r="F190" s="669"/>
      <c r="G190" s="429"/>
      <c r="H190" s="227"/>
      <c r="I190" s="227"/>
      <c r="J190" s="227"/>
      <c r="K190" s="227"/>
      <c r="L190" s="227"/>
      <c r="M190" s="227"/>
      <c r="N190" s="1116"/>
      <c r="O190" s="284"/>
      <c r="P190" s="89"/>
    </row>
    <row r="191" spans="1:16" s="4" customFormat="1" ht="3.95" customHeight="1" x14ac:dyDescent="0.2">
      <c r="A191" s="652"/>
      <c r="B191" s="227"/>
      <c r="C191" s="667"/>
      <c r="D191" s="669"/>
      <c r="E191" s="697"/>
      <c r="F191" s="669"/>
      <c r="G191" s="669"/>
      <c r="H191" s="227"/>
      <c r="I191" s="227"/>
      <c r="J191" s="227"/>
      <c r="K191" s="227"/>
      <c r="L191" s="227"/>
      <c r="M191" s="227"/>
      <c r="N191" s="992"/>
      <c r="O191" s="227"/>
    </row>
    <row r="192" spans="1:16" s="4" customFormat="1" ht="3.95" customHeight="1" x14ac:dyDescent="0.2">
      <c r="A192" s="652"/>
      <c r="B192" s="227"/>
      <c r="C192" s="667"/>
      <c r="D192" s="669"/>
      <c r="E192" s="697"/>
      <c r="F192" s="669"/>
      <c r="G192" s="669"/>
      <c r="H192" s="227"/>
      <c r="I192" s="227"/>
      <c r="J192" s="227"/>
      <c r="K192" s="227"/>
      <c r="L192" s="227"/>
      <c r="M192" s="227"/>
      <c r="N192" s="992"/>
      <c r="O192" s="227"/>
    </row>
    <row r="193" spans="1:16" s="4" customFormat="1" ht="54" x14ac:dyDescent="0.2">
      <c r="A193" s="652"/>
      <c r="B193" s="227"/>
      <c r="C193" s="667" t="s">
        <v>2060</v>
      </c>
      <c r="D193" s="669"/>
      <c r="E193" s="668" t="s">
        <v>785</v>
      </c>
      <c r="F193" s="669"/>
      <c r="G193" s="429"/>
      <c r="H193" s="227"/>
      <c r="I193" s="227"/>
      <c r="J193" s="227"/>
      <c r="K193" s="227"/>
      <c r="L193" s="227"/>
      <c r="M193" s="227"/>
      <c r="N193" s="1116"/>
      <c r="O193" s="284"/>
      <c r="P193" s="89" t="s">
        <v>703</v>
      </c>
    </row>
    <row r="194" spans="1:16" s="4" customFormat="1" ht="3.95" customHeight="1" x14ac:dyDescent="0.2">
      <c r="A194" s="652"/>
      <c r="B194" s="227"/>
      <c r="C194" s="667"/>
      <c r="D194" s="669"/>
      <c r="E194" s="389"/>
      <c r="F194" s="669"/>
      <c r="G194" s="669"/>
      <c r="H194" s="227"/>
      <c r="I194" s="227"/>
      <c r="J194" s="227"/>
      <c r="K194" s="227"/>
      <c r="L194" s="227"/>
      <c r="M194" s="227"/>
      <c r="N194" s="992"/>
      <c r="O194" s="227"/>
    </row>
    <row r="195" spans="1:16" s="4" customFormat="1" ht="3.95" customHeight="1" x14ac:dyDescent="0.2">
      <c r="A195" s="652"/>
      <c r="B195" s="227"/>
      <c r="C195" s="667"/>
      <c r="D195" s="669"/>
      <c r="E195" s="389"/>
      <c r="F195" s="669"/>
      <c r="G195" s="669"/>
      <c r="H195" s="227"/>
      <c r="I195" s="227"/>
      <c r="J195" s="227"/>
      <c r="K195" s="227"/>
      <c r="L195" s="227"/>
      <c r="M195" s="227"/>
      <c r="N195" s="992"/>
      <c r="O195" s="227"/>
    </row>
    <row r="196" spans="1:16" s="4" customFormat="1" ht="63" customHeight="1" x14ac:dyDescent="0.2">
      <c r="A196" s="652"/>
      <c r="B196" s="227"/>
      <c r="C196" s="667" t="s">
        <v>1076</v>
      </c>
      <c r="D196" s="669"/>
      <c r="E196" s="1040" t="s">
        <v>1472</v>
      </c>
      <c r="F196" s="669"/>
      <c r="G196" s="429"/>
      <c r="H196" s="227"/>
      <c r="I196" s="227"/>
      <c r="J196" s="227"/>
      <c r="K196" s="227"/>
      <c r="L196" s="227"/>
      <c r="M196" s="227"/>
      <c r="N196" s="1116"/>
      <c r="O196" s="284"/>
      <c r="P196" s="89" t="s">
        <v>703</v>
      </c>
    </row>
    <row r="197" spans="1:16" s="4" customFormat="1" ht="3.95" customHeight="1" x14ac:dyDescent="0.2">
      <c r="A197" s="652"/>
      <c r="B197" s="227"/>
      <c r="C197" s="667"/>
      <c r="D197" s="669"/>
      <c r="E197" s="389"/>
      <c r="F197" s="669"/>
      <c r="G197" s="669"/>
      <c r="H197" s="227"/>
      <c r="I197" s="227"/>
      <c r="J197" s="227"/>
      <c r="K197" s="227"/>
      <c r="L197" s="227"/>
      <c r="M197" s="227"/>
      <c r="N197" s="992"/>
      <c r="O197" s="227"/>
    </row>
    <row r="198" spans="1:16" s="4" customFormat="1" ht="3.95" customHeight="1" x14ac:dyDescent="0.2">
      <c r="A198" s="652"/>
      <c r="B198" s="227"/>
      <c r="C198" s="667"/>
      <c r="D198" s="669"/>
      <c r="E198" s="389"/>
      <c r="F198" s="669"/>
      <c r="G198" s="669"/>
      <c r="H198" s="227"/>
      <c r="I198" s="227"/>
      <c r="J198" s="227"/>
      <c r="K198" s="227"/>
      <c r="L198" s="227"/>
      <c r="M198" s="227"/>
      <c r="N198" s="992"/>
      <c r="O198" s="227"/>
    </row>
    <row r="199" spans="1:16" s="4" customFormat="1" ht="99" x14ac:dyDescent="0.2">
      <c r="A199" s="652"/>
      <c r="B199" s="227"/>
      <c r="C199" s="667" t="s">
        <v>1077</v>
      </c>
      <c r="D199" s="669"/>
      <c r="E199" s="1040" t="s">
        <v>1473</v>
      </c>
      <c r="F199" s="669"/>
      <c r="G199" s="429"/>
      <c r="H199" s="227"/>
      <c r="I199" s="227"/>
      <c r="J199" s="227"/>
      <c r="K199" s="227"/>
      <c r="L199" s="227"/>
      <c r="M199" s="227"/>
      <c r="N199" s="1116"/>
      <c r="O199" s="284"/>
      <c r="P199" s="89" t="s">
        <v>703</v>
      </c>
    </row>
    <row r="200" spans="1:16" s="4" customFormat="1" ht="3.95" customHeight="1" x14ac:dyDescent="0.2">
      <c r="A200" s="652"/>
      <c r="B200" s="227"/>
      <c r="C200" s="667"/>
      <c r="D200" s="669"/>
      <c r="E200" s="389"/>
      <c r="F200" s="669"/>
      <c r="G200" s="669"/>
      <c r="H200" s="227"/>
      <c r="I200" s="227"/>
      <c r="J200" s="227"/>
      <c r="K200" s="227"/>
      <c r="L200" s="227"/>
      <c r="M200" s="227"/>
      <c r="N200" s="992"/>
      <c r="O200" s="227"/>
    </row>
    <row r="201" spans="1:16" s="4" customFormat="1" ht="3.95" customHeight="1" x14ac:dyDescent="0.2">
      <c r="A201" s="652"/>
      <c r="B201" s="227"/>
      <c r="C201" s="667"/>
      <c r="D201" s="669"/>
      <c r="E201" s="389"/>
      <c r="F201" s="669"/>
      <c r="G201" s="669"/>
      <c r="H201" s="227"/>
      <c r="I201" s="227"/>
      <c r="J201" s="227"/>
      <c r="K201" s="227"/>
      <c r="L201" s="227"/>
      <c r="M201" s="227"/>
      <c r="N201" s="992"/>
      <c r="O201" s="227"/>
    </row>
    <row r="202" spans="1:16" s="4" customFormat="1" ht="36" x14ac:dyDescent="0.2">
      <c r="A202" s="652"/>
      <c r="B202" s="227"/>
      <c r="C202" s="667" t="s">
        <v>1366</v>
      </c>
      <c r="D202" s="669"/>
      <c r="E202" s="668" t="s">
        <v>1728</v>
      </c>
      <c r="F202" s="669"/>
      <c r="G202" s="429"/>
      <c r="H202" s="227"/>
      <c r="I202" s="227"/>
      <c r="J202" s="227"/>
      <c r="K202" s="227"/>
      <c r="L202" s="227"/>
      <c r="M202" s="227"/>
      <c r="N202" s="1116"/>
      <c r="O202" s="284"/>
      <c r="P202" s="89" t="s">
        <v>703</v>
      </c>
    </row>
    <row r="203" spans="1:16" s="4" customFormat="1" ht="3.95" customHeight="1" x14ac:dyDescent="0.2">
      <c r="A203" s="652"/>
      <c r="B203" s="227"/>
      <c r="C203" s="667"/>
      <c r="D203" s="669"/>
      <c r="E203" s="389"/>
      <c r="F203" s="669"/>
      <c r="G203" s="669"/>
      <c r="H203" s="227"/>
      <c r="I203" s="227"/>
      <c r="J203" s="227"/>
      <c r="K203" s="227"/>
      <c r="L203" s="227"/>
      <c r="M203" s="227"/>
      <c r="N203" s="992"/>
      <c r="O203" s="227"/>
    </row>
    <row r="204" spans="1:16" s="4" customFormat="1" ht="3.95" customHeight="1" x14ac:dyDescent="0.2">
      <c r="A204" s="652"/>
      <c r="B204" s="227"/>
      <c r="C204" s="667"/>
      <c r="D204" s="669"/>
      <c r="E204" s="389"/>
      <c r="F204" s="669"/>
      <c r="G204" s="669"/>
      <c r="H204" s="227"/>
      <c r="I204" s="227"/>
      <c r="J204" s="227"/>
      <c r="K204" s="227"/>
      <c r="L204" s="227"/>
      <c r="M204" s="227"/>
      <c r="N204" s="992"/>
      <c r="O204" s="227"/>
    </row>
    <row r="205" spans="1:16" s="4" customFormat="1" ht="45" x14ac:dyDescent="0.2">
      <c r="A205" s="652"/>
      <c r="B205" s="227"/>
      <c r="C205" s="667" t="s">
        <v>914</v>
      </c>
      <c r="D205" s="669"/>
      <c r="E205" s="668" t="s">
        <v>1691</v>
      </c>
      <c r="F205" s="669"/>
      <c r="G205" s="429"/>
      <c r="H205" s="227"/>
      <c r="I205" s="227"/>
      <c r="J205" s="227"/>
      <c r="K205" s="227"/>
      <c r="L205" s="227"/>
      <c r="M205" s="227"/>
      <c r="N205" s="1116"/>
      <c r="O205" s="284"/>
      <c r="P205" s="89" t="s">
        <v>703</v>
      </c>
    </row>
    <row r="206" spans="1:16" s="4" customFormat="1" ht="12.75" x14ac:dyDescent="0.2">
      <c r="A206" s="652"/>
      <c r="B206" s="227"/>
      <c r="C206" s="667"/>
      <c r="D206" s="669"/>
      <c r="E206" s="389"/>
      <c r="F206" s="669"/>
      <c r="G206" s="669"/>
      <c r="H206" s="227"/>
      <c r="I206" s="227"/>
      <c r="J206" s="227"/>
      <c r="K206" s="227"/>
      <c r="L206" s="227"/>
      <c r="M206" s="227"/>
      <c r="N206" s="992"/>
      <c r="O206" s="227"/>
    </row>
    <row r="207" spans="1:16" s="906" customFormat="1" ht="12.75" x14ac:dyDescent="0.2">
      <c r="A207" s="904"/>
      <c r="B207" s="882"/>
      <c r="C207" s="1037"/>
      <c r="D207" s="1038"/>
      <c r="E207" s="1044" t="s">
        <v>318</v>
      </c>
      <c r="F207" s="910"/>
      <c r="G207" s="911"/>
      <c r="H207" s="882"/>
      <c r="I207" s="882"/>
      <c r="J207" s="882"/>
      <c r="K207" s="882"/>
      <c r="L207" s="882"/>
      <c r="M207" s="882"/>
      <c r="N207" s="992"/>
      <c r="O207" s="882"/>
    </row>
    <row r="208" spans="1:16" s="906" customFormat="1" ht="12.75" x14ac:dyDescent="0.2">
      <c r="A208" s="904"/>
      <c r="B208" s="882"/>
      <c r="C208" s="1037" t="s">
        <v>2308</v>
      </c>
      <c r="D208" s="1038"/>
      <c r="E208" s="1044" t="s">
        <v>241</v>
      </c>
      <c r="F208" s="905"/>
      <c r="G208" s="907"/>
      <c r="H208" s="882"/>
      <c r="I208" s="882"/>
      <c r="J208" s="882"/>
      <c r="K208" s="882"/>
      <c r="L208" s="882"/>
      <c r="M208" s="882"/>
      <c r="N208" s="1116"/>
      <c r="O208" s="908"/>
      <c r="P208" s="909"/>
    </row>
    <row r="209" spans="1:16" s="906" customFormat="1" ht="3.75" customHeight="1" x14ac:dyDescent="0.2">
      <c r="A209" s="904"/>
      <c r="B209" s="882"/>
      <c r="C209" s="1037"/>
      <c r="D209" s="1038"/>
      <c r="E209" s="1044"/>
      <c r="F209" s="905"/>
      <c r="G209" s="905"/>
      <c r="H209" s="882"/>
      <c r="I209" s="882"/>
      <c r="J209" s="882"/>
      <c r="K209" s="882"/>
      <c r="L209" s="882"/>
      <c r="M209" s="882"/>
      <c r="N209" s="992"/>
      <c r="O209" s="882"/>
    </row>
    <row r="210" spans="1:16" s="906" customFormat="1" ht="0.75" customHeight="1" x14ac:dyDescent="0.2">
      <c r="A210" s="904"/>
      <c r="B210" s="882"/>
      <c r="C210" s="1037"/>
      <c r="D210" s="1038"/>
      <c r="E210" s="1044"/>
      <c r="F210" s="905"/>
      <c r="G210" s="905"/>
      <c r="H210" s="882"/>
      <c r="I210" s="882"/>
      <c r="J210" s="882"/>
      <c r="K210" s="882"/>
      <c r="L210" s="882"/>
      <c r="M210" s="882"/>
      <c r="N210" s="992"/>
      <c r="O210" s="882"/>
    </row>
    <row r="211" spans="1:16" s="906" customFormat="1" ht="12.75" hidden="1" x14ac:dyDescent="0.2">
      <c r="A211" s="904"/>
      <c r="B211" s="882"/>
      <c r="C211" s="1037"/>
      <c r="D211" s="1038"/>
      <c r="E211" s="1045"/>
      <c r="F211" s="905"/>
      <c r="G211" s="907"/>
      <c r="H211" s="882"/>
      <c r="I211" s="882"/>
      <c r="J211" s="882"/>
      <c r="K211" s="882"/>
      <c r="L211" s="882"/>
      <c r="M211" s="882"/>
      <c r="N211" s="1045"/>
      <c r="O211" s="908"/>
      <c r="P211" s="909"/>
    </row>
    <row r="212" spans="1:16" s="906" customFormat="1" ht="3.95" customHeight="1" x14ac:dyDescent="0.2">
      <c r="A212" s="904"/>
      <c r="B212" s="882"/>
      <c r="C212" s="1037"/>
      <c r="D212" s="1038"/>
      <c r="E212" s="1046"/>
      <c r="F212" s="905"/>
      <c r="G212" s="905"/>
      <c r="H212" s="882"/>
      <c r="I212" s="882"/>
      <c r="J212" s="882"/>
      <c r="K212" s="882"/>
      <c r="L212" s="882"/>
      <c r="M212" s="882"/>
      <c r="N212" s="992"/>
      <c r="O212" s="882"/>
    </row>
    <row r="213" spans="1:16" s="906" customFormat="1" ht="3.95" customHeight="1" x14ac:dyDescent="0.2">
      <c r="A213" s="904"/>
      <c r="B213" s="882"/>
      <c r="C213" s="1037"/>
      <c r="D213" s="1038"/>
      <c r="E213" s="1046"/>
      <c r="F213" s="905"/>
      <c r="G213" s="905"/>
      <c r="H213" s="882"/>
      <c r="I213" s="882"/>
      <c r="J213" s="882"/>
      <c r="K213" s="882"/>
      <c r="L213" s="882"/>
      <c r="M213" s="882"/>
      <c r="N213" s="992"/>
      <c r="O213" s="882"/>
    </row>
    <row r="214" spans="1:16" s="906" customFormat="1" ht="38.25" customHeight="1" x14ac:dyDescent="0.2">
      <c r="A214" s="904"/>
      <c r="B214" s="882"/>
      <c r="C214" s="1037" t="s">
        <v>2307</v>
      </c>
      <c r="D214" s="1038"/>
      <c r="E214" s="1045" t="s">
        <v>2155</v>
      </c>
      <c r="F214" s="905"/>
      <c r="G214" s="907"/>
      <c r="H214" s="882"/>
      <c r="I214" s="882"/>
      <c r="J214" s="882"/>
      <c r="K214" s="882"/>
      <c r="L214" s="882"/>
      <c r="M214" s="882"/>
      <c r="N214" s="1116"/>
      <c r="O214" s="908"/>
      <c r="P214" s="909" t="s">
        <v>703</v>
      </c>
    </row>
    <row r="215" spans="1:16" s="906" customFormat="1" ht="6" customHeight="1" x14ac:dyDescent="0.2">
      <c r="A215" s="904"/>
      <c r="B215" s="882"/>
      <c r="C215" s="1037"/>
      <c r="D215" s="1038"/>
      <c r="E215" s="1045"/>
      <c r="F215" s="905"/>
      <c r="G215" s="907"/>
      <c r="H215" s="882"/>
      <c r="I215" s="882"/>
      <c r="J215" s="882"/>
      <c r="K215" s="882"/>
      <c r="L215" s="882"/>
      <c r="M215" s="882"/>
      <c r="N215" s="1045"/>
      <c r="O215" s="908"/>
      <c r="P215" s="909"/>
    </row>
    <row r="216" spans="1:16" s="906" customFormat="1" ht="3.75" customHeight="1" x14ac:dyDescent="0.2">
      <c r="A216" s="904"/>
      <c r="B216" s="882"/>
      <c r="C216" s="1037"/>
      <c r="D216" s="1038"/>
      <c r="E216" s="1045"/>
      <c r="F216" s="905"/>
      <c r="G216" s="907"/>
      <c r="H216" s="882"/>
      <c r="I216" s="882"/>
      <c r="J216" s="882"/>
      <c r="K216" s="882"/>
      <c r="L216" s="882"/>
      <c r="M216" s="882"/>
      <c r="N216" s="1045"/>
      <c r="O216" s="908"/>
      <c r="P216" s="909"/>
    </row>
    <row r="217" spans="1:16" s="906" customFormat="1" ht="0.75" customHeight="1" x14ac:dyDescent="0.2">
      <c r="A217" s="904"/>
      <c r="B217" s="882"/>
      <c r="C217" s="1042"/>
      <c r="D217" s="1038"/>
      <c r="E217" s="1045"/>
      <c r="F217" s="905"/>
      <c r="G217" s="907"/>
      <c r="H217" s="882"/>
      <c r="I217" s="882"/>
      <c r="J217" s="882"/>
      <c r="K217" s="882"/>
      <c r="L217" s="882"/>
      <c r="M217" s="882"/>
      <c r="N217" s="1045"/>
      <c r="O217" s="908"/>
      <c r="P217" s="909"/>
    </row>
    <row r="218" spans="1:16" s="906" customFormat="1" ht="27" customHeight="1" x14ac:dyDescent="0.2">
      <c r="A218" s="904"/>
      <c r="B218" s="882"/>
      <c r="C218" s="1037" t="s">
        <v>2348</v>
      </c>
      <c r="D218" s="1038"/>
      <c r="E218" s="1045" t="s">
        <v>2159</v>
      </c>
      <c r="F218" s="1038"/>
      <c r="G218" s="1117"/>
      <c r="H218" s="992"/>
      <c r="I218" s="992"/>
      <c r="J218" s="992"/>
      <c r="K218" s="992"/>
      <c r="L218" s="992"/>
      <c r="M218" s="992"/>
      <c r="N218" s="1116"/>
      <c r="O218" s="908"/>
      <c r="P218" s="909"/>
    </row>
    <row r="219" spans="1:16" s="906" customFormat="1" ht="6" customHeight="1" x14ac:dyDescent="0.2">
      <c r="A219" s="904"/>
      <c r="B219" s="882"/>
      <c r="C219" s="1042"/>
      <c r="D219" s="1038"/>
      <c r="E219" s="1045"/>
      <c r="F219" s="905"/>
      <c r="G219" s="907"/>
      <c r="H219" s="882"/>
      <c r="I219" s="882"/>
      <c r="J219" s="882"/>
      <c r="K219" s="882"/>
      <c r="L219" s="882"/>
      <c r="M219" s="882"/>
      <c r="N219" s="1045"/>
      <c r="O219" s="908"/>
      <c r="P219" s="909"/>
    </row>
    <row r="220" spans="1:16" s="906" customFormat="1" ht="0.75" hidden="1" customHeight="1" x14ac:dyDescent="0.2">
      <c r="A220" s="904"/>
      <c r="B220" s="882"/>
      <c r="C220" s="1042"/>
      <c r="D220" s="1038"/>
      <c r="E220" s="1045"/>
      <c r="F220" s="905"/>
      <c r="G220" s="907"/>
      <c r="H220" s="882"/>
      <c r="I220" s="882"/>
      <c r="J220" s="882"/>
      <c r="K220" s="882"/>
      <c r="L220" s="882"/>
      <c r="M220" s="882"/>
      <c r="N220" s="1045"/>
      <c r="O220" s="908"/>
      <c r="P220" s="909"/>
    </row>
    <row r="221" spans="1:16" s="906" customFormat="1" ht="0.75" hidden="1" customHeight="1" x14ac:dyDescent="0.2">
      <c r="A221" s="904"/>
      <c r="B221" s="882"/>
      <c r="C221" s="1037"/>
      <c r="D221" s="1038"/>
      <c r="E221" s="1046"/>
      <c r="F221" s="905"/>
      <c r="G221" s="905"/>
      <c r="H221" s="882"/>
      <c r="I221" s="882"/>
      <c r="J221" s="882"/>
      <c r="K221" s="882"/>
      <c r="L221" s="882"/>
      <c r="M221" s="882"/>
      <c r="N221" s="992"/>
      <c r="O221" s="882"/>
    </row>
    <row r="222" spans="1:16" s="906" customFormat="1" ht="3.95" customHeight="1" x14ac:dyDescent="0.2">
      <c r="A222" s="904"/>
      <c r="B222" s="882"/>
      <c r="C222" s="1037"/>
      <c r="D222" s="1038"/>
      <c r="E222" s="1046"/>
      <c r="F222" s="905"/>
      <c r="G222" s="905"/>
      <c r="H222" s="882"/>
      <c r="I222" s="882"/>
      <c r="J222" s="882"/>
      <c r="K222" s="882"/>
      <c r="L222" s="882"/>
      <c r="M222" s="882"/>
      <c r="N222" s="992"/>
      <c r="O222" s="882"/>
    </row>
    <row r="223" spans="1:16" s="906" customFormat="1" ht="36" x14ac:dyDescent="0.2">
      <c r="A223" s="904"/>
      <c r="B223" s="882"/>
      <c r="C223" s="1037" t="s">
        <v>2587</v>
      </c>
      <c r="D223" s="1038"/>
      <c r="E223" s="1045" t="s">
        <v>2145</v>
      </c>
      <c r="F223" s="905"/>
      <c r="G223" s="907"/>
      <c r="H223" s="882"/>
      <c r="I223" s="882"/>
      <c r="J223" s="882"/>
      <c r="K223" s="882"/>
      <c r="L223" s="882"/>
      <c r="M223" s="882"/>
      <c r="N223" s="1116"/>
      <c r="O223" s="908"/>
      <c r="P223" s="909" t="s">
        <v>703</v>
      </c>
    </row>
    <row r="224" spans="1:16" s="906" customFormat="1" ht="7.5" customHeight="1" x14ac:dyDescent="0.2">
      <c r="A224" s="904"/>
      <c r="B224" s="882"/>
      <c r="C224" s="1037"/>
      <c r="D224" s="1038"/>
      <c r="E224" s="1046"/>
      <c r="F224" s="905"/>
      <c r="G224" s="905"/>
      <c r="H224" s="882"/>
      <c r="I224" s="882"/>
      <c r="J224" s="882"/>
      <c r="K224" s="882"/>
      <c r="L224" s="882"/>
      <c r="M224" s="882"/>
      <c r="N224" s="992"/>
      <c r="O224" s="882"/>
    </row>
    <row r="225" spans="1:16" s="906" customFormat="1" ht="3.95" customHeight="1" x14ac:dyDescent="0.2">
      <c r="A225" s="904"/>
      <c r="B225" s="882"/>
      <c r="C225" s="1037"/>
      <c r="D225" s="1038"/>
      <c r="E225" s="1046"/>
      <c r="F225" s="905"/>
      <c r="G225" s="905"/>
      <c r="H225" s="882"/>
      <c r="I225" s="882"/>
      <c r="J225" s="882"/>
      <c r="K225" s="882"/>
      <c r="L225" s="882"/>
      <c r="M225" s="882"/>
      <c r="N225" s="992"/>
      <c r="O225" s="882"/>
    </row>
    <row r="226" spans="1:16" s="906" customFormat="1" ht="36" customHeight="1" x14ac:dyDescent="0.2">
      <c r="A226" s="904"/>
      <c r="B226" s="882"/>
      <c r="C226" s="1037" t="s">
        <v>2350</v>
      </c>
      <c r="D226" s="1038"/>
      <c r="E226" s="1045" t="s">
        <v>2160</v>
      </c>
      <c r="F226" s="1038"/>
      <c r="G226" s="1117"/>
      <c r="H226" s="992"/>
      <c r="I226" s="992"/>
      <c r="J226" s="992"/>
      <c r="K226" s="992"/>
      <c r="L226" s="992"/>
      <c r="M226" s="992"/>
      <c r="N226" s="1116"/>
      <c r="O226" s="908"/>
      <c r="P226" s="909" t="s">
        <v>703</v>
      </c>
    </row>
    <row r="227" spans="1:16" s="906" customFormat="1" ht="7.5" customHeight="1" x14ac:dyDescent="0.2">
      <c r="A227" s="904"/>
      <c r="B227" s="882"/>
      <c r="C227" s="1037"/>
      <c r="D227" s="1038"/>
      <c r="E227" s="1045"/>
      <c r="F227" s="905"/>
      <c r="G227" s="907"/>
      <c r="H227" s="882"/>
      <c r="I227" s="882"/>
      <c r="J227" s="882"/>
      <c r="K227" s="882"/>
      <c r="L227" s="882"/>
      <c r="M227" s="882"/>
      <c r="N227" s="1045"/>
      <c r="O227" s="908"/>
      <c r="P227" s="909"/>
    </row>
    <row r="228" spans="1:16" s="906" customFormat="1" ht="1.5" hidden="1" customHeight="1" x14ac:dyDescent="0.2">
      <c r="A228" s="904"/>
      <c r="B228" s="882"/>
      <c r="C228" s="1037"/>
      <c r="D228" s="1038"/>
      <c r="E228" s="1037"/>
      <c r="F228" s="905"/>
      <c r="G228" s="907"/>
      <c r="H228" s="882"/>
      <c r="I228" s="882"/>
      <c r="J228" s="882"/>
      <c r="K228" s="882"/>
      <c r="L228" s="882"/>
      <c r="M228" s="882"/>
      <c r="N228" s="1045"/>
      <c r="O228" s="908"/>
      <c r="P228" s="909"/>
    </row>
    <row r="229" spans="1:16" s="906" customFormat="1" ht="8.25" customHeight="1" x14ac:dyDescent="0.2">
      <c r="A229" s="904"/>
      <c r="B229" s="882"/>
      <c r="C229" s="1037"/>
      <c r="D229" s="1038"/>
      <c r="E229" s="1045"/>
      <c r="F229" s="905"/>
      <c r="G229" s="907"/>
      <c r="H229" s="882"/>
      <c r="I229" s="882"/>
      <c r="J229" s="882"/>
      <c r="K229" s="882"/>
      <c r="L229" s="882"/>
      <c r="M229" s="882"/>
      <c r="N229" s="1045"/>
      <c r="O229" s="908"/>
      <c r="P229" s="909"/>
    </row>
    <row r="230" spans="1:16" s="906" customFormat="1" ht="74.25" customHeight="1" x14ac:dyDescent="0.2">
      <c r="A230" s="904"/>
      <c r="B230" s="882"/>
      <c r="C230" s="1037" t="s">
        <v>2352</v>
      </c>
      <c r="D230" s="1038"/>
      <c r="E230" s="1045" t="s">
        <v>2161</v>
      </c>
      <c r="F230" s="1038"/>
      <c r="G230" s="1117"/>
      <c r="H230" s="992"/>
      <c r="I230" s="992"/>
      <c r="J230" s="992"/>
      <c r="K230" s="992"/>
      <c r="L230" s="992"/>
      <c r="M230" s="992"/>
      <c r="N230" s="1116"/>
      <c r="O230" s="908"/>
      <c r="P230" s="909"/>
    </row>
    <row r="231" spans="1:16" s="906" customFormat="1" ht="26.25" customHeight="1" x14ac:dyDescent="0.2">
      <c r="A231" s="904"/>
      <c r="B231" s="882"/>
      <c r="C231" s="1042"/>
      <c r="D231" s="1043"/>
      <c r="E231" s="1039" t="s">
        <v>1225</v>
      </c>
      <c r="F231" s="905"/>
      <c r="G231" s="907"/>
      <c r="H231" s="882"/>
      <c r="I231" s="882"/>
      <c r="J231" s="882"/>
      <c r="K231" s="882"/>
      <c r="L231" s="882"/>
      <c r="M231" s="882"/>
      <c r="N231" s="1163"/>
      <c r="O231" s="908"/>
      <c r="P231" s="909"/>
    </row>
    <row r="232" spans="1:16" s="906" customFormat="1" ht="6" hidden="1" customHeight="1" x14ac:dyDescent="0.2">
      <c r="A232" s="904"/>
      <c r="B232" s="882"/>
      <c r="C232" s="1042"/>
      <c r="D232" s="1043"/>
      <c r="E232" s="1163"/>
      <c r="F232" s="905"/>
      <c r="G232" s="907"/>
      <c r="H232" s="882"/>
      <c r="I232" s="882"/>
      <c r="J232" s="882"/>
      <c r="K232" s="882"/>
      <c r="L232" s="882"/>
      <c r="M232" s="882"/>
      <c r="N232" s="1163"/>
      <c r="O232" s="908"/>
      <c r="P232" s="909"/>
    </row>
    <row r="233" spans="1:16" s="906" customFormat="1" ht="27" customHeight="1" x14ac:dyDescent="0.2">
      <c r="A233" s="904"/>
      <c r="B233" s="882"/>
      <c r="C233" s="1037" t="s">
        <v>2347</v>
      </c>
      <c r="D233" s="1038"/>
      <c r="E233" s="1045" t="s">
        <v>2162</v>
      </c>
      <c r="F233" s="1038"/>
      <c r="G233" s="1117"/>
      <c r="H233" s="992"/>
      <c r="I233" s="992"/>
      <c r="J233" s="992"/>
      <c r="K233" s="992"/>
      <c r="L233" s="992"/>
      <c r="M233" s="992"/>
      <c r="N233" s="1116"/>
      <c r="O233" s="908"/>
      <c r="P233" s="909"/>
    </row>
    <row r="234" spans="1:16" s="906" customFormat="1" ht="13.5" customHeight="1" x14ac:dyDescent="0.2">
      <c r="A234" s="904"/>
      <c r="B234" s="882"/>
      <c r="C234" s="1042"/>
      <c r="D234" s="1043"/>
      <c r="E234" s="1163"/>
      <c r="F234" s="905"/>
      <c r="G234" s="907"/>
      <c r="H234" s="882"/>
      <c r="I234" s="882"/>
      <c r="J234" s="882"/>
      <c r="K234" s="882"/>
      <c r="L234" s="882"/>
      <c r="M234" s="882"/>
      <c r="N234" s="1163"/>
      <c r="O234" s="908"/>
      <c r="P234" s="909"/>
    </row>
    <row r="235" spans="1:16" s="906" customFormat="1" ht="29.25" customHeight="1" x14ac:dyDescent="0.2">
      <c r="A235" s="904"/>
      <c r="B235" s="882"/>
      <c r="C235" s="1037" t="s">
        <v>2349</v>
      </c>
      <c r="D235" s="1038"/>
      <c r="E235" s="1045" t="s">
        <v>2163</v>
      </c>
      <c r="F235" s="1038"/>
      <c r="G235" s="1117"/>
      <c r="H235" s="992"/>
      <c r="I235" s="992"/>
      <c r="J235" s="992"/>
      <c r="K235" s="992"/>
      <c r="L235" s="992"/>
      <c r="M235" s="992"/>
      <c r="N235" s="1116"/>
      <c r="O235" s="908"/>
      <c r="P235" s="909"/>
    </row>
    <row r="236" spans="1:16" s="906" customFormat="1" ht="12.75" customHeight="1" x14ac:dyDescent="0.2">
      <c r="A236" s="904"/>
      <c r="B236" s="882"/>
      <c r="C236" s="1042"/>
      <c r="D236" s="1043"/>
      <c r="E236" s="1163"/>
      <c r="F236" s="905"/>
      <c r="G236" s="907"/>
      <c r="H236" s="882"/>
      <c r="I236" s="882"/>
      <c r="J236" s="882"/>
      <c r="K236" s="882"/>
      <c r="L236" s="882"/>
      <c r="M236" s="882"/>
      <c r="N236" s="1163"/>
      <c r="O236" s="908"/>
      <c r="P236" s="909"/>
    </row>
    <row r="237" spans="1:16" s="906" customFormat="1" ht="40.5" customHeight="1" x14ac:dyDescent="0.2">
      <c r="A237" s="904"/>
      <c r="B237" s="882"/>
      <c r="C237" s="1037" t="s">
        <v>2353</v>
      </c>
      <c r="D237" s="1038"/>
      <c r="E237" s="1045" t="s">
        <v>2164</v>
      </c>
      <c r="F237" s="1038"/>
      <c r="G237" s="1117"/>
      <c r="H237" s="992"/>
      <c r="I237" s="992"/>
      <c r="J237" s="992"/>
      <c r="K237" s="992"/>
      <c r="L237" s="992"/>
      <c r="M237" s="992"/>
      <c r="N237" s="1116"/>
      <c r="O237" s="908"/>
      <c r="P237" s="909"/>
    </row>
    <row r="238" spans="1:16" s="906" customFormat="1" ht="11.25" customHeight="1" x14ac:dyDescent="0.2">
      <c r="A238" s="904"/>
      <c r="B238" s="882"/>
      <c r="C238" s="1037"/>
      <c r="D238" s="1038"/>
      <c r="E238" s="1045"/>
      <c r="F238" s="905"/>
      <c r="G238" s="907"/>
      <c r="H238" s="882"/>
      <c r="I238" s="882"/>
      <c r="J238" s="882"/>
      <c r="K238" s="882"/>
      <c r="L238" s="882"/>
      <c r="M238" s="882"/>
      <c r="N238" s="1045"/>
      <c r="O238" s="908"/>
      <c r="P238" s="909"/>
    </row>
    <row r="239" spans="1:16" s="906" customFormat="1" ht="57.75" customHeight="1" x14ac:dyDescent="0.2">
      <c r="A239" s="904"/>
      <c r="B239" s="882"/>
      <c r="C239" s="1037" t="s">
        <v>2351</v>
      </c>
      <c r="D239" s="1038"/>
      <c r="E239" s="1045" t="s">
        <v>2486</v>
      </c>
      <c r="F239" s="1038"/>
      <c r="G239" s="1117"/>
      <c r="H239" s="992"/>
      <c r="I239" s="992"/>
      <c r="J239" s="992"/>
      <c r="K239" s="992"/>
      <c r="L239" s="992"/>
      <c r="M239" s="992"/>
      <c r="N239" s="1116"/>
      <c r="O239" s="908"/>
      <c r="P239" s="909"/>
    </row>
    <row r="240" spans="1:16" s="906" customFormat="1" ht="8.25" customHeight="1" x14ac:dyDescent="0.2">
      <c r="A240" s="904"/>
      <c r="B240" s="882"/>
      <c r="C240" s="1037"/>
      <c r="D240" s="1038"/>
      <c r="E240" s="1046"/>
      <c r="F240" s="905"/>
      <c r="G240" s="905"/>
      <c r="H240" s="882"/>
      <c r="I240" s="882"/>
      <c r="J240" s="882"/>
      <c r="K240" s="882"/>
      <c r="L240" s="882"/>
      <c r="M240" s="882"/>
      <c r="N240" s="992"/>
      <c r="O240" s="882"/>
    </row>
    <row r="241" spans="1:16" s="906" customFormat="1" ht="12.75" x14ac:dyDescent="0.2">
      <c r="A241" s="904"/>
      <c r="B241" s="882"/>
      <c r="C241" s="1037"/>
      <c r="D241" s="1038"/>
      <c r="E241" s="1044" t="s">
        <v>2584</v>
      </c>
      <c r="F241" s="910"/>
      <c r="G241" s="911"/>
      <c r="H241" s="882"/>
      <c r="I241" s="882"/>
      <c r="J241" s="882"/>
      <c r="K241" s="882"/>
      <c r="L241" s="882"/>
      <c r="M241" s="882"/>
      <c r="N241" s="992"/>
      <c r="O241" s="882"/>
    </row>
    <row r="242" spans="1:16" s="906" customFormat="1" ht="12.75" x14ac:dyDescent="0.2">
      <c r="A242" s="904"/>
      <c r="B242" s="882"/>
      <c r="C242" s="1037" t="s">
        <v>2301</v>
      </c>
      <c r="D242" s="1038"/>
      <c r="E242" s="1044" t="s">
        <v>241</v>
      </c>
      <c r="F242" s="905"/>
      <c r="G242" s="907"/>
      <c r="H242" s="882"/>
      <c r="I242" s="882"/>
      <c r="J242" s="882"/>
      <c r="K242" s="882"/>
      <c r="L242" s="882"/>
      <c r="M242" s="882"/>
      <c r="N242" s="1116"/>
      <c r="O242" s="908"/>
      <c r="P242" s="909"/>
    </row>
    <row r="243" spans="1:16" s="906" customFormat="1" ht="3.95" customHeight="1" x14ac:dyDescent="0.2">
      <c r="A243" s="904"/>
      <c r="B243" s="882"/>
      <c r="C243" s="1037"/>
      <c r="D243" s="1038"/>
      <c r="E243" s="1046"/>
      <c r="F243" s="905"/>
      <c r="G243" s="905"/>
      <c r="H243" s="882"/>
      <c r="I243" s="882"/>
      <c r="J243" s="882"/>
      <c r="K243" s="882"/>
      <c r="L243" s="882"/>
      <c r="M243" s="882"/>
      <c r="N243" s="992"/>
      <c r="O243" s="882"/>
    </row>
    <row r="244" spans="1:16" s="906" customFormat="1" ht="3.95" customHeight="1" x14ac:dyDescent="0.2">
      <c r="A244" s="904"/>
      <c r="B244" s="882"/>
      <c r="C244" s="1037"/>
      <c r="D244" s="1038"/>
      <c r="E244" s="1046"/>
      <c r="F244" s="905"/>
      <c r="G244" s="905"/>
      <c r="H244" s="882"/>
      <c r="I244" s="882"/>
      <c r="J244" s="882"/>
      <c r="K244" s="882"/>
      <c r="L244" s="882"/>
      <c r="M244" s="882"/>
      <c r="N244" s="992"/>
      <c r="O244" s="882"/>
    </row>
    <row r="245" spans="1:16" s="906" customFormat="1" ht="27" x14ac:dyDescent="0.2">
      <c r="A245" s="904"/>
      <c r="B245" s="882"/>
      <c r="C245" s="1037" t="s">
        <v>2302</v>
      </c>
      <c r="D245" s="1038"/>
      <c r="E245" s="1045" t="s">
        <v>2146</v>
      </c>
      <c r="F245" s="905"/>
      <c r="G245" s="907"/>
      <c r="H245" s="882"/>
      <c r="I245" s="882"/>
      <c r="J245" s="882"/>
      <c r="K245" s="882"/>
      <c r="L245" s="882"/>
      <c r="M245" s="882"/>
      <c r="N245" s="1116"/>
      <c r="O245" s="908"/>
      <c r="P245" s="909" t="s">
        <v>703</v>
      </c>
    </row>
    <row r="246" spans="1:16" s="906" customFormat="1" ht="3.95" customHeight="1" x14ac:dyDescent="0.2">
      <c r="A246" s="904"/>
      <c r="B246" s="882"/>
      <c r="C246" s="1037"/>
      <c r="D246" s="1038"/>
      <c r="E246" s="1046"/>
      <c r="F246" s="905"/>
      <c r="G246" s="905"/>
      <c r="H246" s="882"/>
      <c r="I246" s="882"/>
      <c r="J246" s="882"/>
      <c r="K246" s="882"/>
      <c r="L246" s="882"/>
      <c r="M246" s="882"/>
      <c r="N246" s="992"/>
      <c r="O246" s="882"/>
    </row>
    <row r="247" spans="1:16" s="906" customFormat="1" ht="3.95" customHeight="1" x14ac:dyDescent="0.2">
      <c r="A247" s="904"/>
      <c r="B247" s="882"/>
      <c r="C247" s="1037"/>
      <c r="D247" s="1038"/>
      <c r="E247" s="1046"/>
      <c r="F247" s="905"/>
      <c r="G247" s="905"/>
      <c r="H247" s="882"/>
      <c r="I247" s="882"/>
      <c r="J247" s="882"/>
      <c r="K247" s="882"/>
      <c r="L247" s="882"/>
      <c r="M247" s="882"/>
      <c r="N247" s="992"/>
      <c r="O247" s="882"/>
    </row>
    <row r="248" spans="1:16" s="906" customFormat="1" ht="27" x14ac:dyDescent="0.2">
      <c r="A248" s="904"/>
      <c r="B248" s="882"/>
      <c r="C248" s="1037" t="s">
        <v>2303</v>
      </c>
      <c r="D248" s="1038"/>
      <c r="E248" s="1045" t="s">
        <v>2147</v>
      </c>
      <c r="F248" s="905"/>
      <c r="G248" s="907"/>
      <c r="H248" s="882"/>
      <c r="I248" s="882"/>
      <c r="J248" s="882"/>
      <c r="K248" s="882"/>
      <c r="L248" s="882"/>
      <c r="M248" s="882"/>
      <c r="N248" s="1116"/>
      <c r="O248" s="908"/>
      <c r="P248" s="909" t="s">
        <v>703</v>
      </c>
    </row>
    <row r="249" spans="1:16" s="906" customFormat="1" ht="3.95" customHeight="1" x14ac:dyDescent="0.2">
      <c r="A249" s="904"/>
      <c r="B249" s="882"/>
      <c r="C249" s="1037"/>
      <c r="D249" s="1038"/>
      <c r="E249" s="1046"/>
      <c r="F249" s="905"/>
      <c r="G249" s="905"/>
      <c r="H249" s="882"/>
      <c r="I249" s="882"/>
      <c r="J249" s="882"/>
      <c r="K249" s="882"/>
      <c r="L249" s="882"/>
      <c r="M249" s="882"/>
      <c r="N249" s="992"/>
      <c r="O249" s="882"/>
    </row>
    <row r="250" spans="1:16" s="906" customFormat="1" ht="3.95" customHeight="1" x14ac:dyDescent="0.2">
      <c r="A250" s="904"/>
      <c r="B250" s="882"/>
      <c r="C250" s="1037"/>
      <c r="D250" s="1038"/>
      <c r="E250" s="1046"/>
      <c r="F250" s="905"/>
      <c r="G250" s="905"/>
      <c r="H250" s="882"/>
      <c r="I250" s="882"/>
      <c r="J250" s="882"/>
      <c r="K250" s="882"/>
      <c r="L250" s="882"/>
      <c r="M250" s="882"/>
      <c r="N250" s="992"/>
      <c r="O250" s="882"/>
    </row>
    <row r="251" spans="1:16" s="906" customFormat="1" ht="27" x14ac:dyDescent="0.2">
      <c r="A251" s="904"/>
      <c r="B251" s="882"/>
      <c r="C251" s="1037" t="s">
        <v>2304</v>
      </c>
      <c r="D251" s="1038"/>
      <c r="E251" s="1045" t="s">
        <v>2148</v>
      </c>
      <c r="F251" s="905"/>
      <c r="G251" s="907"/>
      <c r="H251" s="882"/>
      <c r="I251" s="882"/>
      <c r="J251" s="882"/>
      <c r="K251" s="882"/>
      <c r="L251" s="882"/>
      <c r="M251" s="882"/>
      <c r="N251" s="1116"/>
      <c r="O251" s="908"/>
      <c r="P251" s="909" t="s">
        <v>703</v>
      </c>
    </row>
    <row r="252" spans="1:16" s="4" customFormat="1" ht="12.75" x14ac:dyDescent="0.2">
      <c r="A252" s="652"/>
      <c r="B252" s="227"/>
      <c r="C252" s="1037"/>
      <c r="D252" s="1038"/>
      <c r="E252" s="1041"/>
      <c r="F252" s="669"/>
      <c r="G252" s="669"/>
      <c r="H252" s="227"/>
      <c r="I252" s="227"/>
      <c r="J252" s="227"/>
      <c r="K252" s="227"/>
      <c r="L252" s="227"/>
      <c r="M252" s="227"/>
      <c r="N252" s="992"/>
      <c r="O252" s="227"/>
    </row>
    <row r="253" spans="1:16" s="4" customFormat="1" ht="12.75" x14ac:dyDescent="0.2">
      <c r="A253" s="652"/>
      <c r="B253" s="227"/>
      <c r="C253" s="1037"/>
      <c r="D253" s="1038"/>
      <c r="E253" s="1039" t="s">
        <v>935</v>
      </c>
      <c r="F253" s="669"/>
      <c r="G253" s="684"/>
      <c r="H253" s="227"/>
      <c r="I253" s="227"/>
      <c r="J253" s="227"/>
      <c r="K253" s="227"/>
      <c r="L253" s="227"/>
      <c r="M253" s="227"/>
      <c r="N253" s="992"/>
      <c r="O253" s="227"/>
    </row>
    <row r="254" spans="1:16" s="4" customFormat="1" ht="12.75" x14ac:dyDescent="0.2">
      <c r="A254" s="652"/>
      <c r="B254" s="227"/>
      <c r="C254" s="1037"/>
      <c r="D254" s="1038"/>
      <c r="E254" s="1039" t="str">
        <f>'PM92'!E245</f>
        <v>LAND USE PLANNING</v>
      </c>
      <c r="F254" s="394"/>
      <c r="G254" s="684"/>
      <c r="H254" s="227"/>
      <c r="I254" s="227"/>
      <c r="J254" s="227"/>
      <c r="K254" s="227"/>
      <c r="L254" s="227"/>
      <c r="M254" s="227"/>
      <c r="N254" s="992"/>
      <c r="O254" s="227"/>
    </row>
    <row r="255" spans="1:16" s="4" customFormat="1" ht="12.75" x14ac:dyDescent="0.2">
      <c r="A255" s="652"/>
      <c r="B255" s="227"/>
      <c r="C255" s="1037" t="s">
        <v>2170</v>
      </c>
      <c r="D255" s="1038"/>
      <c r="E255" s="1040" t="s">
        <v>241</v>
      </c>
      <c r="F255" s="669"/>
      <c r="G255" s="429"/>
      <c r="H255" s="227"/>
      <c r="I255" s="227"/>
      <c r="J255" s="227"/>
      <c r="K255" s="227"/>
      <c r="L255" s="227"/>
      <c r="M255" s="227"/>
      <c r="N255" s="1116"/>
      <c r="O255" s="284"/>
      <c r="P255" s="89"/>
    </row>
    <row r="256" spans="1:16" s="4" customFormat="1" ht="3.95" customHeight="1" x14ac:dyDescent="0.2">
      <c r="A256" s="652"/>
      <c r="B256" s="227"/>
      <c r="C256" s="1037"/>
      <c r="D256" s="1038"/>
      <c r="E256" s="1047"/>
      <c r="F256" s="669"/>
      <c r="G256" s="669"/>
      <c r="H256" s="227"/>
      <c r="I256" s="227"/>
      <c r="J256" s="227"/>
      <c r="K256" s="227"/>
      <c r="L256" s="227"/>
      <c r="M256" s="227"/>
      <c r="N256" s="992"/>
      <c r="O256" s="227"/>
    </row>
    <row r="257" spans="1:16" s="4" customFormat="1" ht="3.95" customHeight="1" x14ac:dyDescent="0.2">
      <c r="A257" s="652"/>
      <c r="B257" s="227"/>
      <c r="C257" s="1037"/>
      <c r="D257" s="1038"/>
      <c r="E257" s="1047"/>
      <c r="F257" s="669"/>
      <c r="G257" s="669"/>
      <c r="H257" s="227"/>
      <c r="I257" s="227"/>
      <c r="J257" s="227"/>
      <c r="K257" s="227"/>
      <c r="L257" s="227"/>
      <c r="M257" s="227"/>
      <c r="N257" s="992"/>
      <c r="O257" s="227"/>
    </row>
    <row r="258" spans="1:16" s="4" customFormat="1" ht="45" x14ac:dyDescent="0.2">
      <c r="A258" s="652"/>
      <c r="B258" s="227"/>
      <c r="C258" s="1314" t="s">
        <v>3</v>
      </c>
      <c r="D258" s="1038"/>
      <c r="E258" s="1316" t="s">
        <v>4</v>
      </c>
      <c r="F258" s="669"/>
      <c r="G258" s="429"/>
      <c r="H258" s="227"/>
      <c r="I258" s="227"/>
      <c r="J258" s="227"/>
      <c r="K258" s="227"/>
      <c r="L258" s="227"/>
      <c r="M258" s="227"/>
      <c r="N258" s="1116"/>
      <c r="O258" s="284"/>
      <c r="P258" s="89" t="s">
        <v>703</v>
      </c>
    </row>
    <row r="259" spans="1:16" s="4" customFormat="1" ht="3.95" customHeight="1" x14ac:dyDescent="0.2">
      <c r="A259" s="652"/>
      <c r="B259" s="227"/>
      <c r="C259" s="1037"/>
      <c r="D259" s="1038"/>
      <c r="E259" s="1041"/>
      <c r="F259" s="669"/>
      <c r="G259" s="669"/>
      <c r="H259" s="227"/>
      <c r="I259" s="227"/>
      <c r="J259" s="227"/>
      <c r="K259" s="227"/>
      <c r="L259" s="227"/>
      <c r="M259" s="227"/>
      <c r="N259" s="992"/>
      <c r="O259" s="227"/>
    </row>
    <row r="260" spans="1:16" s="4" customFormat="1" ht="3.95" customHeight="1" x14ac:dyDescent="0.2">
      <c r="A260" s="652"/>
      <c r="B260" s="227"/>
      <c r="C260" s="1037"/>
      <c r="D260" s="1038"/>
      <c r="E260" s="1041"/>
      <c r="F260" s="669"/>
      <c r="G260" s="669"/>
      <c r="H260" s="227"/>
      <c r="I260" s="227"/>
      <c r="J260" s="227"/>
      <c r="K260" s="227"/>
      <c r="L260" s="227"/>
      <c r="M260" s="227"/>
      <c r="N260" s="992"/>
      <c r="O260" s="227"/>
    </row>
    <row r="261" spans="1:16" s="4" customFormat="1" ht="63" x14ac:dyDescent="0.2">
      <c r="A261" s="652"/>
      <c r="B261" s="227"/>
      <c r="C261" s="1037" t="s">
        <v>2807</v>
      </c>
      <c r="D261" s="1038"/>
      <c r="E261" s="1040" t="s">
        <v>1094</v>
      </c>
      <c r="F261" s="669"/>
      <c r="G261" s="1449"/>
      <c r="H261" s="227"/>
      <c r="I261" s="227"/>
      <c r="J261" s="227"/>
      <c r="K261" s="227"/>
      <c r="L261" s="227"/>
      <c r="M261" s="227"/>
      <c r="N261" s="1116"/>
      <c r="O261" s="284"/>
      <c r="P261" s="89" t="s">
        <v>1847</v>
      </c>
    </row>
    <row r="262" spans="1:16" s="4" customFormat="1" ht="3.95" customHeight="1" x14ac:dyDescent="0.2">
      <c r="A262" s="652"/>
      <c r="B262" s="227"/>
      <c r="C262" s="1037"/>
      <c r="D262" s="1038"/>
      <c r="E262" s="1041"/>
      <c r="F262" s="669"/>
      <c r="G262" s="1386"/>
      <c r="H262" s="227"/>
      <c r="I262" s="227"/>
      <c r="J262" s="227"/>
      <c r="K262" s="227"/>
      <c r="L262" s="227"/>
      <c r="M262" s="227"/>
      <c r="N262" s="992"/>
      <c r="O262" s="227"/>
    </row>
    <row r="263" spans="1:16" s="4" customFormat="1" ht="3.95" customHeight="1" x14ac:dyDescent="0.2">
      <c r="A263" s="652"/>
      <c r="B263" s="227"/>
      <c r="C263" s="1037"/>
      <c r="D263" s="1038"/>
      <c r="E263" s="1041"/>
      <c r="F263" s="669"/>
      <c r="G263" s="669"/>
      <c r="H263" s="227"/>
      <c r="I263" s="227"/>
      <c r="J263" s="227"/>
      <c r="K263" s="227"/>
      <c r="L263" s="227"/>
      <c r="M263" s="227"/>
      <c r="N263" s="992"/>
      <c r="O263" s="227"/>
    </row>
    <row r="264" spans="1:16" s="4" customFormat="1" ht="63" x14ac:dyDescent="0.2">
      <c r="A264" s="652"/>
      <c r="B264" s="227"/>
      <c r="C264" s="1037" t="s">
        <v>761</v>
      </c>
      <c r="D264" s="1038"/>
      <c r="E264" s="1040" t="s">
        <v>1410</v>
      </c>
      <c r="F264" s="669"/>
      <c r="G264" s="1449"/>
      <c r="H264" s="227"/>
      <c r="I264" s="227"/>
      <c r="J264" s="227"/>
      <c r="K264" s="227"/>
      <c r="L264" s="227"/>
      <c r="M264" s="227"/>
      <c r="N264" s="1116"/>
      <c r="O264" s="284"/>
      <c r="P264" s="89" t="s">
        <v>1847</v>
      </c>
    </row>
    <row r="265" spans="1:16" s="4" customFormat="1" ht="3.95" customHeight="1" x14ac:dyDescent="0.2">
      <c r="A265" s="652"/>
      <c r="B265" s="227"/>
      <c r="C265" s="1037"/>
      <c r="D265" s="1038"/>
      <c r="E265" s="1041"/>
      <c r="F265" s="669"/>
      <c r="G265" s="1386"/>
      <c r="H265" s="227"/>
      <c r="I265" s="227"/>
      <c r="J265" s="227"/>
      <c r="K265" s="227"/>
      <c r="L265" s="227"/>
      <c r="M265" s="227"/>
      <c r="N265" s="992"/>
      <c r="O265" s="227"/>
    </row>
    <row r="266" spans="1:16" s="4" customFormat="1" ht="3.95" customHeight="1" x14ac:dyDescent="0.2">
      <c r="A266" s="652"/>
      <c r="B266" s="227"/>
      <c r="C266" s="1037"/>
      <c r="D266" s="1038"/>
      <c r="E266" s="1041"/>
      <c r="F266" s="669"/>
      <c r="G266" s="669"/>
      <c r="H266" s="227"/>
      <c r="I266" s="227"/>
      <c r="J266" s="227"/>
      <c r="K266" s="227"/>
      <c r="L266" s="227"/>
      <c r="M266" s="227"/>
      <c r="N266" s="992"/>
      <c r="O266" s="227"/>
    </row>
    <row r="267" spans="1:16" s="4" customFormat="1" ht="72" x14ac:dyDescent="0.2">
      <c r="A267" s="652"/>
      <c r="B267" s="227"/>
      <c r="C267" s="1037" t="s">
        <v>2531</v>
      </c>
      <c r="D267" s="1038"/>
      <c r="E267" s="1040" t="s">
        <v>1411</v>
      </c>
      <c r="F267" s="669"/>
      <c r="G267" s="429"/>
      <c r="H267" s="227"/>
      <c r="I267" s="227"/>
      <c r="J267" s="227"/>
      <c r="K267" s="227"/>
      <c r="L267" s="227"/>
      <c r="M267" s="227"/>
      <c r="N267" s="1116"/>
      <c r="O267" s="284"/>
      <c r="P267" s="89" t="s">
        <v>703</v>
      </c>
    </row>
    <row r="268" spans="1:16" s="4" customFormat="1" ht="3.95" customHeight="1" x14ac:dyDescent="0.2">
      <c r="A268" s="652"/>
      <c r="B268" s="227"/>
      <c r="C268" s="1037"/>
      <c r="D268" s="1038"/>
      <c r="E268" s="1041"/>
      <c r="F268" s="669"/>
      <c r="G268" s="669"/>
      <c r="H268" s="227"/>
      <c r="I268" s="227"/>
      <c r="J268" s="227"/>
      <c r="K268" s="227"/>
      <c r="L268" s="227"/>
      <c r="M268" s="227"/>
      <c r="N268" s="992"/>
      <c r="O268" s="227"/>
    </row>
    <row r="269" spans="1:16" s="4" customFormat="1" ht="3.95" customHeight="1" x14ac:dyDescent="0.2">
      <c r="A269" s="652"/>
      <c r="B269" s="227"/>
      <c r="C269" s="1037"/>
      <c r="D269" s="1038"/>
      <c r="E269" s="1041"/>
      <c r="F269" s="669"/>
      <c r="G269" s="669"/>
      <c r="H269" s="227"/>
      <c r="I269" s="227"/>
      <c r="J269" s="227"/>
      <c r="K269" s="227"/>
      <c r="L269" s="227"/>
      <c r="M269" s="227"/>
      <c r="N269" s="992"/>
      <c r="O269" s="227"/>
    </row>
    <row r="270" spans="1:16" s="4" customFormat="1" ht="63" x14ac:dyDescent="0.2">
      <c r="A270" s="652"/>
      <c r="B270" s="227"/>
      <c r="C270" s="1037" t="s">
        <v>749</v>
      </c>
      <c r="D270" s="1038"/>
      <c r="E270" s="1040" t="s">
        <v>1412</v>
      </c>
      <c r="F270" s="669"/>
      <c r="G270" s="429"/>
      <c r="H270" s="227"/>
      <c r="I270" s="227"/>
      <c r="J270" s="227"/>
      <c r="K270" s="227"/>
      <c r="L270" s="227"/>
      <c r="M270" s="227"/>
      <c r="N270" s="1116"/>
      <c r="O270" s="284"/>
      <c r="P270" s="89" t="s">
        <v>703</v>
      </c>
    </row>
    <row r="271" spans="1:16" s="4" customFormat="1" ht="3.95" customHeight="1" x14ac:dyDescent="0.2">
      <c r="A271" s="652"/>
      <c r="B271" s="227"/>
      <c r="C271" s="1037"/>
      <c r="D271" s="1038"/>
      <c r="E271" s="1041"/>
      <c r="F271" s="669"/>
      <c r="G271" s="669"/>
      <c r="H271" s="227"/>
      <c r="I271" s="227"/>
      <c r="J271" s="227"/>
      <c r="K271" s="227"/>
      <c r="L271" s="227"/>
      <c r="M271" s="227"/>
      <c r="N271" s="992"/>
      <c r="O271" s="227"/>
    </row>
    <row r="272" spans="1:16" s="4" customFormat="1" ht="3.95" customHeight="1" x14ac:dyDescent="0.2">
      <c r="A272" s="652"/>
      <c r="B272" s="227"/>
      <c r="C272" s="1037"/>
      <c r="D272" s="1038"/>
      <c r="E272" s="1041"/>
      <c r="F272" s="669"/>
      <c r="G272" s="669"/>
      <c r="H272" s="227"/>
      <c r="I272" s="227"/>
      <c r="J272" s="227"/>
      <c r="K272" s="227"/>
      <c r="L272" s="227"/>
      <c r="M272" s="227"/>
      <c r="N272" s="992"/>
      <c r="O272" s="227"/>
    </row>
    <row r="273" spans="1:16" s="906" customFormat="1" ht="36" x14ac:dyDescent="0.2">
      <c r="A273" s="904"/>
      <c r="B273" s="882"/>
      <c r="C273" s="1037" t="s">
        <v>1993</v>
      </c>
      <c r="D273" s="1038"/>
      <c r="E273" s="1040" t="s">
        <v>1413</v>
      </c>
      <c r="F273" s="905"/>
      <c r="G273" s="907"/>
      <c r="H273" s="882"/>
      <c r="I273" s="882"/>
      <c r="J273" s="882"/>
      <c r="K273" s="882"/>
      <c r="L273" s="882"/>
      <c r="M273" s="882"/>
      <c r="N273" s="1116"/>
      <c r="O273" s="908"/>
      <c r="P273" s="909" t="s">
        <v>703</v>
      </c>
    </row>
    <row r="274" spans="1:16" s="906" customFormat="1" ht="3.95" customHeight="1" x14ac:dyDescent="0.2">
      <c r="A274" s="904"/>
      <c r="B274" s="882"/>
      <c r="C274" s="1048"/>
      <c r="D274" s="1038"/>
      <c r="E274" s="1048"/>
      <c r="F274" s="905"/>
      <c r="G274" s="905"/>
      <c r="H274" s="882"/>
      <c r="I274" s="882"/>
      <c r="J274" s="882"/>
      <c r="K274" s="882"/>
      <c r="L274" s="882"/>
      <c r="M274" s="882"/>
      <c r="N274" s="992"/>
      <c r="O274" s="882"/>
    </row>
    <row r="275" spans="1:16" s="906" customFormat="1" ht="3.95" customHeight="1" x14ac:dyDescent="0.2">
      <c r="A275" s="904"/>
      <c r="B275" s="882"/>
      <c r="C275" s="1048"/>
      <c r="D275" s="1038"/>
      <c r="E275" s="1048"/>
      <c r="F275" s="905"/>
      <c r="G275" s="905"/>
      <c r="H275" s="882"/>
      <c r="I275" s="882"/>
      <c r="J275" s="882"/>
      <c r="K275" s="882"/>
      <c r="L275" s="882"/>
      <c r="M275" s="882"/>
      <c r="N275" s="992"/>
      <c r="O275" s="882"/>
    </row>
    <row r="276" spans="1:16" s="906" customFormat="1" ht="45" x14ac:dyDescent="0.2">
      <c r="A276" s="904"/>
      <c r="B276" s="882"/>
      <c r="C276" s="1037" t="s">
        <v>1994</v>
      </c>
      <c r="D276" s="1038"/>
      <c r="E276" s="1040" t="s">
        <v>2002</v>
      </c>
      <c r="F276" s="905"/>
      <c r="G276" s="907"/>
      <c r="H276" s="882"/>
      <c r="I276" s="882"/>
      <c r="J276" s="882"/>
      <c r="K276" s="882"/>
      <c r="L276" s="882"/>
      <c r="M276" s="882"/>
      <c r="N276" s="1116"/>
      <c r="O276" s="908"/>
      <c r="P276" s="909" t="s">
        <v>703</v>
      </c>
    </row>
    <row r="277" spans="1:16" s="4" customFormat="1" ht="12.75" x14ac:dyDescent="0.2">
      <c r="A277" s="652"/>
      <c r="B277" s="227"/>
      <c r="C277" s="728"/>
      <c r="D277" s="669"/>
      <c r="E277" s="227"/>
      <c r="F277" s="669"/>
      <c r="G277" s="669"/>
      <c r="H277" s="227"/>
      <c r="I277" s="227"/>
      <c r="J277" s="227"/>
      <c r="K277" s="227"/>
      <c r="L277" s="227"/>
      <c r="M277" s="227"/>
      <c r="N277" s="237" t="s">
        <v>344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L1" workbookViewId="0">
      <pane ySplit="9" topLeftCell="A10" activePane="bottomLeft" state="frozen"/>
      <selection pane="bottomLeft" activeCell="L14" sqref="L14"/>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7"/>
      <c r="B1" s="201"/>
      <c r="C1" s="795" t="e">
        <f>IF(LANGUAGE="English","Province of Ontario  -  Ministry of Municipal Affairs","Province de l'Ontario  -  Ministère des Affaires municipales")</f>
        <v>#REF!</v>
      </c>
      <c r="D1" s="201"/>
      <c r="F1" s="203" t="s">
        <v>2012</v>
      </c>
      <c r="G1" s="203" t="s">
        <v>2012</v>
      </c>
      <c r="H1" s="162" t="s">
        <v>782</v>
      </c>
      <c r="I1" s="203" t="s">
        <v>2012</v>
      </c>
      <c r="J1" s="203" t="s">
        <v>2012</v>
      </c>
      <c r="K1" s="203"/>
      <c r="L1" s="203"/>
      <c r="M1" s="204"/>
      <c r="N1" s="203"/>
      <c r="O1" s="203"/>
      <c r="P1" s="203"/>
      <c r="Q1" s="203"/>
      <c r="R1" s="203"/>
      <c r="S1" s="203"/>
      <c r="T1" s="203"/>
      <c r="U1" s="1091">
        <f ca="1">NOW()</f>
        <v>42893.5480850694</v>
      </c>
      <c r="V1" s="203"/>
    </row>
    <row r="2" spans="1:23" s="791" customFormat="1" ht="6" customHeight="1" x14ac:dyDescent="0.2">
      <c r="B2" s="828"/>
      <c r="C2" s="829" t="e">
        <f>#REF!</f>
        <v>#REF!</v>
      </c>
      <c r="D2" s="830"/>
      <c r="E2" s="828"/>
      <c r="F2" s="831"/>
      <c r="G2" s="830"/>
      <c r="H2" s="828"/>
      <c r="I2" s="831"/>
      <c r="J2" s="830"/>
      <c r="K2" s="831"/>
      <c r="L2" s="830"/>
      <c r="M2" s="828"/>
      <c r="N2" s="828"/>
      <c r="O2" s="828"/>
      <c r="P2" s="828"/>
      <c r="Q2" s="828"/>
      <c r="R2" s="828"/>
      <c r="S2" s="828"/>
      <c r="T2" s="828"/>
      <c r="U2" s="846"/>
      <c r="V2" s="828"/>
      <c r="W2" s="827"/>
    </row>
    <row r="3" spans="1:23" s="791" customFormat="1" ht="17.100000000000001" customHeight="1" x14ac:dyDescent="0.2">
      <c r="B3" s="828"/>
      <c r="C3" s="833" t="e">
        <f>"FIR"&amp;#REF!&amp;":   "&amp;#REF!</f>
        <v>#REF!</v>
      </c>
      <c r="D3" s="830"/>
      <c r="E3" s="828"/>
      <c r="F3" s="831"/>
      <c r="G3" s="830"/>
      <c r="H3" s="828"/>
      <c r="I3" s="831"/>
      <c r="J3" s="830"/>
      <c r="K3" s="831"/>
      <c r="L3" s="830"/>
      <c r="M3" s="828"/>
      <c r="N3" s="828"/>
      <c r="O3" s="828"/>
      <c r="P3" s="828"/>
      <c r="Q3" s="828"/>
      <c r="R3" s="828"/>
      <c r="S3" s="828"/>
      <c r="T3" s="828"/>
      <c r="U3" s="834" t="s">
        <v>2843</v>
      </c>
      <c r="V3" s="828"/>
      <c r="W3" s="827"/>
    </row>
    <row r="4" spans="1:23" s="791" customFormat="1" ht="15" customHeight="1" x14ac:dyDescent="0.2">
      <c r="B4" s="835"/>
      <c r="C4" s="836" t="e">
        <f>"Asmt Code:   "&amp;#REF!</f>
        <v>#REF!</v>
      </c>
      <c r="D4" s="830"/>
      <c r="E4" s="828"/>
      <c r="F4" s="831"/>
      <c r="G4" s="835"/>
      <c r="H4" s="828"/>
      <c r="I4" s="831"/>
      <c r="J4" s="835"/>
      <c r="K4" s="830"/>
      <c r="L4" s="830"/>
      <c r="M4" s="831"/>
      <c r="N4" s="831"/>
      <c r="O4" s="831"/>
      <c r="P4" s="831"/>
      <c r="Q4" s="831"/>
      <c r="R4" s="831"/>
      <c r="S4" s="831"/>
      <c r="T4" s="831"/>
      <c r="U4" s="837" t="s">
        <v>2844</v>
      </c>
      <c r="V4" s="830"/>
      <c r="W4" s="827"/>
    </row>
    <row r="5" spans="1:23" s="791" customFormat="1" ht="11.1" customHeight="1" x14ac:dyDescent="0.2">
      <c r="B5" s="828"/>
      <c r="C5" s="838" t="e">
        <f>"MAH Code:   "&amp;#REF!</f>
        <v>#REF!</v>
      </c>
      <c r="D5" s="828"/>
      <c r="E5" s="828"/>
      <c r="F5" s="828"/>
      <c r="G5" s="839"/>
      <c r="H5" s="828"/>
      <c r="I5" s="828"/>
      <c r="J5" s="828"/>
      <c r="K5" s="828"/>
      <c r="L5" s="828"/>
      <c r="M5" s="840"/>
      <c r="N5" s="831"/>
      <c r="O5" s="831"/>
      <c r="P5" s="831"/>
      <c r="Q5" s="831"/>
      <c r="R5" s="831"/>
      <c r="S5" s="831"/>
      <c r="T5" s="831"/>
      <c r="U5" s="841" t="e">
        <f>"for the year ended December 31, "&amp;#REF!</f>
        <v>#REF!</v>
      </c>
      <c r="V5" s="830"/>
      <c r="W5" s="827"/>
    </row>
    <row r="6" spans="1:23" s="791" customFormat="1" ht="16.5" hidden="1" customHeight="1" x14ac:dyDescent="0.2">
      <c r="B6" s="828"/>
      <c r="C6" s="833" t="e">
        <f>"RIF"&amp;#REF!&amp;":   "&amp;#REF!</f>
        <v>#REF!</v>
      </c>
      <c r="D6" s="830"/>
      <c r="E6" s="828"/>
      <c r="F6" s="831"/>
      <c r="G6" s="842"/>
      <c r="H6" s="828"/>
      <c r="I6" s="831"/>
      <c r="J6" s="835"/>
      <c r="K6" s="831"/>
      <c r="L6" s="830"/>
      <c r="M6" s="828"/>
      <c r="N6" s="828"/>
      <c r="O6" s="828"/>
      <c r="P6" s="828"/>
      <c r="Q6" s="828"/>
      <c r="R6" s="828"/>
      <c r="S6" s="828"/>
      <c r="T6" s="828"/>
      <c r="U6" s="834" t="s">
        <v>2593</v>
      </c>
      <c r="V6" s="828"/>
      <c r="W6" s="827"/>
    </row>
    <row r="7" spans="1:23" s="791" customFormat="1" ht="15" hidden="1" customHeight="1" x14ac:dyDescent="0.2">
      <c r="B7" s="835"/>
      <c r="C7" s="836" t="e">
        <f>"Code mun.   "&amp;#REF!</f>
        <v>#REF!</v>
      </c>
      <c r="D7" s="830"/>
      <c r="E7" s="828"/>
      <c r="F7" s="831"/>
      <c r="G7" s="842"/>
      <c r="H7" s="828"/>
      <c r="I7" s="831"/>
      <c r="J7" s="835"/>
      <c r="K7" s="830"/>
      <c r="L7" s="830"/>
      <c r="M7" s="831"/>
      <c r="N7" s="831"/>
      <c r="O7" s="831"/>
      <c r="P7" s="831"/>
      <c r="Q7" s="831"/>
      <c r="R7" s="831"/>
      <c r="S7" s="831"/>
      <c r="T7" s="831"/>
      <c r="U7" s="837" t="s">
        <v>2011</v>
      </c>
      <c r="V7" s="830"/>
      <c r="W7" s="827"/>
    </row>
    <row r="8" spans="1:23" s="791" customFormat="1" ht="11.1" hidden="1" customHeight="1" x14ac:dyDescent="0.2">
      <c r="B8" s="828"/>
      <c r="C8" s="838" t="e">
        <f>"AML   "&amp;#REF!</f>
        <v>#REF!</v>
      </c>
      <c r="D8" s="828"/>
      <c r="E8" s="828"/>
      <c r="F8" s="828"/>
      <c r="G8" s="839"/>
      <c r="H8" s="828"/>
      <c r="I8" s="828"/>
      <c r="J8" s="828"/>
      <c r="K8" s="828"/>
      <c r="L8" s="828"/>
      <c r="M8" s="840"/>
      <c r="N8" s="831"/>
      <c r="O8" s="831"/>
      <c r="P8" s="831"/>
      <c r="Q8" s="831"/>
      <c r="R8" s="831"/>
      <c r="S8" s="831"/>
      <c r="T8" s="831"/>
      <c r="U8" s="841" t="e">
        <f>"pour l'exercice terminé le 31 décembre "&amp;#REF!</f>
        <v>#REF!</v>
      </c>
      <c r="V8" s="830"/>
      <c r="W8" s="827"/>
    </row>
    <row r="9" spans="1:23" s="791" customFormat="1" ht="3.95" customHeight="1" x14ac:dyDescent="0.2">
      <c r="B9" s="830"/>
      <c r="C9" s="830"/>
      <c r="D9" s="828"/>
      <c r="E9" s="828"/>
      <c r="F9" s="828"/>
      <c r="G9" s="828"/>
      <c r="H9" s="828"/>
      <c r="I9" s="828"/>
      <c r="J9" s="828"/>
      <c r="K9" s="828"/>
      <c r="L9" s="828"/>
      <c r="M9" s="830"/>
      <c r="N9" s="843"/>
      <c r="O9" s="831"/>
      <c r="P9" s="831"/>
      <c r="Q9" s="831"/>
      <c r="R9" s="831"/>
      <c r="S9" s="831"/>
      <c r="T9" s="831"/>
      <c r="U9" s="831"/>
      <c r="V9" s="831"/>
      <c r="W9" s="827"/>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2845</v>
      </c>
      <c r="T11" s="45" t="s">
        <v>2096</v>
      </c>
      <c r="U11" s="45" t="s">
        <v>562</v>
      </c>
      <c r="V11" s="193"/>
      <c r="W11" s="210"/>
    </row>
    <row r="12" spans="1:23" s="6" customFormat="1" hidden="1" x14ac:dyDescent="0.2">
      <c r="A12" s="641" t="s">
        <v>782</v>
      </c>
      <c r="B12" s="193"/>
      <c r="C12" s="192"/>
      <c r="D12" s="193"/>
      <c r="E12" s="193"/>
      <c r="F12" s="193"/>
      <c r="G12" s="193"/>
      <c r="H12" s="193"/>
      <c r="I12" s="193"/>
      <c r="J12" s="193"/>
      <c r="K12" s="193"/>
      <c r="L12" s="193"/>
      <c r="M12" s="193"/>
      <c r="N12" s="193"/>
      <c r="O12" s="193"/>
      <c r="P12" s="193"/>
      <c r="Q12" s="193"/>
      <c r="R12" s="193"/>
      <c r="S12" s="46" t="s">
        <v>662</v>
      </c>
      <c r="T12" s="50" t="s">
        <v>662</v>
      </c>
      <c r="U12" s="50" t="s">
        <v>662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129</v>
      </c>
      <c r="F14" s="193"/>
      <c r="G14" s="193"/>
      <c r="H14" s="193"/>
      <c r="I14" s="193"/>
      <c r="J14" s="193"/>
      <c r="K14" s="193"/>
      <c r="L14" s="193"/>
      <c r="M14" s="193"/>
      <c r="N14" s="193"/>
      <c r="O14" s="193"/>
      <c r="P14" s="193"/>
      <c r="Q14" s="193"/>
      <c r="R14" s="193"/>
      <c r="S14" s="58" t="s">
        <v>669</v>
      </c>
      <c r="T14" s="44" t="s">
        <v>2089</v>
      </c>
      <c r="U14" s="51" t="s">
        <v>2560</v>
      </c>
      <c r="V14" s="193"/>
      <c r="W14" s="210"/>
    </row>
    <row r="15" spans="1:23" s="6" customFormat="1" hidden="1" x14ac:dyDescent="0.2">
      <c r="A15" s="641" t="s">
        <v>782</v>
      </c>
      <c r="B15" s="193"/>
      <c r="C15" s="192"/>
      <c r="D15" s="193"/>
      <c r="E15" s="193"/>
      <c r="F15" s="193"/>
      <c r="G15" s="193"/>
      <c r="H15" s="193"/>
      <c r="I15" s="193"/>
      <c r="J15" s="193"/>
      <c r="K15" s="193"/>
      <c r="L15" s="193"/>
      <c r="M15" s="193"/>
      <c r="N15" s="193"/>
      <c r="O15" s="193"/>
      <c r="P15" s="193"/>
      <c r="Q15" s="193"/>
      <c r="R15" s="193"/>
      <c r="S15" s="58" t="s">
        <v>494</v>
      </c>
      <c r="T15" s="63" t="s">
        <v>662</v>
      </c>
      <c r="U15" s="63" t="s">
        <v>662</v>
      </c>
      <c r="V15" s="193"/>
      <c r="W15" s="210"/>
    </row>
    <row r="16" spans="1:23" s="6" customFormat="1" x14ac:dyDescent="0.2">
      <c r="A16" s="641"/>
      <c r="B16" s="193"/>
      <c r="C16" s="192" t="s">
        <v>2533</v>
      </c>
      <c r="D16" s="193"/>
      <c r="E16" s="236" t="s">
        <v>1651</v>
      </c>
      <c r="F16" s="193"/>
      <c r="G16" s="193"/>
      <c r="H16" s="193"/>
      <c r="I16" s="193"/>
      <c r="J16" s="193"/>
      <c r="K16" s="193"/>
      <c r="L16" s="193"/>
      <c r="M16" s="193"/>
      <c r="N16" s="193"/>
      <c r="O16" s="193"/>
      <c r="P16" s="193"/>
      <c r="Q16" s="193"/>
      <c r="R16" s="193" t="s">
        <v>2219</v>
      </c>
      <c r="S16" s="1187"/>
      <c r="T16" s="1188"/>
      <c r="U16" s="1120" t="s">
        <v>2794</v>
      </c>
      <c r="V16" s="193"/>
      <c r="W16" s="210" t="e">
        <f>IF(U16="",0,VLOOKUP(U16,e94GENGOVcode,3,FALSE))</f>
        <v>#REF!</v>
      </c>
    </row>
    <row r="17" spans="1:24" s="860" customFormat="1" ht="25.5" x14ac:dyDescent="0.2">
      <c r="A17" s="858"/>
      <c r="B17" s="644"/>
      <c r="C17" s="648" t="s">
        <v>2534</v>
      </c>
      <c r="D17" s="644"/>
      <c r="E17" s="739" t="s">
        <v>2388</v>
      </c>
      <c r="F17" s="193"/>
      <c r="G17" s="644"/>
      <c r="H17" s="644"/>
      <c r="I17" s="644"/>
      <c r="J17" s="644"/>
      <c r="K17" s="644"/>
      <c r="L17" s="644"/>
      <c r="M17" s="644"/>
      <c r="N17" s="644"/>
      <c r="O17" s="644"/>
      <c r="P17" s="644"/>
      <c r="Q17" s="644"/>
      <c r="R17" s="644" t="s">
        <v>2219</v>
      </c>
      <c r="S17" s="1189"/>
      <c r="T17" s="1190"/>
      <c r="U17" s="926" t="s">
        <v>48</v>
      </c>
      <c r="V17" s="644"/>
      <c r="W17" s="859"/>
      <c r="X17" s="860" t="s">
        <v>187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2033</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607</v>
      </c>
      <c r="D20" s="637"/>
      <c r="E20" s="236" t="s">
        <v>2451</v>
      </c>
      <c r="F20" s="193"/>
      <c r="G20" s="193"/>
      <c r="H20" s="193"/>
      <c r="I20" s="193"/>
      <c r="J20" s="193"/>
      <c r="K20" s="193"/>
      <c r="L20" s="193"/>
      <c r="M20" s="193"/>
      <c r="N20" s="193"/>
      <c r="O20" s="193"/>
      <c r="P20" s="193"/>
      <c r="Q20" s="193"/>
      <c r="R20" s="193" t="s">
        <v>2219</v>
      </c>
      <c r="S20" s="1192"/>
      <c r="T20" s="386"/>
      <c r="U20" s="1191"/>
      <c r="V20" s="193"/>
      <c r="W20" s="210">
        <f>IF(U20="",0,VLOOKUP(U20,e94FIREcode,3,FALSE))</f>
        <v>0</v>
      </c>
    </row>
    <row r="21" spans="1:24" s="6" customFormat="1" x14ac:dyDescent="0.2">
      <c r="A21" s="641"/>
      <c r="B21" s="193"/>
      <c r="C21" s="192" t="s">
        <v>608</v>
      </c>
      <c r="D21" s="193"/>
      <c r="E21" s="236" t="s">
        <v>2839</v>
      </c>
      <c r="F21" s="193"/>
      <c r="G21" s="193"/>
      <c r="H21" s="193"/>
      <c r="I21" s="193"/>
      <c r="J21" s="193"/>
      <c r="K21" s="193"/>
      <c r="L21" s="193"/>
      <c r="M21" s="193"/>
      <c r="N21" s="193"/>
      <c r="O21" s="193"/>
      <c r="P21" s="193"/>
      <c r="Q21" s="193"/>
      <c r="R21" s="193" t="s">
        <v>2219</v>
      </c>
      <c r="S21" s="1119"/>
      <c r="T21" s="1075"/>
      <c r="U21" s="1207"/>
      <c r="V21" s="193"/>
      <c r="W21" s="210"/>
    </row>
    <row r="22" spans="1:24" s="860" customFormat="1" ht="25.5" x14ac:dyDescent="0.2">
      <c r="A22" s="858"/>
      <c r="B22" s="644"/>
      <c r="C22" s="648" t="s">
        <v>2847</v>
      </c>
      <c r="D22" s="644"/>
      <c r="E22" s="739" t="s">
        <v>1361</v>
      </c>
      <c r="F22" s="193"/>
      <c r="G22" s="644"/>
      <c r="H22" s="644"/>
      <c r="I22" s="644"/>
      <c r="J22" s="644"/>
      <c r="K22" s="644"/>
      <c r="L22" s="644"/>
      <c r="M22" s="644"/>
      <c r="N22" s="644"/>
      <c r="O22" s="644"/>
      <c r="P22" s="644"/>
      <c r="Q22" s="644"/>
      <c r="R22" s="644" t="s">
        <v>2219</v>
      </c>
      <c r="S22" s="1189"/>
      <c r="T22" s="1190"/>
      <c r="U22" s="1208"/>
      <c r="V22" s="644"/>
      <c r="W22" s="859"/>
      <c r="X22" s="860" t="s">
        <v>187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2034</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2426</v>
      </c>
      <c r="D25" s="193"/>
      <c r="E25" s="236" t="s">
        <v>1297</v>
      </c>
      <c r="F25" s="193"/>
      <c r="G25" s="193"/>
      <c r="H25" s="193"/>
      <c r="I25" s="193"/>
      <c r="J25" s="193"/>
      <c r="K25" s="193"/>
      <c r="L25" s="193"/>
      <c r="M25" s="193"/>
      <c r="N25" s="193"/>
      <c r="O25" s="193"/>
      <c r="P25" s="193"/>
      <c r="Q25" s="193"/>
      <c r="R25" s="193" t="s">
        <v>2219</v>
      </c>
      <c r="S25" s="1119" t="s">
        <v>744</v>
      </c>
      <c r="T25" s="98"/>
      <c r="U25" s="1193"/>
      <c r="V25" s="193"/>
      <c r="W25" s="210"/>
    </row>
    <row r="26" spans="1:24" s="6" customFormat="1" x14ac:dyDescent="0.2">
      <c r="A26" s="641"/>
      <c r="B26" s="193"/>
      <c r="C26" s="192" t="s">
        <v>2427</v>
      </c>
      <c r="D26" s="193"/>
      <c r="E26" s="236" t="s">
        <v>290</v>
      </c>
      <c r="F26" s="193"/>
      <c r="G26" s="193"/>
      <c r="H26" s="193"/>
      <c r="I26" s="193"/>
      <c r="J26" s="193"/>
      <c r="K26" s="193"/>
      <c r="L26" s="193"/>
      <c r="M26" s="193"/>
      <c r="N26" s="193"/>
      <c r="O26" s="193"/>
      <c r="P26" s="193"/>
      <c r="Q26" s="193"/>
      <c r="R26" s="193" t="s">
        <v>2219</v>
      </c>
      <c r="S26" s="1119" t="s">
        <v>744</v>
      </c>
      <c r="T26" s="1080"/>
      <c r="U26" s="1194"/>
      <c r="V26" s="193"/>
      <c r="W26" s="210"/>
    </row>
    <row r="27" spans="1:24" s="6" customFormat="1" x14ac:dyDescent="0.2">
      <c r="A27" s="641"/>
      <c r="B27" s="193"/>
      <c r="C27" s="192" t="s">
        <v>2428</v>
      </c>
      <c r="D27" s="193"/>
      <c r="E27" s="236" t="s">
        <v>229</v>
      </c>
      <c r="F27" s="193"/>
      <c r="G27" s="193"/>
      <c r="H27" s="193"/>
      <c r="I27" s="193"/>
      <c r="J27" s="193"/>
      <c r="K27" s="193"/>
      <c r="L27" s="193"/>
      <c r="M27" s="193"/>
      <c r="N27" s="193"/>
      <c r="O27" s="193"/>
      <c r="P27" s="193"/>
      <c r="Q27" s="193"/>
      <c r="R27" s="193" t="s">
        <v>2219</v>
      </c>
      <c r="S27" s="1119" t="s">
        <v>745</v>
      </c>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2628</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519</v>
      </c>
      <c r="D30" s="193"/>
      <c r="E30" s="236" t="s">
        <v>258</v>
      </c>
      <c r="F30" s="193"/>
      <c r="G30" s="193"/>
      <c r="H30" s="193"/>
      <c r="I30" s="193"/>
      <c r="J30" s="193"/>
      <c r="K30" s="193"/>
      <c r="L30" s="193"/>
      <c r="M30" s="193"/>
      <c r="N30" s="193"/>
      <c r="O30" s="193"/>
      <c r="P30" s="193"/>
      <c r="Q30" s="193"/>
      <c r="R30" s="193" t="s">
        <v>2219</v>
      </c>
      <c r="S30" s="355" t="str">
        <f>IF(AND(T31="",T32=""),"",IF(T31=T32,"Y","N"))</f>
        <v>Y</v>
      </c>
      <c r="T30" s="98"/>
      <c r="U30" s="1193"/>
      <c r="V30" s="193"/>
      <c r="W30" s="210"/>
    </row>
    <row r="31" spans="1:24" s="6" customFormat="1" x14ac:dyDescent="0.2">
      <c r="A31" s="641"/>
      <c r="B31" s="193"/>
      <c r="C31" s="192" t="s">
        <v>2848</v>
      </c>
      <c r="D31" s="193"/>
      <c r="E31" s="236" t="s">
        <v>256</v>
      </c>
      <c r="F31" s="193"/>
      <c r="G31" s="193"/>
      <c r="H31" s="193"/>
      <c r="I31" s="193"/>
      <c r="J31" s="193"/>
      <c r="K31" s="193"/>
      <c r="L31" s="193"/>
      <c r="M31" s="193"/>
      <c r="N31" s="193"/>
      <c r="O31" s="193"/>
      <c r="P31" s="193"/>
      <c r="Q31" s="193"/>
      <c r="R31" s="193" t="s">
        <v>2219</v>
      </c>
      <c r="S31" s="1196"/>
      <c r="T31" s="1100">
        <v>1493</v>
      </c>
      <c r="U31" s="1194"/>
      <c r="V31" s="193"/>
      <c r="W31" s="210"/>
    </row>
    <row r="32" spans="1:24" s="6" customFormat="1" x14ac:dyDescent="0.2">
      <c r="A32" s="641"/>
      <c r="B32" s="193"/>
      <c r="C32" s="192" t="s">
        <v>2849</v>
      </c>
      <c r="D32" s="193"/>
      <c r="E32" s="236" t="s">
        <v>2378</v>
      </c>
      <c r="F32" s="193"/>
      <c r="G32" s="193"/>
      <c r="H32" s="193"/>
      <c r="I32" s="193"/>
      <c r="J32" s="193"/>
      <c r="K32" s="193"/>
      <c r="L32" s="193"/>
      <c r="M32" s="193"/>
      <c r="N32" s="193"/>
      <c r="O32" s="193"/>
      <c r="P32" s="193"/>
      <c r="Q32" s="193"/>
      <c r="R32" s="193" t="s">
        <v>2219</v>
      </c>
      <c r="S32" s="1197"/>
      <c r="T32" s="1100">
        <v>1493</v>
      </c>
      <c r="U32" s="1194"/>
      <c r="V32" s="193"/>
      <c r="W32" s="210"/>
    </row>
    <row r="33" spans="1:23" s="6" customFormat="1" x14ac:dyDescent="0.2">
      <c r="A33" s="641"/>
      <c r="B33" s="193"/>
      <c r="C33" s="192" t="s">
        <v>520</v>
      </c>
      <c r="D33" s="193"/>
      <c r="E33" s="236" t="s">
        <v>2450</v>
      </c>
      <c r="F33" s="193"/>
      <c r="G33" s="193"/>
      <c r="H33" s="193"/>
      <c r="I33" s="193"/>
      <c r="J33" s="193"/>
      <c r="K33" s="193"/>
      <c r="L33" s="193"/>
      <c r="M33" s="193"/>
      <c r="N33" s="193"/>
      <c r="O33" s="193"/>
      <c r="P33" s="193"/>
      <c r="Q33" s="193"/>
      <c r="R33" s="193" t="s">
        <v>2219</v>
      </c>
      <c r="S33" s="1197"/>
      <c r="T33" s="1100">
        <v>1493</v>
      </c>
      <c r="U33" s="1194"/>
      <c r="V33" s="193"/>
      <c r="W33" s="210"/>
    </row>
    <row r="34" spans="1:23" s="6" customFormat="1" x14ac:dyDescent="0.2">
      <c r="A34" s="641"/>
      <c r="B34" s="193"/>
      <c r="C34" s="192">
        <v>2205</v>
      </c>
      <c r="D34" s="193"/>
      <c r="E34" s="236" t="s">
        <v>612</v>
      </c>
      <c r="F34" s="193"/>
      <c r="G34" s="193"/>
      <c r="H34" s="193"/>
      <c r="I34" s="193"/>
      <c r="J34" s="193"/>
      <c r="K34" s="193"/>
      <c r="L34" s="193"/>
      <c r="M34" s="193"/>
      <c r="N34" s="193"/>
      <c r="O34" s="193"/>
      <c r="P34" s="193"/>
      <c r="Q34" s="193"/>
      <c r="R34" s="193" t="s">
        <v>2219</v>
      </c>
      <c r="S34" s="1198"/>
      <c r="T34" s="1100">
        <v>1493</v>
      </c>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1560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2499</v>
      </c>
      <c r="D37" s="193"/>
      <c r="E37" s="236" t="s">
        <v>671</v>
      </c>
      <c r="F37" s="193"/>
      <c r="G37" s="193"/>
      <c r="H37" s="193"/>
      <c r="I37" s="193"/>
      <c r="J37" s="193"/>
      <c r="K37" s="193"/>
      <c r="L37" s="193"/>
      <c r="M37" s="193"/>
      <c r="N37" s="193"/>
      <c r="O37" s="193"/>
      <c r="P37" s="193"/>
      <c r="Q37" s="193"/>
      <c r="R37" s="193" t="s">
        <v>2219</v>
      </c>
      <c r="S37" s="1119" t="s">
        <v>745</v>
      </c>
      <c r="T37" s="98"/>
      <c r="U37" s="1193"/>
      <c r="V37" s="193"/>
      <c r="W37" s="210"/>
    </row>
    <row r="38" spans="1:23" s="6" customFormat="1" x14ac:dyDescent="0.2">
      <c r="A38" s="641"/>
      <c r="B38" s="193"/>
      <c r="C38" s="192" t="s">
        <v>2500</v>
      </c>
      <c r="D38" s="193"/>
      <c r="E38" s="236" t="s">
        <v>589</v>
      </c>
      <c r="F38" s="193"/>
      <c r="G38" s="193"/>
      <c r="H38" s="193"/>
      <c r="I38" s="193"/>
      <c r="J38" s="193"/>
      <c r="K38" s="193"/>
      <c r="L38" s="193"/>
      <c r="M38" s="193"/>
      <c r="N38" s="193"/>
      <c r="O38" s="193"/>
      <c r="P38" s="193"/>
      <c r="Q38" s="193"/>
      <c r="R38" s="193" t="s">
        <v>2219</v>
      </c>
      <c r="S38" s="1119" t="s">
        <v>745</v>
      </c>
      <c r="T38" s="1080"/>
      <c r="U38" s="1194"/>
      <c r="V38" s="193"/>
      <c r="W38" s="210"/>
    </row>
    <row r="39" spans="1:23" s="6" customFormat="1" x14ac:dyDescent="0.2">
      <c r="A39" s="641"/>
      <c r="B39" s="193"/>
      <c r="C39" s="192" t="s">
        <v>2501</v>
      </c>
      <c r="D39" s="193"/>
      <c r="E39" s="236" t="s">
        <v>1562</v>
      </c>
      <c r="F39" s="193"/>
      <c r="G39" s="193"/>
      <c r="H39" s="193"/>
      <c r="I39" s="193"/>
      <c r="J39" s="193"/>
      <c r="K39" s="193"/>
      <c r="L39" s="193"/>
      <c r="M39" s="193"/>
      <c r="N39" s="193"/>
      <c r="O39" s="193"/>
      <c r="P39" s="193"/>
      <c r="Q39" s="193"/>
      <c r="R39" s="193" t="s">
        <v>2219</v>
      </c>
      <c r="S39" s="1119" t="s">
        <v>745</v>
      </c>
      <c r="T39" s="1080"/>
      <c r="U39" s="1194"/>
      <c r="V39" s="193"/>
      <c r="W39" s="210"/>
    </row>
    <row r="40" spans="1:23" s="6" customFormat="1" x14ac:dyDescent="0.2">
      <c r="A40" s="641"/>
      <c r="B40" s="193"/>
      <c r="C40" s="192" t="s">
        <v>2502</v>
      </c>
      <c r="D40" s="193"/>
      <c r="E40" s="236" t="s">
        <v>1653</v>
      </c>
      <c r="F40" s="193"/>
      <c r="G40" s="193"/>
      <c r="H40" s="193"/>
      <c r="I40" s="193"/>
      <c r="J40" s="193"/>
      <c r="K40" s="193"/>
      <c r="L40" s="193"/>
      <c r="M40" s="193"/>
      <c r="N40" s="193"/>
      <c r="O40" s="193"/>
      <c r="P40" s="193"/>
      <c r="Q40" s="193"/>
      <c r="R40" s="193" t="s">
        <v>2219</v>
      </c>
      <c r="S40" s="1119" t="s">
        <v>744</v>
      </c>
      <c r="T40" s="1080"/>
      <c r="U40" s="1194"/>
      <c r="V40" s="193"/>
      <c r="W40" s="210"/>
    </row>
    <row r="41" spans="1:23" s="6" customFormat="1" x14ac:dyDescent="0.2">
      <c r="A41" s="641"/>
      <c r="B41" s="193"/>
      <c r="C41" s="192" t="s">
        <v>2503</v>
      </c>
      <c r="D41" s="193"/>
      <c r="E41" s="236" t="s">
        <v>1654</v>
      </c>
      <c r="F41" s="193"/>
      <c r="G41" s="193"/>
      <c r="H41" s="193"/>
      <c r="I41" s="193"/>
      <c r="J41" s="193"/>
      <c r="K41" s="193"/>
      <c r="L41" s="193"/>
      <c r="M41" s="193"/>
      <c r="N41" s="193"/>
      <c r="O41" s="193"/>
      <c r="P41" s="193"/>
      <c r="Q41" s="193"/>
      <c r="R41" s="193" t="s">
        <v>2219</v>
      </c>
      <c r="S41" s="1119" t="s">
        <v>744</v>
      </c>
      <c r="T41" s="1080"/>
      <c r="U41" s="1194"/>
      <c r="V41" s="193"/>
      <c r="W41" s="210"/>
    </row>
    <row r="42" spans="1:23" s="6" customFormat="1" x14ac:dyDescent="0.2">
      <c r="A42" s="641"/>
      <c r="B42" s="193"/>
      <c r="C42" s="192" t="s">
        <v>2841</v>
      </c>
      <c r="D42" s="193"/>
      <c r="E42" s="236" t="s">
        <v>2414</v>
      </c>
      <c r="F42" s="193"/>
      <c r="G42" s="193"/>
      <c r="H42" s="193"/>
      <c r="I42" s="193"/>
      <c r="J42" s="193"/>
      <c r="K42" s="193"/>
      <c r="L42" s="193"/>
      <c r="M42" s="193"/>
      <c r="N42" s="193"/>
      <c r="O42" s="193"/>
      <c r="P42" s="193"/>
      <c r="Q42" s="193"/>
      <c r="R42" s="193" t="s">
        <v>2219</v>
      </c>
      <c r="S42" s="1119" t="s">
        <v>744</v>
      </c>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922</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2169</v>
      </c>
      <c r="D45" s="193"/>
      <c r="E45" s="236" t="s">
        <v>972</v>
      </c>
      <c r="F45" s="193"/>
      <c r="G45" s="193"/>
      <c r="H45" s="193"/>
      <c r="I45" s="193"/>
      <c r="J45" s="193"/>
      <c r="K45" s="193"/>
      <c r="L45" s="193"/>
      <c r="M45" s="193"/>
      <c r="N45" s="193"/>
      <c r="O45" s="193"/>
      <c r="P45" s="193"/>
      <c r="Q45" s="193"/>
      <c r="R45" s="193" t="s">
        <v>2219</v>
      </c>
      <c r="S45" s="1199"/>
      <c r="T45" s="802"/>
      <c r="U45" s="754" t="s">
        <v>1999</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2"/>
      <c r="T46" s="350"/>
      <c r="U46" s="923"/>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4"/>
      <c r="T47" s="410"/>
      <c r="U47" s="925"/>
      <c r="V47" s="405"/>
      <c r="W47" s="210"/>
    </row>
    <row r="48" spans="1:23" s="6" customFormat="1" x14ac:dyDescent="0.2">
      <c r="A48" s="641"/>
      <c r="B48" s="193"/>
      <c r="C48" s="192"/>
      <c r="D48" s="193"/>
      <c r="E48" s="194" t="s">
        <v>1736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4" customFormat="1" x14ac:dyDescent="0.2">
      <c r="A50" s="912"/>
      <c r="B50" s="883"/>
      <c r="C50" s="192"/>
      <c r="D50" s="193"/>
      <c r="E50" s="194"/>
      <c r="F50" s="193"/>
      <c r="G50" s="193"/>
      <c r="H50" s="193"/>
      <c r="I50" s="193"/>
      <c r="J50" s="193"/>
      <c r="K50" s="193"/>
      <c r="L50" s="193"/>
      <c r="M50" s="193"/>
      <c r="N50" s="193"/>
      <c r="O50" s="193"/>
      <c r="P50" s="193"/>
      <c r="Q50" s="193"/>
      <c r="R50" s="883"/>
      <c r="S50" s="57" t="s">
        <v>2845</v>
      </c>
      <c r="T50" s="45" t="s">
        <v>1996</v>
      </c>
      <c r="U50" s="45" t="s">
        <v>562</v>
      </c>
      <c r="V50" s="883"/>
      <c r="W50" s="913"/>
    </row>
    <row r="51" spans="1:24" s="914" customFormat="1" hidden="1" x14ac:dyDescent="0.2">
      <c r="A51" s="912" t="s">
        <v>782</v>
      </c>
      <c r="B51" s="883"/>
      <c r="C51" s="192"/>
      <c r="D51" s="193"/>
      <c r="E51" s="193"/>
      <c r="F51" s="193"/>
      <c r="G51" s="193"/>
      <c r="H51" s="193"/>
      <c r="I51" s="193"/>
      <c r="J51" s="193"/>
      <c r="K51" s="193"/>
      <c r="L51" s="193"/>
      <c r="M51" s="193"/>
      <c r="N51" s="193"/>
      <c r="O51" s="193"/>
      <c r="P51" s="193"/>
      <c r="Q51" s="193"/>
      <c r="R51" s="883"/>
      <c r="S51" s="46" t="s">
        <v>662</v>
      </c>
      <c r="T51" s="50" t="s">
        <v>662</v>
      </c>
      <c r="U51" s="50" t="s">
        <v>662</v>
      </c>
      <c r="V51" s="883"/>
      <c r="W51" s="913"/>
    </row>
    <row r="52" spans="1:24" s="914" customFormat="1" x14ac:dyDescent="0.2">
      <c r="A52" s="912"/>
      <c r="B52" s="883"/>
      <c r="C52" s="192"/>
      <c r="D52" s="193"/>
      <c r="E52" s="194"/>
      <c r="F52" s="193"/>
      <c r="G52" s="193"/>
      <c r="H52" s="193"/>
      <c r="I52" s="193"/>
      <c r="J52" s="193"/>
      <c r="K52" s="193"/>
      <c r="L52" s="193"/>
      <c r="M52" s="193"/>
      <c r="N52" s="193"/>
      <c r="O52" s="193"/>
      <c r="P52" s="193"/>
      <c r="Q52" s="193"/>
      <c r="R52" s="883"/>
      <c r="S52" s="46">
        <v>1</v>
      </c>
      <c r="T52" s="50">
        <v>2</v>
      </c>
      <c r="U52" s="62">
        <v>3</v>
      </c>
      <c r="V52" s="883"/>
      <c r="W52" s="913"/>
    </row>
    <row r="53" spans="1:24" s="914" customFormat="1" x14ac:dyDescent="0.2">
      <c r="A53" s="912"/>
      <c r="B53" s="883"/>
      <c r="C53" s="192"/>
      <c r="D53" s="193"/>
      <c r="E53" s="194" t="s">
        <v>552</v>
      </c>
      <c r="F53" s="193"/>
      <c r="G53" s="193"/>
      <c r="H53" s="193"/>
      <c r="I53" s="193"/>
      <c r="J53" s="193"/>
      <c r="K53" s="193"/>
      <c r="L53" s="193"/>
      <c r="M53" s="193"/>
      <c r="N53" s="193"/>
      <c r="O53" s="193"/>
      <c r="P53" s="193"/>
      <c r="Q53" s="193"/>
      <c r="R53" s="883"/>
      <c r="S53" s="58" t="s">
        <v>669</v>
      </c>
      <c r="T53" s="51" t="s">
        <v>1100</v>
      </c>
      <c r="U53" s="51" t="s">
        <v>2560</v>
      </c>
      <c r="V53" s="883"/>
      <c r="W53" s="913"/>
    </row>
    <row r="54" spans="1:24" s="914" customFormat="1" hidden="1" x14ac:dyDescent="0.2">
      <c r="A54" s="912" t="s">
        <v>782</v>
      </c>
      <c r="B54" s="883"/>
      <c r="C54" s="192"/>
      <c r="D54" s="193"/>
      <c r="E54" s="193"/>
      <c r="F54" s="193"/>
      <c r="G54" s="193"/>
      <c r="H54" s="193"/>
      <c r="I54" s="193"/>
      <c r="J54" s="193"/>
      <c r="K54" s="193"/>
      <c r="L54" s="193"/>
      <c r="M54" s="193"/>
      <c r="N54" s="193"/>
      <c r="O54" s="193"/>
      <c r="P54" s="193"/>
      <c r="Q54" s="193"/>
      <c r="R54" s="883"/>
      <c r="S54" s="915" t="s">
        <v>494</v>
      </c>
      <c r="T54" s="916" t="s">
        <v>662</v>
      </c>
      <c r="U54" s="916" t="s">
        <v>662</v>
      </c>
      <c r="V54" s="883"/>
      <c r="W54" s="913"/>
    </row>
    <row r="55" spans="1:24" s="914" customFormat="1" x14ac:dyDescent="0.2">
      <c r="A55" s="912"/>
      <c r="B55" s="883"/>
      <c r="C55" s="192">
        <v>7400</v>
      </c>
      <c r="D55" s="193"/>
      <c r="E55" s="236" t="s">
        <v>1980</v>
      </c>
      <c r="F55" s="193"/>
      <c r="G55" s="193"/>
      <c r="H55" s="193"/>
      <c r="I55" s="193"/>
      <c r="J55" s="193"/>
      <c r="K55" s="193"/>
      <c r="L55" s="193"/>
      <c r="M55" s="193"/>
      <c r="N55" s="193"/>
      <c r="O55" s="193"/>
      <c r="P55" s="193"/>
      <c r="Q55" s="193"/>
      <c r="R55" s="883" t="s">
        <v>2219</v>
      </c>
      <c r="S55" s="1200"/>
      <c r="T55" s="1201"/>
      <c r="U55" s="1118" t="s">
        <v>728</v>
      </c>
      <c r="V55" s="883"/>
      <c r="W55" s="210" t="e">
        <f>IF(U55="",0,VLOOKUP(U55,e94LIBRARYcode,3,FALSE))</f>
        <v>#REF!</v>
      </c>
    </row>
    <row r="56" spans="1:24" s="920" customFormat="1" ht="25.5" x14ac:dyDescent="0.2">
      <c r="A56" s="917"/>
      <c r="B56" s="918"/>
      <c r="C56" s="648">
        <v>7401</v>
      </c>
      <c r="D56" s="644"/>
      <c r="E56" s="739" t="s">
        <v>1981</v>
      </c>
      <c r="F56" s="193"/>
      <c r="G56" s="644"/>
      <c r="H56" s="644"/>
      <c r="I56" s="644"/>
      <c r="J56" s="644"/>
      <c r="K56" s="644"/>
      <c r="L56" s="644"/>
      <c r="M56" s="644"/>
      <c r="N56" s="644"/>
      <c r="O56" s="644"/>
      <c r="P56" s="644"/>
      <c r="Q56" s="644"/>
      <c r="R56" s="918" t="s">
        <v>2219</v>
      </c>
      <c r="S56" s="1202"/>
      <c r="T56" s="1203"/>
      <c r="U56" s="926"/>
      <c r="V56" s="918"/>
      <c r="W56" s="919"/>
      <c r="X56" s="920" t="s">
        <v>187</v>
      </c>
    </row>
    <row r="57" spans="1:24" s="914" customFormat="1" ht="5.0999999999999996" customHeight="1" x14ac:dyDescent="0.2">
      <c r="A57" s="912"/>
      <c r="B57" s="883"/>
      <c r="C57" s="192"/>
      <c r="D57" s="193"/>
      <c r="E57" s="193"/>
      <c r="F57" s="193"/>
      <c r="G57" s="193"/>
      <c r="H57" s="193"/>
      <c r="I57" s="193"/>
      <c r="J57" s="193"/>
      <c r="K57" s="193"/>
      <c r="L57" s="193"/>
      <c r="M57" s="193"/>
      <c r="N57" s="193"/>
      <c r="O57" s="193"/>
      <c r="P57" s="193"/>
      <c r="Q57" s="193"/>
      <c r="R57" s="883"/>
      <c r="S57" s="921"/>
      <c r="T57" s="910"/>
      <c r="U57" s="642"/>
      <c r="V57" s="883"/>
      <c r="W57" s="913"/>
    </row>
    <row r="58" spans="1:24" s="914" customFormat="1" x14ac:dyDescent="0.2">
      <c r="A58" s="912"/>
      <c r="B58" s="883"/>
      <c r="C58" s="192"/>
      <c r="D58" s="193"/>
      <c r="E58" s="313" t="s">
        <v>2</v>
      </c>
      <c r="F58" s="193"/>
      <c r="G58" s="193"/>
      <c r="H58" s="193"/>
      <c r="I58" s="193"/>
      <c r="J58" s="193"/>
      <c r="K58" s="193"/>
      <c r="L58" s="193"/>
      <c r="M58" s="193"/>
      <c r="N58" s="193"/>
      <c r="O58" s="193"/>
      <c r="P58" s="193"/>
      <c r="Q58" s="193"/>
      <c r="R58" s="883"/>
      <c r="S58" s="921"/>
      <c r="T58" s="910"/>
      <c r="U58" s="642"/>
      <c r="V58" s="883"/>
      <c r="W58" s="913"/>
    </row>
    <row r="59" spans="1:24" s="914" customFormat="1" ht="5.0999999999999996" customHeight="1" x14ac:dyDescent="0.2">
      <c r="A59" s="912"/>
      <c r="B59" s="883"/>
      <c r="C59" s="192"/>
      <c r="D59" s="193"/>
      <c r="E59" s="193"/>
      <c r="F59" s="193"/>
      <c r="G59" s="193"/>
      <c r="H59" s="193"/>
      <c r="I59" s="193"/>
      <c r="J59" s="193"/>
      <c r="K59" s="193"/>
      <c r="L59" s="193"/>
      <c r="M59" s="193"/>
      <c r="N59" s="193"/>
      <c r="O59" s="193"/>
      <c r="P59" s="193"/>
      <c r="Q59" s="193"/>
      <c r="R59" s="883"/>
      <c r="S59" s="921"/>
      <c r="T59" s="910"/>
      <c r="U59" s="642"/>
      <c r="V59" s="883"/>
      <c r="W59" s="913"/>
    </row>
    <row r="60" spans="1:24" s="914" customFormat="1" ht="17.25" customHeight="1" x14ac:dyDescent="0.2">
      <c r="A60" s="912"/>
      <c r="B60" s="883"/>
      <c r="C60" s="192">
        <v>7402</v>
      </c>
      <c r="D60" s="193"/>
      <c r="E60" s="236" t="s">
        <v>1735</v>
      </c>
      <c r="F60" s="193"/>
      <c r="G60" s="193"/>
      <c r="H60" s="193"/>
      <c r="I60" s="193"/>
      <c r="J60" s="193"/>
      <c r="K60" s="193"/>
      <c r="L60" s="193"/>
      <c r="M60" s="193"/>
      <c r="N60" s="193"/>
      <c r="O60" s="193"/>
      <c r="P60" s="193"/>
      <c r="Q60" s="193"/>
      <c r="R60" s="883" t="s">
        <v>2219</v>
      </c>
      <c r="S60" s="1119"/>
      <c r="T60" s="1206"/>
      <c r="U60" s="1207"/>
      <c r="V60" s="883"/>
      <c r="W60" s="913"/>
    </row>
    <row r="61" spans="1:24" s="914" customFormat="1" x14ac:dyDescent="0.2">
      <c r="A61" s="912"/>
      <c r="B61" s="883"/>
      <c r="C61" s="192">
        <v>7403</v>
      </c>
      <c r="D61" s="193"/>
      <c r="E61" s="236" t="s">
        <v>1952</v>
      </c>
      <c r="F61" s="193"/>
      <c r="G61" s="193"/>
      <c r="H61" s="193"/>
      <c r="I61" s="193"/>
      <c r="J61" s="193"/>
      <c r="K61" s="193"/>
      <c r="L61" s="193"/>
      <c r="M61" s="193"/>
      <c r="N61" s="193"/>
      <c r="O61" s="193"/>
      <c r="P61" s="193"/>
      <c r="Q61" s="193"/>
      <c r="R61" s="883" t="s">
        <v>2219</v>
      </c>
      <c r="S61" s="1204"/>
      <c r="T61" s="1211"/>
      <c r="U61" s="1194"/>
      <c r="V61" s="883"/>
      <c r="W61" s="913"/>
    </row>
    <row r="62" spans="1:24" s="914" customFormat="1" x14ac:dyDescent="0.2">
      <c r="A62" s="912"/>
      <c r="B62" s="883"/>
      <c r="C62" s="192">
        <v>7404</v>
      </c>
      <c r="D62" s="193"/>
      <c r="E62" s="236" t="s">
        <v>1953</v>
      </c>
      <c r="F62" s="193"/>
      <c r="G62" s="193"/>
      <c r="H62" s="193"/>
      <c r="I62" s="193"/>
      <c r="J62" s="193"/>
      <c r="K62" s="193"/>
      <c r="L62" s="193"/>
      <c r="M62" s="193"/>
      <c r="N62" s="193"/>
      <c r="O62" s="193"/>
      <c r="P62" s="193"/>
      <c r="Q62" s="193"/>
      <c r="R62" s="883" t="s">
        <v>2219</v>
      </c>
      <c r="S62" s="1205"/>
      <c r="T62" s="1211"/>
      <c r="U62" s="1195"/>
      <c r="V62" s="883"/>
      <c r="W62" s="913"/>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M1" sqref="M1:N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60" hidden="1" customWidth="1"/>
    <col min="15"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7"/>
      <c r="B1" s="201"/>
      <c r="C1" s="795" t="e">
        <f>IF(LANGUAGE="English","Province of Ontario  -  Ministry of Municipal Affairs","Province de l'Ontario  -  Ministère des Affaires municipales")</f>
        <v>#REF!</v>
      </c>
      <c r="D1" s="201"/>
      <c r="F1" s="203" t="s">
        <v>2012</v>
      </c>
      <c r="G1" s="203" t="s">
        <v>2012</v>
      </c>
      <c r="H1" s="162" t="s">
        <v>782</v>
      </c>
      <c r="I1" s="203" t="s">
        <v>2012</v>
      </c>
      <c r="J1" s="203" t="s">
        <v>2012</v>
      </c>
      <c r="K1" s="203"/>
      <c r="L1" s="203"/>
      <c r="M1" s="203"/>
      <c r="N1" s="203"/>
      <c r="O1" s="203"/>
      <c r="P1" s="203"/>
      <c r="Q1" s="203"/>
      <c r="R1" s="203"/>
      <c r="S1" s="203"/>
      <c r="T1" s="203"/>
      <c r="U1" s="203"/>
      <c r="V1" s="203"/>
      <c r="W1" s="203"/>
      <c r="X1" s="1091">
        <f ca="1">NOW()</f>
        <v>42893.5480850694</v>
      </c>
      <c r="Y1" s="203"/>
    </row>
    <row r="2" spans="1:25" s="826" customFormat="1" ht="6" customHeight="1" x14ac:dyDescent="0.2">
      <c r="B2" s="835"/>
      <c r="C2" s="829" t="e">
        <f>#REF!</f>
        <v>#REF!</v>
      </c>
      <c r="D2" s="835"/>
      <c r="E2" s="835"/>
      <c r="F2" s="835"/>
      <c r="G2" s="835"/>
      <c r="H2" s="835"/>
      <c r="I2" s="835"/>
      <c r="J2" s="835"/>
      <c r="K2" s="835"/>
      <c r="L2" s="835"/>
      <c r="M2" s="835"/>
      <c r="N2" s="835"/>
      <c r="O2" s="835"/>
      <c r="P2" s="835"/>
      <c r="Q2" s="835"/>
      <c r="R2" s="835"/>
      <c r="S2" s="835"/>
      <c r="T2" s="835"/>
      <c r="U2" s="835"/>
      <c r="V2" s="835"/>
      <c r="W2" s="835"/>
      <c r="X2" s="847"/>
      <c r="Y2" s="835"/>
    </row>
    <row r="3" spans="1:25" s="826" customFormat="1" ht="17.100000000000001" customHeight="1" x14ac:dyDescent="0.2">
      <c r="B3" s="835"/>
      <c r="C3" s="833" t="e">
        <f>"FIR"&amp;#REF!&amp;":   "&amp;#REF!</f>
        <v>#REF!</v>
      </c>
      <c r="D3" s="835"/>
      <c r="E3" s="835"/>
      <c r="F3" s="835"/>
      <c r="G3" s="835"/>
      <c r="H3" s="835"/>
      <c r="I3" s="835"/>
      <c r="J3" s="835"/>
      <c r="K3" s="835"/>
      <c r="L3" s="835"/>
      <c r="M3" s="835"/>
      <c r="N3" s="835"/>
      <c r="O3" s="835"/>
      <c r="P3" s="835"/>
      <c r="Q3" s="835"/>
      <c r="R3" s="835"/>
      <c r="S3" s="835"/>
      <c r="T3" s="835"/>
      <c r="U3" s="835"/>
      <c r="V3" s="835"/>
      <c r="W3" s="835"/>
      <c r="X3" s="834" t="s">
        <v>786</v>
      </c>
      <c r="Y3" s="835"/>
    </row>
    <row r="4" spans="1:25" s="826" customFormat="1" ht="15" customHeight="1" x14ac:dyDescent="0.2">
      <c r="B4" s="835"/>
      <c r="C4" s="836" t="e">
        <f>"Asmt Code:   "&amp;#REF!</f>
        <v>#REF!</v>
      </c>
      <c r="D4" s="835"/>
      <c r="E4" s="835"/>
      <c r="F4" s="835"/>
      <c r="G4" s="835"/>
      <c r="H4" s="835"/>
      <c r="I4" s="835"/>
      <c r="J4" s="835"/>
      <c r="K4" s="835"/>
      <c r="L4" s="835"/>
      <c r="M4" s="835"/>
      <c r="N4" s="835"/>
      <c r="O4" s="835"/>
      <c r="P4" s="835"/>
      <c r="Q4" s="835"/>
      <c r="R4" s="835"/>
      <c r="S4" s="835"/>
      <c r="T4" s="835"/>
      <c r="U4" s="835"/>
      <c r="V4" s="835"/>
      <c r="W4" s="835"/>
      <c r="X4" s="837" t="s">
        <v>1070</v>
      </c>
      <c r="Y4" s="835"/>
    </row>
    <row r="5" spans="1:25" s="826" customFormat="1" ht="11.1" customHeight="1" x14ac:dyDescent="0.2">
      <c r="B5" s="835"/>
      <c r="C5" s="838" t="e">
        <f>"MAH Code:   "&amp;#REF!</f>
        <v>#REF!</v>
      </c>
      <c r="D5" s="835"/>
      <c r="E5" s="835"/>
      <c r="F5" s="835"/>
      <c r="G5" s="835"/>
      <c r="H5" s="835"/>
      <c r="I5" s="835"/>
      <c r="J5" s="835"/>
      <c r="K5" s="835"/>
      <c r="L5" s="835"/>
      <c r="M5" s="835"/>
      <c r="N5" s="835"/>
      <c r="O5" s="835"/>
      <c r="P5" s="835"/>
      <c r="Q5" s="835"/>
      <c r="R5" s="835"/>
      <c r="S5" s="835"/>
      <c r="T5" s="835"/>
      <c r="U5" s="835"/>
      <c r="V5" s="835"/>
      <c r="W5" s="835"/>
      <c r="X5" s="841" t="e">
        <f>"for the year ended December 31, "&amp;#REF!</f>
        <v>#REF!</v>
      </c>
      <c r="Y5" s="835"/>
    </row>
    <row r="6" spans="1:25" s="826" customFormat="1" ht="17.100000000000001" hidden="1" customHeight="1" x14ac:dyDescent="0.2">
      <c r="B6" s="835"/>
      <c r="C6" s="833" t="e">
        <f>"RIF"&amp;#REF!&amp;":   "&amp;#REF!</f>
        <v>#REF!</v>
      </c>
      <c r="D6" s="835"/>
      <c r="E6" s="835"/>
      <c r="F6" s="835"/>
      <c r="G6" s="835"/>
      <c r="H6" s="835"/>
      <c r="I6" s="835"/>
      <c r="J6" s="835"/>
      <c r="K6" s="835"/>
      <c r="L6" s="835"/>
      <c r="M6" s="835"/>
      <c r="N6" s="835"/>
      <c r="O6" s="835"/>
      <c r="P6" s="835"/>
      <c r="Q6" s="835"/>
      <c r="R6" s="835"/>
      <c r="S6" s="835"/>
      <c r="T6" s="835"/>
      <c r="U6" s="835"/>
      <c r="V6" s="835"/>
      <c r="W6" s="835"/>
      <c r="X6" s="834" t="s">
        <v>787</v>
      </c>
      <c r="Y6" s="835"/>
    </row>
    <row r="7" spans="1:25" s="826" customFormat="1" ht="15" hidden="1" customHeight="1" x14ac:dyDescent="0.2">
      <c r="B7" s="835"/>
      <c r="C7" s="836" t="e">
        <f>"Code mun.   "&amp;#REF!</f>
        <v>#REF!</v>
      </c>
      <c r="D7" s="835"/>
      <c r="E7" s="835"/>
      <c r="F7" s="835"/>
      <c r="G7" s="835"/>
      <c r="H7" s="835"/>
      <c r="I7" s="835"/>
      <c r="J7" s="835"/>
      <c r="K7" s="835"/>
      <c r="L7" s="835"/>
      <c r="M7" s="835"/>
      <c r="N7" s="835"/>
      <c r="O7" s="835"/>
      <c r="P7" s="835"/>
      <c r="Q7" s="835"/>
      <c r="R7" s="835"/>
      <c r="S7" s="835"/>
      <c r="T7" s="835"/>
      <c r="U7" s="835"/>
      <c r="V7" s="835"/>
      <c r="W7" s="835"/>
      <c r="X7" s="837" t="s">
        <v>2011</v>
      </c>
      <c r="Y7" s="835"/>
    </row>
    <row r="8" spans="1:25" s="826" customFormat="1" ht="11.1" hidden="1" customHeight="1" x14ac:dyDescent="0.2">
      <c r="B8" s="835"/>
      <c r="C8" s="838" t="e">
        <f>"AML   "&amp;#REF!</f>
        <v>#REF!</v>
      </c>
      <c r="D8" s="835"/>
      <c r="E8" s="835"/>
      <c r="F8" s="835"/>
      <c r="G8" s="835"/>
      <c r="H8" s="835"/>
      <c r="I8" s="835"/>
      <c r="J8" s="835"/>
      <c r="K8" s="835"/>
      <c r="L8" s="835"/>
      <c r="M8" s="835"/>
      <c r="N8" s="835"/>
      <c r="O8" s="835"/>
      <c r="P8" s="835"/>
      <c r="Q8" s="835"/>
      <c r="R8" s="835"/>
      <c r="S8" s="835"/>
      <c r="T8" s="835"/>
      <c r="U8" s="835"/>
      <c r="V8" s="835"/>
      <c r="W8" s="835"/>
      <c r="X8" s="841" t="e">
        <f>"pour l'exercice terminé le 31 décembre "&amp;#REF!</f>
        <v>#REF!</v>
      </c>
      <c r="Y8" s="835"/>
    </row>
    <row r="9" spans="1:25" s="826" customFormat="1" ht="3.95" customHeight="1" x14ac:dyDescent="0.2">
      <c r="B9" s="835"/>
      <c r="C9" s="835"/>
      <c r="D9" s="835"/>
      <c r="E9" s="835"/>
      <c r="F9" s="835"/>
      <c r="G9" s="835"/>
      <c r="H9" s="835"/>
      <c r="I9" s="835"/>
      <c r="J9" s="835"/>
      <c r="K9" s="835"/>
      <c r="L9" s="835"/>
      <c r="M9" s="835"/>
      <c r="N9" s="835"/>
      <c r="O9" s="835"/>
      <c r="P9" s="835"/>
      <c r="Q9" s="835"/>
      <c r="R9" s="835"/>
      <c r="S9" s="835"/>
      <c r="T9" s="835"/>
      <c r="U9" s="835"/>
      <c r="V9" s="835"/>
      <c r="W9" s="835"/>
      <c r="X9" s="835"/>
      <c r="Y9" s="835"/>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917</v>
      </c>
      <c r="F11" s="705"/>
      <c r="G11" s="705"/>
      <c r="H11" s="705"/>
      <c r="I11" s="705"/>
      <c r="J11" s="705"/>
      <c r="K11" s="705"/>
      <c r="L11" s="705"/>
      <c r="M11" s="705"/>
      <c r="N11" s="705"/>
      <c r="O11" s="705"/>
      <c r="P11" s="705"/>
      <c r="Q11" s="705"/>
      <c r="R11" s="705"/>
      <c r="S11" s="705"/>
      <c r="T11" s="705"/>
      <c r="U11" s="705"/>
      <c r="V11" s="705"/>
      <c r="W11" s="705"/>
      <c r="X11" s="705"/>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2012</v>
      </c>
      <c r="B13" s="193"/>
      <c r="C13" s="192"/>
      <c r="D13" s="193"/>
      <c r="E13" s="863" t="s">
        <v>1197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1013</v>
      </c>
      <c r="F14" s="227"/>
      <c r="G14" s="227"/>
      <c r="H14" s="227"/>
      <c r="I14" s="227"/>
      <c r="J14" s="227"/>
      <c r="K14" s="227"/>
      <c r="L14" s="227"/>
      <c r="M14" s="10" t="s">
        <v>918</v>
      </c>
      <c r="N14" s="10" t="s">
        <v>918</v>
      </c>
      <c r="O14" s="10" t="s">
        <v>918</v>
      </c>
      <c r="P14" s="227"/>
      <c r="Q14" s="227"/>
      <c r="R14" s="227"/>
      <c r="S14" s="227"/>
      <c r="T14" s="57" t="s">
        <v>340</v>
      </c>
      <c r="U14" s="10" t="s">
        <v>730</v>
      </c>
      <c r="V14" s="10" t="s">
        <v>2042</v>
      </c>
      <c r="W14" s="342"/>
      <c r="X14" s="57" t="s">
        <v>1068</v>
      </c>
      <c r="Y14" s="193"/>
    </row>
    <row r="15" spans="1:25" s="3" customFormat="1" hidden="1" x14ac:dyDescent="0.2">
      <c r="A15" s="639" t="s">
        <v>2012</v>
      </c>
      <c r="B15" s="193"/>
      <c r="C15" s="192"/>
      <c r="D15" s="637"/>
      <c r="E15" s="227"/>
      <c r="F15" s="227"/>
      <c r="G15" s="227"/>
      <c r="H15" s="227"/>
      <c r="I15" s="227"/>
      <c r="J15" s="227"/>
      <c r="K15" s="227"/>
      <c r="L15" s="227"/>
      <c r="M15" s="46" t="s">
        <v>2489</v>
      </c>
      <c r="N15" s="46" t="s">
        <v>383</v>
      </c>
      <c r="O15" s="46" t="s">
        <v>590</v>
      </c>
      <c r="P15" s="227"/>
      <c r="Q15" s="227"/>
      <c r="R15" s="227"/>
      <c r="S15" s="227"/>
      <c r="T15" s="46"/>
      <c r="U15" s="46"/>
      <c r="V15" s="46"/>
      <c r="W15" s="342"/>
      <c r="X15" s="46"/>
      <c r="Y15" s="193"/>
    </row>
    <row r="16" spans="1:25" s="3" customFormat="1" hidden="1" x14ac:dyDescent="0.2">
      <c r="A16" s="639" t="s">
        <v>782</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782</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2489</v>
      </c>
      <c r="Q18" s="266" t="s">
        <v>383</v>
      </c>
      <c r="R18" s="266" t="s">
        <v>590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2560</v>
      </c>
      <c r="N19" s="58" t="s">
        <v>2560</v>
      </c>
      <c r="O19" s="58" t="s">
        <v>2560</v>
      </c>
      <c r="P19" s="266"/>
      <c r="Q19" s="266"/>
      <c r="R19" s="266"/>
      <c r="S19" s="266"/>
      <c r="T19" s="58" t="s">
        <v>2560</v>
      </c>
      <c r="U19" s="58"/>
      <c r="V19" s="58"/>
      <c r="W19" s="342"/>
      <c r="X19" s="58"/>
      <c r="Y19" s="193"/>
    </row>
    <row r="20" spans="1:26" s="124" customFormat="1" ht="12.75" customHeight="1" x14ac:dyDescent="0.2">
      <c r="A20" s="640"/>
      <c r="B20" s="644"/>
      <c r="C20" s="647" t="s">
        <v>101</v>
      </c>
      <c r="D20" s="644"/>
      <c r="E20" s="234" t="s">
        <v>2731</v>
      </c>
      <c r="F20" s="227"/>
      <c r="G20" s="227"/>
      <c r="H20" s="227"/>
      <c r="I20" s="227"/>
      <c r="J20" s="227"/>
      <c r="K20" s="227"/>
      <c r="L20" s="284" t="s">
        <v>2219</v>
      </c>
      <c r="M20" s="125"/>
      <c r="N20" s="125"/>
      <c r="O20" s="125"/>
      <c r="P20" s="229">
        <f>IF(M20="",0,VLOOKUP(M20,PM95ColumnTWO,4,FALSE))</f>
        <v>0</v>
      </c>
      <c r="Q20" s="229">
        <f>IF(N20="",0,VLOOKUP(N20,PM95ColumnTWO,4,FALSE))</f>
        <v>0</v>
      </c>
      <c r="R20" s="229">
        <f>IF(O20="",0,VLOOKUP(O20,PM95ColumnTWO,4,FALSE))</f>
        <v>0</v>
      </c>
      <c r="S20" s="229"/>
      <c r="T20" s="130"/>
      <c r="U20" s="747" t="str">
        <f>IF(V20="","",VLOOKUP(V20,DATA,2,FALSE))</f>
        <v/>
      </c>
      <c r="V20" s="747" t="str">
        <f>IF(T20="","",VLOOKUP(T20,DATAnames,3,FALSE))</f>
        <v/>
      </c>
      <c r="W20" s="745"/>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7" t="str">
        <f>IF(V21="","",VLOOKUP(V21,DATA,2,FALSE))</f>
        <v/>
      </c>
      <c r="V21" s="747" t="str">
        <f>IF(T21="","",VLOOKUP(T21,DATAnames,3,FALSE))</f>
        <v/>
      </c>
      <c r="W21" s="745"/>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7" t="str">
        <f>IF(V22="","",VLOOKUP(V22,DATA,2,FALSE))</f>
        <v/>
      </c>
      <c r="V22" s="747" t="str">
        <f>IF(T22="","",VLOOKUP(T22,DATAnames,3,FALSE))</f>
        <v/>
      </c>
      <c r="W22" s="745"/>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7" t="str">
        <f>IF(V23="","",VLOOKUP(V23,DATA,2,FALSE))</f>
        <v/>
      </c>
      <c r="V23" s="747" t="str">
        <f>IF(T23="","",VLOOKUP(T23,DATAnames,3,FALSE))</f>
        <v/>
      </c>
      <c r="W23" s="745"/>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1676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2846</v>
      </c>
      <c r="D26" s="644"/>
      <c r="E26" s="389" t="s">
        <v>2820</v>
      </c>
      <c r="F26" s="227"/>
      <c r="G26" s="227"/>
      <c r="H26" s="227"/>
      <c r="I26" s="227"/>
      <c r="J26" s="227"/>
      <c r="K26" s="227"/>
      <c r="L26" s="284" t="s">
        <v>2219</v>
      </c>
      <c r="M26" s="125"/>
      <c r="N26" s="125"/>
      <c r="O26" s="125"/>
      <c r="P26" s="229">
        <f>IF(M26="",0,VLOOKUP(M26,PM95ColumnTWO,4,FALSE))</f>
        <v>0</v>
      </c>
      <c r="Q26" s="229">
        <f>IF(N26="",0,VLOOKUP(N26,PM95ColumnTWO,4,FALSE))</f>
        <v>0</v>
      </c>
      <c r="R26" s="229">
        <f>IF(O26="",0,VLOOKUP(O26,PM95ColumnTWO,4,FALSE))</f>
        <v>0</v>
      </c>
      <c r="S26" s="284"/>
      <c r="T26" s="130"/>
      <c r="U26" s="747" t="str">
        <f>IF(V26="","",VLOOKUP(V26,DATA,2,FALSE))</f>
        <v/>
      </c>
      <c r="V26" s="747" t="str">
        <f>IF(T26="","",VLOOKUP(T26,DATAnames,3,FALSE))</f>
        <v/>
      </c>
      <c r="W26" s="745"/>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7" t="str">
        <f>IF(V27="","",VLOOKUP(V27,DATA,2,FALSE))</f>
        <v/>
      </c>
      <c r="V27" s="747" t="str">
        <f>IF(T27="","",VLOOKUP(T27,DATAnames,3,FALSE))</f>
        <v/>
      </c>
      <c r="W27" s="745"/>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7" t="str">
        <f>IF(V28="","",VLOOKUP(V28,DATA,2,FALSE))</f>
        <v/>
      </c>
      <c r="V28" s="747" t="str">
        <f>IF(T28="","",VLOOKUP(T28,DATAnames,3,FALSE))</f>
        <v/>
      </c>
      <c r="W28" s="745"/>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7" t="str">
        <f>IF(V29="","",VLOOKUP(V29,DATA,2,FALSE))</f>
        <v/>
      </c>
      <c r="V29" s="747" t="str">
        <f>IF(T29="","",VLOOKUP(T29,DATAnames,3,FALSE))</f>
        <v/>
      </c>
      <c r="W29" s="745"/>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2427</v>
      </c>
      <c r="D32" s="644"/>
      <c r="E32" s="389" t="s">
        <v>560</v>
      </c>
      <c r="F32" s="227"/>
      <c r="G32" s="227"/>
      <c r="H32" s="227"/>
      <c r="I32" s="227"/>
      <c r="J32" s="227"/>
      <c r="K32" s="227"/>
      <c r="L32" s="284" t="s">
        <v>2219</v>
      </c>
      <c r="M32" s="125"/>
      <c r="N32" s="125"/>
      <c r="O32" s="125"/>
      <c r="P32" s="229">
        <f>IF(M32="",0,VLOOKUP(M32,PM95ColumnTWO,4,FALSE))</f>
        <v>0</v>
      </c>
      <c r="Q32" s="229">
        <f>IF(N32="",0,VLOOKUP(N32,PM95ColumnTWO,4,FALSE))</f>
        <v>0</v>
      </c>
      <c r="R32" s="229">
        <f>IF(O32="",0,VLOOKUP(O32,PM95ColumnTWO,4,FALSE))</f>
        <v>0</v>
      </c>
      <c r="S32" s="284"/>
      <c r="T32" s="130"/>
      <c r="U32" s="747" t="str">
        <f>IF(V32="","",VLOOKUP(V32,DATA,2,FALSE))</f>
        <v/>
      </c>
      <c r="V32" s="747" t="str">
        <f>IF(T32="","",VLOOKUP(T32,DATAnames,3,FALSE))</f>
        <v/>
      </c>
      <c r="W32" s="745"/>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7" t="str">
        <f>IF(V33="","",VLOOKUP(V33,DATA,2,FALSE))</f>
        <v/>
      </c>
      <c r="V33" s="747" t="str">
        <f>IF(T33="","",VLOOKUP(T33,DATAnames,3,FALSE))</f>
        <v/>
      </c>
      <c r="W33" s="745"/>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7" t="str">
        <f>IF(V34="","",VLOOKUP(V34,DATA,2,FALSE))</f>
        <v/>
      </c>
      <c r="V34" s="747" t="str">
        <f>IF(T34="","",VLOOKUP(T34,DATAnames,3,FALSE))</f>
        <v/>
      </c>
      <c r="W34" s="745"/>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7" t="str">
        <f>IF(V35="","",VLOOKUP(V35,DATA,2,FALSE))</f>
        <v/>
      </c>
      <c r="V35" s="747" t="str">
        <f>IF(T35="","",VLOOKUP(T35,DATAnames,3,FALSE))</f>
        <v/>
      </c>
      <c r="W35" s="745"/>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2628</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767</v>
      </c>
      <c r="D38" s="644"/>
      <c r="E38" s="389" t="s">
        <v>2438</v>
      </c>
      <c r="F38" s="227"/>
      <c r="G38" s="227"/>
      <c r="H38" s="227"/>
      <c r="I38" s="227"/>
      <c r="J38" s="227"/>
      <c r="K38" s="227"/>
      <c r="L38" s="284" t="s">
        <v>2219</v>
      </c>
      <c r="M38" s="125"/>
      <c r="N38" s="125"/>
      <c r="O38" s="125"/>
      <c r="P38" s="229">
        <f>IF(M38="",0,VLOOKUP(M38,PM95ColumnTWO,4,FALSE))</f>
        <v>0</v>
      </c>
      <c r="Q38" s="229">
        <f>IF(N38="",0,VLOOKUP(N38,PM95ColumnTWO,4,FALSE))</f>
        <v>0</v>
      </c>
      <c r="R38" s="229">
        <f>IF(O38="",0,VLOOKUP(O38,PM95ColumnTWO,4,FALSE))</f>
        <v>0</v>
      </c>
      <c r="S38" s="284"/>
      <c r="T38" s="130"/>
      <c r="U38" s="747" t="str">
        <f>IF(V38="","",VLOOKUP(V38,DATA,2,FALSE))</f>
        <v/>
      </c>
      <c r="V38" s="747" t="str">
        <f>IF(T38="","",VLOOKUP(T38,DATAnames,3,FALSE))</f>
        <v/>
      </c>
      <c r="W38" s="745"/>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7" t="str">
        <f>IF(V39="","",VLOOKUP(V39,DATA,2,FALSE))</f>
        <v/>
      </c>
      <c r="V39" s="747" t="str">
        <f>IF(T39="","",VLOOKUP(T39,DATAnames,3,FALSE))</f>
        <v/>
      </c>
      <c r="W39" s="745"/>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7" t="str">
        <f>IF(V40="","",VLOOKUP(V40,DATA,2,FALSE))</f>
        <v/>
      </c>
      <c r="V40" s="747" t="str">
        <f>IF(T40="","",VLOOKUP(T40,DATAnames,3,FALSE))</f>
        <v/>
      </c>
      <c r="W40" s="745"/>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7" t="str">
        <f>IF(V41="","",VLOOKUP(V41,DATA,2,FALSE))</f>
        <v/>
      </c>
      <c r="V41" s="747" t="str">
        <f>IF(T41="","",VLOOKUP(T41,DATAnames,3,FALSE))</f>
        <v/>
      </c>
      <c r="W41" s="745"/>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2683</v>
      </c>
      <c r="D44" s="644"/>
      <c r="E44" s="389" t="s">
        <v>2439</v>
      </c>
      <c r="F44" s="227"/>
      <c r="G44" s="227"/>
      <c r="H44" s="227"/>
      <c r="I44" s="227"/>
      <c r="J44" s="227"/>
      <c r="K44" s="227"/>
      <c r="L44" s="284" t="s">
        <v>2219</v>
      </c>
      <c r="M44" s="125"/>
      <c r="N44" s="125"/>
      <c r="O44" s="125"/>
      <c r="P44" s="229">
        <f>IF(M44="",0,VLOOKUP(M44,PM95ColumnTWO,4,FALSE))</f>
        <v>0</v>
      </c>
      <c r="Q44" s="229">
        <f>IF(N44="",0,VLOOKUP(N44,PM95ColumnTWO,4,FALSE))</f>
        <v>0</v>
      </c>
      <c r="R44" s="229">
        <f>IF(O44="",0,VLOOKUP(O44,PM95ColumnTWO,4,FALSE))</f>
        <v>0</v>
      </c>
      <c r="S44" s="284"/>
      <c r="T44" s="130"/>
      <c r="U44" s="747" t="str">
        <f>IF(V44="","",VLOOKUP(V44,DATA,2,FALSE))</f>
        <v/>
      </c>
      <c r="V44" s="747" t="str">
        <f>IF(T44="","",VLOOKUP(T44,DATAnames,3,FALSE))</f>
        <v/>
      </c>
      <c r="W44" s="745"/>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7" t="str">
        <f>IF(V45="","",VLOOKUP(V45,DATA,2,FALSE))</f>
        <v/>
      </c>
      <c r="V45" s="747" t="str">
        <f>IF(T45="","",VLOOKUP(T45,DATAnames,3,FALSE))</f>
        <v/>
      </c>
      <c r="W45" s="745"/>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7" t="str">
        <f>IF(V46="","",VLOOKUP(V46,DATA,2,FALSE))</f>
        <v/>
      </c>
      <c r="V46" s="747" t="str">
        <f>IF(T46="","",VLOOKUP(T46,DATAnames,3,FALSE))</f>
        <v/>
      </c>
      <c r="W46" s="745"/>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7" t="str">
        <f>IF(V47="","",VLOOKUP(V47,DATA,2,FALSE))</f>
        <v/>
      </c>
      <c r="V47" s="747" t="str">
        <f>IF(T47="","",VLOOKUP(T47,DATAnames,3,FALSE))</f>
        <v/>
      </c>
      <c r="W47" s="745"/>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2849</v>
      </c>
      <c r="D50" s="644"/>
      <c r="E50" s="389" t="s">
        <v>2687</v>
      </c>
      <c r="F50" s="227"/>
      <c r="G50" s="227"/>
      <c r="H50" s="227"/>
      <c r="I50" s="227"/>
      <c r="J50" s="227"/>
      <c r="K50" s="227"/>
      <c r="L50" s="284" t="s">
        <v>2219</v>
      </c>
      <c r="M50" s="125"/>
      <c r="N50" s="125"/>
      <c r="O50" s="125"/>
      <c r="P50" s="229">
        <f>IF(M50="",0,VLOOKUP(M50,PM95ColumnTWO,4,FALSE))</f>
        <v>0</v>
      </c>
      <c r="Q50" s="229">
        <f>IF(N50="",0,VLOOKUP(N50,PM95ColumnTWO,4,FALSE))</f>
        <v>0</v>
      </c>
      <c r="R50" s="229">
        <f>IF(O50="",0,VLOOKUP(O50,PM95ColumnTWO,4,FALSE))</f>
        <v>0</v>
      </c>
      <c r="S50" s="284"/>
      <c r="T50" s="130"/>
      <c r="U50" s="747" t="str">
        <f>IF(V50="","",VLOOKUP(V50,DATA,2,FALSE))</f>
        <v/>
      </c>
      <c r="V50" s="747" t="str">
        <f>IF(T50="","",VLOOKUP(T50,DATAnames,3,FALSE))</f>
        <v/>
      </c>
      <c r="W50" s="745"/>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7" t="str">
        <f>IF(V51="","",VLOOKUP(V51,DATA,2,FALSE))</f>
        <v/>
      </c>
      <c r="V51" s="747" t="str">
        <f>IF(T51="","",VLOOKUP(T51,DATAnames,3,FALSE))</f>
        <v/>
      </c>
      <c r="W51" s="745"/>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7" t="str">
        <f>IF(V52="","",VLOOKUP(V52,DATA,2,FALSE))</f>
        <v/>
      </c>
      <c r="V52" s="747" t="str">
        <f>IF(T52="","",VLOOKUP(T52,DATAnames,3,FALSE))</f>
        <v/>
      </c>
      <c r="W52" s="745"/>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7" t="str">
        <f>IF(V53="","",VLOOKUP(V53,DATA,2,FALSE))</f>
        <v/>
      </c>
      <c r="V53" s="747" t="str">
        <f>IF(T53="","",VLOOKUP(T53,DATAnames,3,FALSE))</f>
        <v/>
      </c>
      <c r="W53" s="745"/>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851</v>
      </c>
      <c r="D56" s="644"/>
      <c r="E56" s="389" t="s">
        <v>2279</v>
      </c>
      <c r="F56" s="227"/>
      <c r="G56" s="227"/>
      <c r="H56" s="227"/>
      <c r="I56" s="227"/>
      <c r="J56" s="227"/>
      <c r="K56" s="227"/>
      <c r="L56" s="284" t="s">
        <v>2219</v>
      </c>
      <c r="M56" s="125"/>
      <c r="N56" s="125"/>
      <c r="O56" s="125"/>
      <c r="P56" s="229">
        <f>IF(M56="",0,VLOOKUP(M56,PM95ColumnTWO,4,FALSE))</f>
        <v>0</v>
      </c>
      <c r="Q56" s="229">
        <f>IF(N56="",0,VLOOKUP(N56,PM95ColumnTWO,4,FALSE))</f>
        <v>0</v>
      </c>
      <c r="R56" s="229">
        <f>IF(O56="",0,VLOOKUP(O56,PM95ColumnTWO,4,FALSE))</f>
        <v>0</v>
      </c>
      <c r="S56" s="284"/>
      <c r="T56" s="130"/>
      <c r="U56" s="747" t="str">
        <f>IF(V56="","",VLOOKUP(V56,DATA,2,FALSE))</f>
        <v/>
      </c>
      <c r="V56" s="747" t="str">
        <f>IF(T56="","",VLOOKUP(T56,DATAnames,3,FALSE))</f>
        <v/>
      </c>
      <c r="W56" s="745"/>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7" t="str">
        <f>IF(V57="","",VLOOKUP(V57,DATA,2,FALSE))</f>
        <v/>
      </c>
      <c r="V57" s="747" t="str">
        <f>IF(T57="","",VLOOKUP(T57,DATAnames,3,FALSE))</f>
        <v/>
      </c>
      <c r="W57" s="745"/>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7" t="str">
        <f>IF(V58="","",VLOOKUP(V58,DATA,2,FALSE))</f>
        <v/>
      </c>
      <c r="V58" s="747" t="str">
        <f>IF(T58="","",VLOOKUP(T58,DATAnames,3,FALSE))</f>
        <v/>
      </c>
      <c r="W58" s="745"/>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7" t="str">
        <f>IF(V59="","",VLOOKUP(V59,DATA,2,FALSE))</f>
        <v/>
      </c>
      <c r="V59" s="747" t="str">
        <f>IF(T59="","",VLOOKUP(T59,DATAnames,3,FALSE))</f>
        <v/>
      </c>
      <c r="W59" s="745"/>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1560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2841</v>
      </c>
      <c r="D62" s="644"/>
      <c r="E62" s="389" t="s">
        <v>2436</v>
      </c>
      <c r="F62" s="227"/>
      <c r="G62" s="227"/>
      <c r="H62" s="227"/>
      <c r="I62" s="227"/>
      <c r="J62" s="227"/>
      <c r="K62" s="227"/>
      <c r="L62" s="284" t="s">
        <v>2219</v>
      </c>
      <c r="M62" s="125"/>
      <c r="N62" s="125"/>
      <c r="O62" s="125"/>
      <c r="P62" s="229">
        <f>IF(M62="",0,VLOOKUP(M62,PM95ColumnTWO,4,FALSE))</f>
        <v>0</v>
      </c>
      <c r="Q62" s="229">
        <f>IF(N62="",0,VLOOKUP(N62,PM95ColumnTWO,4,FALSE))</f>
        <v>0</v>
      </c>
      <c r="R62" s="229">
        <f>IF(O62="",0,VLOOKUP(O62,PM95ColumnTWO,4,FALSE))</f>
        <v>0</v>
      </c>
      <c r="S62" s="284"/>
      <c r="T62" s="130"/>
      <c r="U62" s="747" t="str">
        <f>IF(V62="","",VLOOKUP(V62,DATA,2,FALSE))</f>
        <v/>
      </c>
      <c r="V62" s="747" t="str">
        <f>IF(T62="","",VLOOKUP(T62,DATAnames,3,FALSE))</f>
        <v/>
      </c>
      <c r="W62" s="745"/>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7" t="str">
        <f>IF(V63="","",VLOOKUP(V63,DATA,2,FALSE))</f>
        <v/>
      </c>
      <c r="V63" s="747" t="str">
        <f>IF(T63="","",VLOOKUP(T63,DATAnames,3,FALSE))</f>
        <v/>
      </c>
      <c r="W63" s="745"/>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7" t="str">
        <f>IF(V64="","",VLOOKUP(V64,DATA,2,FALSE))</f>
        <v/>
      </c>
      <c r="V64" s="747" t="str">
        <f>IF(T64="","",VLOOKUP(T64,DATAnames,3,FALSE))</f>
        <v/>
      </c>
      <c r="W64" s="745"/>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7" t="str">
        <f>IF(V65="","",VLOOKUP(V65,DATA,2,FALSE))</f>
        <v/>
      </c>
      <c r="V65" s="747" t="str">
        <f>IF(T65="","",VLOOKUP(T65,DATAnames,3,FALSE))</f>
        <v/>
      </c>
      <c r="W65" s="745"/>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2502</v>
      </c>
      <c r="D68" s="644"/>
      <c r="E68" s="389" t="s">
        <v>2822</v>
      </c>
      <c r="F68" s="227"/>
      <c r="G68" s="227"/>
      <c r="H68" s="227"/>
      <c r="I68" s="227"/>
      <c r="J68" s="227"/>
      <c r="K68" s="227"/>
      <c r="L68" s="284" t="s">
        <v>2219</v>
      </c>
      <c r="M68" s="125"/>
      <c r="N68" s="125"/>
      <c r="O68" s="125"/>
      <c r="P68" s="229">
        <f>IF(M68="",0,VLOOKUP(M68,PM95ColumnTWO,4,FALSE))</f>
        <v>0</v>
      </c>
      <c r="Q68" s="229">
        <f>IF(N68="",0,VLOOKUP(N68,PM95ColumnTWO,4,FALSE))</f>
        <v>0</v>
      </c>
      <c r="R68" s="229">
        <f>IF(O68="",0,VLOOKUP(O68,PM95ColumnTWO,4,FALSE))</f>
        <v>0</v>
      </c>
      <c r="S68" s="284"/>
      <c r="T68" s="130"/>
      <c r="U68" s="747" t="str">
        <f>IF(V68="","",VLOOKUP(V68,DATA,2,FALSE))</f>
        <v/>
      </c>
      <c r="V68" s="747" t="str">
        <f>IF(T68="","",VLOOKUP(T68,DATAnames,3,FALSE))</f>
        <v/>
      </c>
      <c r="W68" s="745"/>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7" t="str">
        <f>IF(V69="","",VLOOKUP(V69,DATA,2,FALSE))</f>
        <v/>
      </c>
      <c r="V69" s="747" t="str">
        <f>IF(T69="","",VLOOKUP(T69,DATAnames,3,FALSE))</f>
        <v/>
      </c>
      <c r="W69" s="745"/>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7" t="str">
        <f>IF(V70="","",VLOOKUP(V70,DATA,2,FALSE))</f>
        <v/>
      </c>
      <c r="V70" s="747" t="str">
        <f>IF(T70="","",VLOOKUP(T70,DATAnames,3,FALSE))</f>
        <v/>
      </c>
      <c r="W70" s="745"/>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7" t="str">
        <f>IF(V71="","",VLOOKUP(V71,DATA,2,FALSE))</f>
        <v/>
      </c>
      <c r="V71" s="747" t="str">
        <f>IF(T71="","",VLOOKUP(T71,DATAnames,3,FALSE))</f>
        <v/>
      </c>
      <c r="W71" s="745"/>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2503</v>
      </c>
      <c r="D74" s="644"/>
      <c r="E74" s="389" t="s">
        <v>2320</v>
      </c>
      <c r="F74" s="227"/>
      <c r="G74" s="227"/>
      <c r="H74" s="227"/>
      <c r="I74" s="227"/>
      <c r="J74" s="227"/>
      <c r="K74" s="227"/>
      <c r="L74" s="284" t="s">
        <v>2219</v>
      </c>
      <c r="M74" s="125"/>
      <c r="N74" s="125"/>
      <c r="O74" s="125"/>
      <c r="P74" s="229">
        <f>IF(M74="",0,VLOOKUP(M74,PM95ColumnTWO,4,FALSE))</f>
        <v>0</v>
      </c>
      <c r="Q74" s="229">
        <f>IF(N74="",0,VLOOKUP(N74,PM95ColumnTWO,4,FALSE))</f>
        <v>0</v>
      </c>
      <c r="R74" s="229">
        <f>IF(O74="",0,VLOOKUP(O74,PM95ColumnTWO,4,FALSE))</f>
        <v>0</v>
      </c>
      <c r="S74" s="284"/>
      <c r="T74" s="130"/>
      <c r="U74" s="747" t="str">
        <f>IF(V74="","",VLOOKUP(V74,DATA,2,FALSE))</f>
        <v/>
      </c>
      <c r="V74" s="747" t="str">
        <f>IF(T74="","",VLOOKUP(T74,DATAnames,3,FALSE))</f>
        <v/>
      </c>
      <c r="W74" s="745"/>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7" t="str">
        <f>IF(V75="","",VLOOKUP(V75,DATA,2,FALSE))</f>
        <v/>
      </c>
      <c r="V75" s="747" t="str">
        <f>IF(T75="","",VLOOKUP(T75,DATAnames,3,FALSE))</f>
        <v/>
      </c>
      <c r="W75" s="745"/>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7" t="str">
        <f>IF(V76="","",VLOOKUP(V76,DATA,2,FALSE))</f>
        <v/>
      </c>
      <c r="V76" s="747" t="str">
        <f>IF(T76="","",VLOOKUP(T76,DATAnames,3,FALSE))</f>
        <v/>
      </c>
      <c r="W76" s="745"/>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7" t="str">
        <f>IF(V77="","",VLOOKUP(V77,DATA,2,FALSE))</f>
        <v/>
      </c>
      <c r="V77" s="747" t="str">
        <f>IF(T77="","",VLOOKUP(T77,DATAnames,3,FALSE))</f>
        <v/>
      </c>
      <c r="W77" s="745"/>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2321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2337</v>
      </c>
      <c r="D80" s="644"/>
      <c r="E80" s="389" t="s">
        <v>506</v>
      </c>
      <c r="F80" s="227"/>
      <c r="G80" s="227"/>
      <c r="H80" s="227"/>
      <c r="I80" s="227"/>
      <c r="J80" s="227"/>
      <c r="K80" s="227"/>
      <c r="L80" s="284" t="s">
        <v>2219</v>
      </c>
      <c r="M80" s="125"/>
      <c r="N80" s="125"/>
      <c r="O80" s="125"/>
      <c r="P80" s="229">
        <f>IF(M80="",0,VLOOKUP(M80,PM95ColumnTWO,4,FALSE))</f>
        <v>0</v>
      </c>
      <c r="Q80" s="229">
        <f>IF(N80="",0,VLOOKUP(N80,PM95ColumnTWO,4,FALSE))</f>
        <v>0</v>
      </c>
      <c r="R80" s="229">
        <f>IF(O80="",0,VLOOKUP(O80,PM95ColumnTWO,4,FALSE))</f>
        <v>0</v>
      </c>
      <c r="S80" s="284"/>
      <c r="T80" s="130"/>
      <c r="U80" s="747" t="str">
        <f>IF(V80="","",VLOOKUP(V80,DATA,2,FALSE))</f>
        <v/>
      </c>
      <c r="V80" s="747" t="str">
        <f>IF(T80="","",VLOOKUP(T80,DATAnames,3,FALSE))</f>
        <v/>
      </c>
      <c r="W80" s="745"/>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7" t="str">
        <f>IF(V81="","",VLOOKUP(V81,DATA,2,FALSE))</f>
        <v/>
      </c>
      <c r="V81" s="747" t="str">
        <f>IF(T81="","",VLOOKUP(T81,DATAnames,3,FALSE))</f>
        <v/>
      </c>
      <c r="W81" s="745"/>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7" t="str">
        <f>IF(V82="","",VLOOKUP(V82,DATA,2,FALSE))</f>
        <v/>
      </c>
      <c r="V82" s="747" t="str">
        <f>IF(T82="","",VLOOKUP(T82,DATAnames,3,FALSE))</f>
        <v/>
      </c>
      <c r="W82" s="745"/>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7" t="str">
        <f>IF(V83="","",VLOOKUP(V83,DATA,2,FALSE))</f>
        <v/>
      </c>
      <c r="V83" s="747" t="str">
        <f>IF(T83="","",VLOOKUP(T83,DATAnames,3,FALSE))</f>
        <v/>
      </c>
      <c r="W83" s="745"/>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2712</v>
      </c>
      <c r="D86" s="644"/>
      <c r="E86" s="389" t="s">
        <v>1196</v>
      </c>
      <c r="F86" s="227"/>
      <c r="G86" s="227"/>
      <c r="H86" s="227"/>
      <c r="I86" s="227"/>
      <c r="J86" s="227"/>
      <c r="K86" s="227"/>
      <c r="L86" s="284" t="s">
        <v>2219</v>
      </c>
      <c r="M86" s="125"/>
      <c r="N86" s="125"/>
      <c r="O86" s="125"/>
      <c r="P86" s="229">
        <f>IF(M86="",0,VLOOKUP(M86,PM95ColumnTWO,4,FALSE))</f>
        <v>0</v>
      </c>
      <c r="Q86" s="229">
        <f>IF(N86="",0,VLOOKUP(N86,PM95ColumnTWO,4,FALSE))</f>
        <v>0</v>
      </c>
      <c r="R86" s="229">
        <f>IF(O86="",0,VLOOKUP(O86,PM95ColumnTWO,4,FALSE))</f>
        <v>0</v>
      </c>
      <c r="S86" s="284"/>
      <c r="T86" s="130"/>
      <c r="U86" s="747" t="str">
        <f>IF(V86="","",VLOOKUP(V86,DATA,2,FALSE))</f>
        <v/>
      </c>
      <c r="V86" s="747" t="str">
        <f>IF(T86="","",VLOOKUP(T86,DATAnames,3,FALSE))</f>
        <v/>
      </c>
      <c r="W86" s="745"/>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7" t="str">
        <f>IF(V87="","",VLOOKUP(V87,DATA,2,FALSE))</f>
        <v/>
      </c>
      <c r="V87" s="747" t="str">
        <f>IF(T87="","",VLOOKUP(T87,DATAnames,3,FALSE))</f>
        <v/>
      </c>
      <c r="W87" s="745"/>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7" t="str">
        <f>IF(V88="","",VLOOKUP(V88,DATA,2,FALSE))</f>
        <v/>
      </c>
      <c r="V88" s="747" t="str">
        <f>IF(T88="","",VLOOKUP(T88,DATAnames,3,FALSE))</f>
        <v/>
      </c>
      <c r="W88" s="745"/>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7" t="str">
        <f>IF(V89="","",VLOOKUP(V89,DATA,2,FALSE))</f>
        <v/>
      </c>
      <c r="V89" s="747" t="str">
        <f>IF(T89="","",VLOOKUP(T89,DATAnames,3,FALSE))</f>
        <v/>
      </c>
      <c r="W89" s="745"/>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922</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2842</v>
      </c>
      <c r="D92" s="644"/>
      <c r="E92" s="389" t="s">
        <v>2437</v>
      </c>
      <c r="F92" s="227"/>
      <c r="G92" s="227"/>
      <c r="H92" s="227"/>
      <c r="I92" s="227"/>
      <c r="J92" s="227"/>
      <c r="K92" s="227"/>
      <c r="L92" s="284" t="s">
        <v>2219</v>
      </c>
      <c r="M92" s="125"/>
      <c r="N92" s="125"/>
      <c r="O92" s="125"/>
      <c r="P92" s="229">
        <f>IF(M92="",0,VLOOKUP(M92,PM95ColumnTWO,4,FALSE))</f>
        <v>0</v>
      </c>
      <c r="Q92" s="229">
        <f>IF(N92="",0,VLOOKUP(N92,PM95ColumnTWO,4,FALSE))</f>
        <v>0</v>
      </c>
      <c r="R92" s="229">
        <f>IF(O92="",0,VLOOKUP(O92,PM95ColumnTWO,4,FALSE))</f>
        <v>0</v>
      </c>
      <c r="S92" s="284"/>
      <c r="T92" s="130"/>
      <c r="U92" s="747" t="str">
        <f>IF(V92="","",VLOOKUP(V92,DATA,2,FALSE))</f>
        <v/>
      </c>
      <c r="V92" s="747" t="str">
        <f>IF(T92="","",VLOOKUP(T92,DATAnames,3,FALSE))</f>
        <v/>
      </c>
      <c r="W92" s="745"/>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7" t="str">
        <f>IF(V93="","",VLOOKUP(V93,DATA,2,FALSE))</f>
        <v/>
      </c>
      <c r="V93" s="747" t="str">
        <f>IF(T93="","",VLOOKUP(T93,DATAnames,3,FALSE))</f>
        <v/>
      </c>
      <c r="W93" s="745"/>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7" t="str">
        <f>IF(V94="","",VLOOKUP(V94,DATA,2,FALSE))</f>
        <v/>
      </c>
      <c r="V94" s="747" t="str">
        <f>IF(T94="","",VLOOKUP(T94,DATAnames,3,FALSE))</f>
        <v/>
      </c>
      <c r="W94" s="745"/>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7" t="str">
        <f>IF(V95="","",VLOOKUP(V95,DATA,2,FALSE))</f>
        <v/>
      </c>
      <c r="V95" s="747" t="str">
        <f>IF(T95="","",VLOOKUP(T95,DATAnames,3,FALSE))</f>
        <v/>
      </c>
      <c r="W95" s="745"/>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2338</v>
      </c>
      <c r="D98" s="644"/>
      <c r="E98" s="389" t="s">
        <v>1850</v>
      </c>
      <c r="F98" s="227"/>
      <c r="G98" s="227"/>
      <c r="H98" s="227"/>
      <c r="I98" s="227"/>
      <c r="J98" s="227"/>
      <c r="K98" s="227"/>
      <c r="L98" s="284" t="s">
        <v>2219</v>
      </c>
      <c r="M98" s="125"/>
      <c r="N98" s="125"/>
      <c r="O98" s="125"/>
      <c r="P98" s="229">
        <f>IF(M98="",0,VLOOKUP(M98,PM95ColumnTWO,4,FALSE))</f>
        <v>0</v>
      </c>
      <c r="Q98" s="229">
        <f>IF(N98="",0,VLOOKUP(N98,PM95ColumnTWO,4,FALSE))</f>
        <v>0</v>
      </c>
      <c r="R98" s="229">
        <f>IF(O98="",0,VLOOKUP(O98,PM95ColumnTWO,4,FALSE))</f>
        <v>0</v>
      </c>
      <c r="S98" s="284"/>
      <c r="T98" s="130"/>
      <c r="U98" s="747" t="str">
        <f>IF(V98="","",VLOOKUP(V98,DATA,2,FALSE))</f>
        <v/>
      </c>
      <c r="V98" s="747" t="str">
        <f>IF(T98="","",VLOOKUP(T98,DATAnames,3,FALSE))</f>
        <v/>
      </c>
      <c r="W98" s="745"/>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7" t="str">
        <f>IF(V99="","",VLOOKUP(V99,DATA,2,FALSE))</f>
        <v/>
      </c>
      <c r="V99" s="747" t="str">
        <f>IF(T99="","",VLOOKUP(T99,DATAnames,3,FALSE))</f>
        <v/>
      </c>
      <c r="W99" s="745"/>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7" t="str">
        <f>IF(V100="","",VLOOKUP(V100,DATA,2,FALSE))</f>
        <v/>
      </c>
      <c r="V100" s="747" t="str">
        <f>IF(T100="","",VLOOKUP(T100,DATAnames,3,FALSE))</f>
        <v/>
      </c>
      <c r="W100" s="745"/>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7" t="str">
        <f>IF(V101="","",VLOOKUP(V101,DATA,2,FALSE))</f>
        <v/>
      </c>
      <c r="V101" s="747" t="str">
        <f>IF(T101="","",VLOOKUP(T101,DATAnames,3,FALSE))</f>
        <v/>
      </c>
      <c r="W101" s="745"/>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316</v>
      </c>
      <c r="D104" s="644"/>
      <c r="E104" s="389" t="s">
        <v>945</v>
      </c>
      <c r="F104" s="227"/>
      <c r="G104" s="227"/>
      <c r="H104" s="227"/>
      <c r="I104" s="227"/>
      <c r="J104" s="227"/>
      <c r="K104" s="227"/>
      <c r="L104" s="284" t="s">
        <v>2219</v>
      </c>
      <c r="M104" s="125"/>
      <c r="N104" s="125"/>
      <c r="O104" s="125"/>
      <c r="P104" s="229">
        <f>IF(M104="",0,VLOOKUP(M104,PM95ColumnTWO,4,FALSE))</f>
        <v>0</v>
      </c>
      <c r="Q104" s="229">
        <f>IF(N104="",0,VLOOKUP(N104,PM95ColumnTWO,4,FALSE))</f>
        <v>0</v>
      </c>
      <c r="R104" s="229">
        <f>IF(O104="",0,VLOOKUP(O104,PM95ColumnTWO,4,FALSE))</f>
        <v>0</v>
      </c>
      <c r="S104" s="284"/>
      <c r="T104" s="130"/>
      <c r="U104" s="747" t="str">
        <f>IF(V104="","",VLOOKUP(V104,DATA,2,FALSE))</f>
        <v/>
      </c>
      <c r="V104" s="747" t="str">
        <f>IF(T104="","",VLOOKUP(T104,DATAnames,3,FALSE))</f>
        <v/>
      </c>
      <c r="W104" s="745"/>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7" t="str">
        <f>IF(V105="","",VLOOKUP(V105,DATA,2,FALSE))</f>
        <v/>
      </c>
      <c r="V105" s="747" t="str">
        <f>IF(T105="","",VLOOKUP(T105,DATAnames,3,FALSE))</f>
        <v/>
      </c>
      <c r="W105" s="745"/>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7" t="str">
        <f>IF(V106="","",VLOOKUP(V106,DATA,2,FALSE))</f>
        <v/>
      </c>
      <c r="V106" s="747" t="str">
        <f>IF(T106="","",VLOOKUP(T106,DATAnames,3,FALSE))</f>
        <v/>
      </c>
      <c r="W106" s="745"/>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7" t="str">
        <f>IF(V107="","",VLOOKUP(V107,DATA,2,FALSE))</f>
        <v/>
      </c>
      <c r="V107" s="747" t="str">
        <f>IF(T107="","",VLOOKUP(T107,DATAnames,3,FALSE))</f>
        <v/>
      </c>
      <c r="W107" s="745"/>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946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1014</v>
      </c>
      <c r="D110" s="644"/>
      <c r="E110" s="389" t="s">
        <v>2331</v>
      </c>
      <c r="F110" s="227"/>
      <c r="G110" s="227"/>
      <c r="H110" s="227"/>
      <c r="I110" s="227"/>
      <c r="J110" s="227"/>
      <c r="K110" s="227"/>
      <c r="L110" s="284" t="s">
        <v>2219</v>
      </c>
      <c r="M110" s="125"/>
      <c r="N110" s="125"/>
      <c r="O110" s="125"/>
      <c r="P110" s="229">
        <f>IF(M110="",0,VLOOKUP(M110,PM95ColumnTWO,4,FALSE))</f>
        <v>0</v>
      </c>
      <c r="Q110" s="229">
        <f>IF(N110="",0,VLOOKUP(N110,PM95ColumnTWO,4,FALSE))</f>
        <v>0</v>
      </c>
      <c r="R110" s="229">
        <f>IF(O110="",0,VLOOKUP(O110,PM95ColumnTWO,4,FALSE))</f>
        <v>0</v>
      </c>
      <c r="S110" s="284"/>
      <c r="T110" s="130"/>
      <c r="U110" s="747" t="str">
        <f>IF(V110="","",VLOOKUP(V110,DATA,2,FALSE))</f>
        <v/>
      </c>
      <c r="V110" s="747" t="str">
        <f>IF(T110="","",VLOOKUP(T110,DATAnames,3,FALSE))</f>
        <v/>
      </c>
      <c r="W110" s="745"/>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7" t="str">
        <f>IF(V111="","",VLOOKUP(V111,DATA,2,FALSE))</f>
        <v/>
      </c>
      <c r="V111" s="747" t="str">
        <f>IF(T111="","",VLOOKUP(T111,DATAnames,3,FALSE))</f>
        <v/>
      </c>
      <c r="W111" s="745"/>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7" t="str">
        <f>IF(V112="","",VLOOKUP(V112,DATA,2,FALSE))</f>
        <v/>
      </c>
      <c r="V112" s="747" t="str">
        <f>IF(T112="","",VLOOKUP(T112,DATAnames,3,FALSE))</f>
        <v/>
      </c>
      <c r="W112" s="745"/>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7" t="str">
        <f>IF(V113="","",VLOOKUP(V113,DATA,2,FALSE))</f>
        <v/>
      </c>
      <c r="V113" s="747" t="str">
        <f>IF(T113="","",VLOOKUP(T113,DATAnames,3,FALSE))</f>
        <v/>
      </c>
      <c r="W113" s="745"/>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701</v>
      </c>
      <c r="D116" s="644"/>
      <c r="E116" s="389" t="s">
        <v>2332</v>
      </c>
      <c r="F116" s="227"/>
      <c r="G116" s="227"/>
      <c r="H116" s="227"/>
      <c r="I116" s="227"/>
      <c r="J116" s="227"/>
      <c r="K116" s="227"/>
      <c r="L116" s="284" t="s">
        <v>2219</v>
      </c>
      <c r="M116" s="125"/>
      <c r="N116" s="125"/>
      <c r="O116" s="125"/>
      <c r="P116" s="229">
        <f>IF(M116="",0,VLOOKUP(M116,PM95ColumnTWO,4,FALSE))</f>
        <v>0</v>
      </c>
      <c r="Q116" s="229">
        <f>IF(N116="",0,VLOOKUP(N116,PM95ColumnTWO,4,FALSE))</f>
        <v>0</v>
      </c>
      <c r="R116" s="229">
        <f>IF(O116="",0,VLOOKUP(O116,PM95ColumnTWO,4,FALSE))</f>
        <v>0</v>
      </c>
      <c r="S116" s="284"/>
      <c r="T116" s="130"/>
      <c r="U116" s="747" t="str">
        <f>IF(V116="","",VLOOKUP(V116,DATA,2,FALSE))</f>
        <v/>
      </c>
      <c r="V116" s="747" t="str">
        <f>IF(T116="","",VLOOKUP(T116,DATAnames,3,FALSE))</f>
        <v/>
      </c>
      <c r="W116" s="745"/>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7" t="str">
        <f>IF(V117="","",VLOOKUP(V117,DATA,2,FALSE))</f>
        <v/>
      </c>
      <c r="V117" s="747" t="str">
        <f>IF(T117="","",VLOOKUP(T117,DATAnames,3,FALSE))</f>
        <v/>
      </c>
      <c r="W117" s="745"/>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7" t="str">
        <f>IF(V118="","",VLOOKUP(V118,DATA,2,FALSE))</f>
        <v/>
      </c>
      <c r="V118" s="747" t="str">
        <f>IF(T118="","",VLOOKUP(T118,DATAnames,3,FALSE))</f>
        <v/>
      </c>
      <c r="W118" s="745"/>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7" t="str">
        <f>IF(V119="","",VLOOKUP(V119,DATA,2,FALSE))</f>
        <v/>
      </c>
      <c r="V119" s="747" t="str">
        <f>IF(T119="","",VLOOKUP(T119,DATAnames,3,FALSE))</f>
        <v/>
      </c>
      <c r="W119" s="745"/>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702</v>
      </c>
      <c r="D122" s="644"/>
      <c r="E122" s="389" t="s">
        <v>1589</v>
      </c>
      <c r="F122" s="227"/>
      <c r="G122" s="227"/>
      <c r="H122" s="227"/>
      <c r="I122" s="227"/>
      <c r="J122" s="227"/>
      <c r="K122" s="227"/>
      <c r="L122" s="284" t="s">
        <v>2219</v>
      </c>
      <c r="M122" s="125"/>
      <c r="N122" s="125"/>
      <c r="O122" s="125"/>
      <c r="P122" s="229">
        <f>IF(M122="",0,VLOOKUP(M122,PM95ColumnTWO,4,FALSE))</f>
        <v>0</v>
      </c>
      <c r="Q122" s="229">
        <f>IF(N122="",0,VLOOKUP(N122,PM95ColumnTWO,4,FALSE))</f>
        <v>0</v>
      </c>
      <c r="R122" s="229">
        <f>IF(O122="",0,VLOOKUP(O122,PM95ColumnTWO,4,FALSE))</f>
        <v>0</v>
      </c>
      <c r="S122" s="284"/>
      <c r="T122" s="130"/>
      <c r="U122" s="747" t="str">
        <f>IF(V122="","",VLOOKUP(V122,DATA,2,FALSE))</f>
        <v/>
      </c>
      <c r="V122" s="747" t="str">
        <f>IF(T122="","",VLOOKUP(T122,DATAnames,3,FALSE))</f>
        <v/>
      </c>
      <c r="W122" s="745"/>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7" t="str">
        <f>IF(V123="","",VLOOKUP(V123,DATA,2,FALSE))</f>
        <v/>
      </c>
      <c r="V123" s="747" t="str">
        <f>IF(T123="","",VLOOKUP(T123,DATAnames,3,FALSE))</f>
        <v/>
      </c>
      <c r="W123" s="745"/>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7" t="str">
        <f>IF(V124="","",VLOOKUP(V124,DATA,2,FALSE))</f>
        <v/>
      </c>
      <c r="V124" s="747" t="str">
        <f>IF(T124="","",VLOOKUP(T124,DATAnames,3,FALSE))</f>
        <v/>
      </c>
      <c r="W124" s="745"/>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7" t="str">
        <f>IF(V125="","",VLOOKUP(V125,DATA,2,FALSE))</f>
        <v/>
      </c>
      <c r="V125" s="747" t="str">
        <f>IF(T125="","",VLOOKUP(T125,DATAnames,3,FALSE))</f>
        <v/>
      </c>
      <c r="W125" s="745"/>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1015</v>
      </c>
      <c r="D128" s="644"/>
      <c r="E128" s="389" t="s">
        <v>941</v>
      </c>
      <c r="F128" s="227"/>
      <c r="G128" s="227"/>
      <c r="H128" s="227"/>
      <c r="I128" s="227"/>
      <c r="J128" s="227"/>
      <c r="K128" s="227"/>
      <c r="L128" s="284" t="s">
        <v>2219</v>
      </c>
      <c r="M128" s="125"/>
      <c r="N128" s="125"/>
      <c r="O128" s="125"/>
      <c r="P128" s="229">
        <f>IF(M128="",0,VLOOKUP(M128,PM95ColumnTWO,4,FALSE))</f>
        <v>0</v>
      </c>
      <c r="Q128" s="229">
        <f>IF(N128="",0,VLOOKUP(N128,PM95ColumnTWO,4,FALSE))</f>
        <v>0</v>
      </c>
      <c r="R128" s="229">
        <f>IF(O128="",0,VLOOKUP(O128,PM95ColumnTWO,4,FALSE))</f>
        <v>0</v>
      </c>
      <c r="S128" s="284"/>
      <c r="T128" s="130"/>
      <c r="U128" s="747" t="str">
        <f>IF(V128="","",VLOOKUP(V128,DATA,2,FALSE))</f>
        <v/>
      </c>
      <c r="V128" s="747" t="str">
        <f>IF(T128="","",VLOOKUP(T128,DATAnames,3,FALSE))</f>
        <v/>
      </c>
      <c r="W128" s="745"/>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7" t="str">
        <f>IF(V129="","",VLOOKUP(V129,DATA,2,FALSE))</f>
        <v/>
      </c>
      <c r="V129" s="747" t="str">
        <f>IF(T129="","",VLOOKUP(T129,DATAnames,3,FALSE))</f>
        <v/>
      </c>
      <c r="W129" s="745"/>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7" t="str">
        <f>IF(V130="","",VLOOKUP(V130,DATA,2,FALSE))</f>
        <v/>
      </c>
      <c r="V130" s="747" t="str">
        <f>IF(T130="","",VLOOKUP(T130,DATAnames,3,FALSE))</f>
        <v/>
      </c>
      <c r="W130" s="745"/>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7" t="str">
        <f>IF(V131="","",VLOOKUP(V131,DATA,2,FALSE))</f>
        <v/>
      </c>
      <c r="V131" s="747" t="str">
        <f>IF(T131="","",VLOOKUP(T131,DATAnames,3,FALSE))</f>
        <v/>
      </c>
      <c r="W131" s="745"/>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314</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3" customFormat="1" x14ac:dyDescent="0.2">
      <c r="A134" s="952"/>
      <c r="B134" s="918"/>
      <c r="C134" s="647" t="s">
        <v>2305</v>
      </c>
      <c r="D134" s="918"/>
      <c r="E134" s="389" t="s">
        <v>821</v>
      </c>
      <c r="F134" s="882"/>
      <c r="G134" s="882"/>
      <c r="H134" s="882"/>
      <c r="I134" s="882"/>
      <c r="J134" s="882"/>
      <c r="K134" s="882"/>
      <c r="L134" s="908" t="s">
        <v>2219</v>
      </c>
      <c r="M134" s="1108"/>
      <c r="N134" s="1108"/>
      <c r="O134" s="1108"/>
      <c r="P134" s="1109">
        <f>IF(M134="",0,VLOOKUP(M134,PM95ColumnTWO,4,FALSE))</f>
        <v>0</v>
      </c>
      <c r="Q134" s="1109">
        <f>IF(N134="",0,VLOOKUP(N134,PM95ColumnTWO,4,FALSE))</f>
        <v>0</v>
      </c>
      <c r="R134" s="1109">
        <f>IF(O134="",0,VLOOKUP(O134,PM95ColumnTWO,4,FALSE))</f>
        <v>0</v>
      </c>
      <c r="S134" s="1110"/>
      <c r="T134" s="1111"/>
      <c r="U134" s="1112" t="str">
        <f>IF(V134="","",VLOOKUP(V134,DATA,2,FALSE))</f>
        <v/>
      </c>
      <c r="V134" s="1112" t="str">
        <f>IF(T134="","",VLOOKUP(T134,DATAnames,3,FALSE))</f>
        <v/>
      </c>
      <c r="W134" s="1113"/>
      <c r="X134" s="1108"/>
      <c r="Y134" s="1114"/>
      <c r="Z134" s="1115">
        <v>21</v>
      </c>
    </row>
    <row r="135" spans="1:26" s="953" customFormat="1" x14ac:dyDescent="0.2">
      <c r="A135" s="952"/>
      <c r="B135" s="918"/>
      <c r="C135" s="647"/>
      <c r="D135" s="918"/>
      <c r="E135" s="227"/>
      <c r="F135" s="882"/>
      <c r="G135" s="882"/>
      <c r="H135" s="882"/>
      <c r="I135" s="882"/>
      <c r="J135" s="882"/>
      <c r="K135" s="882"/>
      <c r="L135" s="908"/>
      <c r="M135" s="1110"/>
      <c r="N135" s="1110"/>
      <c r="O135" s="1110"/>
      <c r="P135" s="1109"/>
      <c r="Q135" s="1109"/>
      <c r="R135" s="1109"/>
      <c r="S135" s="1109"/>
      <c r="T135" s="1111"/>
      <c r="U135" s="1112" t="str">
        <f>IF(V135="","",VLOOKUP(V135,DATA,2,FALSE))</f>
        <v/>
      </c>
      <c r="V135" s="1112" t="str">
        <f>IF(T135="","",VLOOKUP(T135,DATAnames,3,FALSE))</f>
        <v/>
      </c>
      <c r="W135" s="1113"/>
      <c r="X135" s="1108"/>
      <c r="Y135" s="1114"/>
      <c r="Z135" s="1115"/>
    </row>
    <row r="136" spans="1:26" s="953" customFormat="1" x14ac:dyDescent="0.2">
      <c r="A136" s="952"/>
      <c r="B136" s="918"/>
      <c r="C136" s="647"/>
      <c r="D136" s="918"/>
      <c r="E136" s="227"/>
      <c r="F136" s="882"/>
      <c r="G136" s="882"/>
      <c r="H136" s="882"/>
      <c r="I136" s="882"/>
      <c r="J136" s="882"/>
      <c r="K136" s="882"/>
      <c r="L136" s="908"/>
      <c r="M136" s="1110"/>
      <c r="N136" s="1110"/>
      <c r="O136" s="1110"/>
      <c r="P136" s="1109"/>
      <c r="Q136" s="1109"/>
      <c r="R136" s="1109"/>
      <c r="S136" s="1109"/>
      <c r="T136" s="1111"/>
      <c r="U136" s="1112" t="str">
        <f>IF(V136="","",VLOOKUP(V136,DATA,2,FALSE))</f>
        <v/>
      </c>
      <c r="V136" s="1112" t="str">
        <f>IF(T136="","",VLOOKUP(T136,DATAnames,3,FALSE))</f>
        <v/>
      </c>
      <c r="W136" s="1113"/>
      <c r="X136" s="1108"/>
      <c r="Y136" s="1114"/>
      <c r="Z136" s="1115"/>
    </row>
    <row r="137" spans="1:26" s="953" customFormat="1" x14ac:dyDescent="0.2">
      <c r="A137" s="952"/>
      <c r="B137" s="918"/>
      <c r="C137" s="647"/>
      <c r="D137" s="918"/>
      <c r="E137" s="227"/>
      <c r="F137" s="882"/>
      <c r="G137" s="882"/>
      <c r="H137" s="882"/>
      <c r="I137" s="882"/>
      <c r="J137" s="882"/>
      <c r="K137" s="882"/>
      <c r="L137" s="908"/>
      <c r="M137" s="1110"/>
      <c r="N137" s="1110"/>
      <c r="O137" s="1110"/>
      <c r="P137" s="1109"/>
      <c r="Q137" s="1109"/>
      <c r="R137" s="1109"/>
      <c r="S137" s="1109"/>
      <c r="T137" s="1111"/>
      <c r="U137" s="1112" t="str">
        <f>IF(V137="","",VLOOKUP(V137,DATA,2,FALSE))</f>
        <v/>
      </c>
      <c r="V137" s="1112" t="str">
        <f>IF(T137="","",VLOOKUP(T137,DATAnames,3,FALSE))</f>
        <v/>
      </c>
      <c r="W137" s="1113"/>
      <c r="X137" s="1108"/>
      <c r="Y137" s="1114"/>
      <c r="Z137" s="1115"/>
    </row>
    <row r="138" spans="1:26" s="953" customFormat="1" x14ac:dyDescent="0.2">
      <c r="A138" s="952"/>
      <c r="B138" s="918"/>
      <c r="C138" s="647"/>
      <c r="D138" s="918"/>
      <c r="E138" s="227"/>
      <c r="F138" s="882"/>
      <c r="G138" s="882"/>
      <c r="H138" s="882"/>
      <c r="I138" s="882"/>
      <c r="J138" s="882"/>
      <c r="K138" s="882"/>
      <c r="L138" s="908"/>
      <c r="M138" s="908"/>
      <c r="N138" s="908"/>
      <c r="O138" s="908"/>
      <c r="P138" s="908"/>
      <c r="Q138" s="908"/>
      <c r="R138" s="908"/>
      <c r="S138" s="908"/>
      <c r="T138" s="908"/>
      <c r="U138" s="908"/>
      <c r="V138" s="908"/>
      <c r="W138" s="908"/>
      <c r="X138" s="908"/>
      <c r="Y138" s="918"/>
    </row>
    <row r="139" spans="1:26" s="953" customFormat="1" x14ac:dyDescent="0.2">
      <c r="A139" s="952"/>
      <c r="B139" s="918"/>
      <c r="C139" s="647"/>
      <c r="D139" s="918"/>
      <c r="E139" s="234"/>
      <c r="F139" s="882"/>
      <c r="G139" s="882"/>
      <c r="H139" s="882"/>
      <c r="I139" s="882"/>
      <c r="J139" s="882"/>
      <c r="K139" s="882"/>
      <c r="L139" s="908"/>
      <c r="M139" s="908"/>
      <c r="N139" s="908"/>
      <c r="O139" s="908"/>
      <c r="P139" s="908"/>
      <c r="Q139" s="908"/>
      <c r="R139" s="908"/>
      <c r="S139" s="908"/>
      <c r="T139" s="908"/>
      <c r="U139" s="908"/>
      <c r="V139" s="908"/>
      <c r="W139" s="908"/>
      <c r="X139" s="908"/>
      <c r="Y139" s="918"/>
    </row>
    <row r="140" spans="1:26" s="953" customFormat="1" x14ac:dyDescent="0.2">
      <c r="A140" s="952"/>
      <c r="B140" s="918"/>
      <c r="C140" s="647" t="s">
        <v>2588</v>
      </c>
      <c r="D140" s="918"/>
      <c r="E140" s="389" t="s">
        <v>636</v>
      </c>
      <c r="F140" s="882"/>
      <c r="G140" s="882"/>
      <c r="H140" s="882"/>
      <c r="I140" s="882"/>
      <c r="J140" s="882"/>
      <c r="K140" s="882"/>
      <c r="L140" s="908" t="s">
        <v>2219</v>
      </c>
      <c r="M140" s="1108"/>
      <c r="N140" s="1108"/>
      <c r="O140" s="1108"/>
      <c r="P140" s="1109">
        <f>IF(M140="",0,VLOOKUP(M140,PM95ColumnTWO,4,FALSE))</f>
        <v>0</v>
      </c>
      <c r="Q140" s="1109">
        <f>IF(N140="",0,VLOOKUP(N140,PM95ColumnTWO,4,FALSE))</f>
        <v>0</v>
      </c>
      <c r="R140" s="1109">
        <f>IF(O140="",0,VLOOKUP(O140,PM95ColumnTWO,4,FALSE))</f>
        <v>0</v>
      </c>
      <c r="S140" s="1110"/>
      <c r="T140" s="1111"/>
      <c r="U140" s="1112" t="str">
        <f>IF(V140="","",VLOOKUP(V140,DATA,2,FALSE))</f>
        <v/>
      </c>
      <c r="V140" s="1112" t="str">
        <f>IF(T140="","",VLOOKUP(T140,DATAnames,3,FALSE))</f>
        <v/>
      </c>
      <c r="W140" s="1113"/>
      <c r="X140" s="1108"/>
      <c r="Y140" s="1114"/>
      <c r="Z140" s="1115">
        <v>22</v>
      </c>
    </row>
    <row r="141" spans="1:26" s="953" customFormat="1" x14ac:dyDescent="0.2">
      <c r="A141" s="952"/>
      <c r="B141" s="918"/>
      <c r="C141" s="647"/>
      <c r="D141" s="918"/>
      <c r="E141" s="227"/>
      <c r="F141" s="882"/>
      <c r="G141" s="882"/>
      <c r="H141" s="882"/>
      <c r="I141" s="882"/>
      <c r="J141" s="882"/>
      <c r="K141" s="882"/>
      <c r="L141" s="908"/>
      <c r="M141" s="1110"/>
      <c r="N141" s="1110"/>
      <c r="O141" s="1110"/>
      <c r="P141" s="1109"/>
      <c r="Q141" s="1109"/>
      <c r="R141" s="1109"/>
      <c r="S141" s="1109"/>
      <c r="T141" s="1111"/>
      <c r="U141" s="1112" t="str">
        <f>IF(V141="","",VLOOKUP(V141,DATA,2,FALSE))</f>
        <v/>
      </c>
      <c r="V141" s="1112" t="str">
        <f>IF(T141="","",VLOOKUP(T141,DATAnames,3,FALSE))</f>
        <v/>
      </c>
      <c r="W141" s="1113"/>
      <c r="X141" s="1108"/>
      <c r="Y141" s="1114"/>
      <c r="Z141" s="1115"/>
    </row>
    <row r="142" spans="1:26" s="953" customFormat="1" x14ac:dyDescent="0.2">
      <c r="A142" s="952"/>
      <c r="B142" s="918"/>
      <c r="C142" s="647"/>
      <c r="D142" s="918"/>
      <c r="E142" s="227"/>
      <c r="F142" s="882"/>
      <c r="G142" s="882"/>
      <c r="H142" s="882"/>
      <c r="I142" s="882"/>
      <c r="J142" s="882"/>
      <c r="K142" s="882"/>
      <c r="L142" s="908"/>
      <c r="M142" s="1110"/>
      <c r="N142" s="1110"/>
      <c r="O142" s="1110"/>
      <c r="P142" s="1109"/>
      <c r="Q142" s="1109"/>
      <c r="R142" s="1109"/>
      <c r="S142" s="1109"/>
      <c r="T142" s="1111"/>
      <c r="U142" s="1112" t="str">
        <f>IF(V142="","",VLOOKUP(V142,DATA,2,FALSE))</f>
        <v/>
      </c>
      <c r="V142" s="1112" t="str">
        <f>IF(T142="","",VLOOKUP(T142,DATAnames,3,FALSE))</f>
        <v/>
      </c>
      <c r="W142" s="1113"/>
      <c r="X142" s="1108"/>
      <c r="Y142" s="1114"/>
      <c r="Z142" s="1115"/>
    </row>
    <row r="143" spans="1:26" s="953" customFormat="1" x14ac:dyDescent="0.2">
      <c r="A143" s="952"/>
      <c r="B143" s="918"/>
      <c r="C143" s="647"/>
      <c r="D143" s="918"/>
      <c r="E143" s="227"/>
      <c r="F143" s="882"/>
      <c r="G143" s="882"/>
      <c r="H143" s="882"/>
      <c r="I143" s="882"/>
      <c r="J143" s="882"/>
      <c r="K143" s="882"/>
      <c r="L143" s="908"/>
      <c r="M143" s="1110"/>
      <c r="N143" s="1110"/>
      <c r="O143" s="1110"/>
      <c r="P143" s="1109"/>
      <c r="Q143" s="1109"/>
      <c r="R143" s="1109"/>
      <c r="S143" s="1109"/>
      <c r="T143" s="1111"/>
      <c r="U143" s="1112" t="str">
        <f>IF(V143="","",VLOOKUP(V143,DATA,2,FALSE))</f>
        <v/>
      </c>
      <c r="V143" s="1112" t="str">
        <f>IF(T143="","",VLOOKUP(T143,DATAnames,3,FALSE))</f>
        <v/>
      </c>
      <c r="W143" s="1113"/>
      <c r="X143" s="1108"/>
      <c r="Y143" s="1114"/>
      <c r="Z143" s="1115"/>
    </row>
    <row r="144" spans="1:26" s="953" customFormat="1" x14ac:dyDescent="0.2">
      <c r="A144" s="952"/>
      <c r="B144" s="918"/>
      <c r="C144" s="647"/>
      <c r="D144" s="918"/>
      <c r="E144" s="227"/>
      <c r="F144" s="882"/>
      <c r="G144" s="882"/>
      <c r="H144" s="882"/>
      <c r="I144" s="882"/>
      <c r="J144" s="882"/>
      <c r="K144" s="882"/>
      <c r="L144" s="908"/>
      <c r="M144" s="908"/>
      <c r="N144" s="908"/>
      <c r="O144" s="908"/>
      <c r="P144" s="908"/>
      <c r="Q144" s="908"/>
      <c r="R144" s="908"/>
      <c r="S144" s="908"/>
      <c r="T144" s="908"/>
      <c r="U144" s="908"/>
      <c r="V144" s="908"/>
      <c r="W144" s="908"/>
      <c r="X144" s="908"/>
      <c r="Y144" s="918"/>
    </row>
    <row r="145" spans="1:26" s="953" customFormat="1" x14ac:dyDescent="0.2">
      <c r="A145" s="952"/>
      <c r="B145" s="918"/>
      <c r="C145" s="647"/>
      <c r="D145" s="918"/>
      <c r="E145" s="234"/>
      <c r="F145" s="882"/>
      <c r="G145" s="882"/>
      <c r="H145" s="882"/>
      <c r="I145" s="882"/>
      <c r="J145" s="882"/>
      <c r="K145" s="882"/>
      <c r="L145" s="908"/>
      <c r="M145" s="908"/>
      <c r="N145" s="908"/>
      <c r="O145" s="908"/>
      <c r="P145" s="908"/>
      <c r="Q145" s="908"/>
      <c r="R145" s="908"/>
      <c r="S145" s="908"/>
      <c r="T145" s="908"/>
      <c r="U145" s="908"/>
      <c r="V145" s="908"/>
      <c r="W145" s="908"/>
      <c r="X145" s="908"/>
      <c r="Y145" s="918"/>
    </row>
    <row r="146" spans="1:26" s="953" customFormat="1" x14ac:dyDescent="0.2">
      <c r="A146" s="952"/>
      <c r="B146" s="918"/>
      <c r="C146" s="647" t="s">
        <v>2306</v>
      </c>
      <c r="D146" s="918"/>
      <c r="E146" s="389" t="s">
        <v>637</v>
      </c>
      <c r="F146" s="882"/>
      <c r="G146" s="882"/>
      <c r="H146" s="882"/>
      <c r="I146" s="882"/>
      <c r="J146" s="882"/>
      <c r="K146" s="882"/>
      <c r="L146" s="908" t="s">
        <v>2219</v>
      </c>
      <c r="M146" s="1108"/>
      <c r="N146" s="1108"/>
      <c r="O146" s="1108"/>
      <c r="P146" s="1109">
        <f>IF(M146="",0,VLOOKUP(M146,PM95ColumnTWO,4,FALSE))</f>
        <v>0</v>
      </c>
      <c r="Q146" s="1109">
        <f>IF(N146="",0,VLOOKUP(N146,PM95ColumnTWO,4,FALSE))</f>
        <v>0</v>
      </c>
      <c r="R146" s="1109">
        <f>IF(O146="",0,VLOOKUP(O146,PM95ColumnTWO,4,FALSE))</f>
        <v>0</v>
      </c>
      <c r="S146" s="1110"/>
      <c r="T146" s="1111"/>
      <c r="U146" s="1112" t="str">
        <f>IF(V146="","",VLOOKUP(V146,DATA,2,FALSE))</f>
        <v/>
      </c>
      <c r="V146" s="1112" t="str">
        <f>IF(T146="","",VLOOKUP(T146,DATAnames,3,FALSE))</f>
        <v/>
      </c>
      <c r="W146" s="1113"/>
      <c r="X146" s="1108"/>
      <c r="Y146" s="1114"/>
      <c r="Z146" s="1115">
        <v>23</v>
      </c>
    </row>
    <row r="147" spans="1:26" s="953" customFormat="1" x14ac:dyDescent="0.2">
      <c r="A147" s="952"/>
      <c r="B147" s="918"/>
      <c r="C147" s="647"/>
      <c r="D147" s="918"/>
      <c r="E147" s="227"/>
      <c r="F147" s="882"/>
      <c r="G147" s="882"/>
      <c r="H147" s="882"/>
      <c r="I147" s="882"/>
      <c r="J147" s="882"/>
      <c r="K147" s="882"/>
      <c r="L147" s="908"/>
      <c r="M147" s="1110"/>
      <c r="N147" s="1110"/>
      <c r="O147" s="1110"/>
      <c r="P147" s="1109"/>
      <c r="Q147" s="1109"/>
      <c r="R147" s="1109"/>
      <c r="S147" s="1109"/>
      <c r="T147" s="1111"/>
      <c r="U147" s="1112" t="str">
        <f>IF(V147="","",VLOOKUP(V147,DATA,2,FALSE))</f>
        <v/>
      </c>
      <c r="V147" s="1112" t="str">
        <f>IF(T147="","",VLOOKUP(T147,DATAnames,3,FALSE))</f>
        <v/>
      </c>
      <c r="W147" s="1113"/>
      <c r="X147" s="1108"/>
      <c r="Y147" s="1114"/>
      <c r="Z147" s="1115"/>
    </row>
    <row r="148" spans="1:26" s="953" customFormat="1" x14ac:dyDescent="0.2">
      <c r="A148" s="952"/>
      <c r="B148" s="918"/>
      <c r="C148" s="647"/>
      <c r="D148" s="918"/>
      <c r="E148" s="227"/>
      <c r="F148" s="882"/>
      <c r="G148" s="882"/>
      <c r="H148" s="882"/>
      <c r="I148" s="882"/>
      <c r="J148" s="882"/>
      <c r="K148" s="882"/>
      <c r="L148" s="908"/>
      <c r="M148" s="1110"/>
      <c r="N148" s="1110"/>
      <c r="O148" s="1110"/>
      <c r="P148" s="1109"/>
      <c r="Q148" s="1109"/>
      <c r="R148" s="1109"/>
      <c r="S148" s="1109"/>
      <c r="T148" s="1111"/>
      <c r="U148" s="1112" t="str">
        <f>IF(V148="","",VLOOKUP(V148,DATA,2,FALSE))</f>
        <v/>
      </c>
      <c r="V148" s="1112" t="str">
        <f>IF(T148="","",VLOOKUP(T148,DATAnames,3,FALSE))</f>
        <v/>
      </c>
      <c r="W148" s="1113"/>
      <c r="X148" s="1108"/>
      <c r="Y148" s="1114"/>
      <c r="Z148" s="1115"/>
    </row>
    <row r="149" spans="1:26" s="953" customFormat="1" x14ac:dyDescent="0.2">
      <c r="A149" s="952"/>
      <c r="B149" s="918"/>
      <c r="C149" s="647"/>
      <c r="D149" s="918"/>
      <c r="E149" s="227"/>
      <c r="F149" s="882"/>
      <c r="G149" s="882"/>
      <c r="H149" s="882"/>
      <c r="I149" s="882"/>
      <c r="J149" s="882"/>
      <c r="K149" s="882"/>
      <c r="L149" s="908"/>
      <c r="M149" s="1110"/>
      <c r="N149" s="1110"/>
      <c r="O149" s="1110"/>
      <c r="P149" s="1109"/>
      <c r="Q149" s="1109"/>
      <c r="R149" s="1109"/>
      <c r="S149" s="1109"/>
      <c r="T149" s="1111"/>
      <c r="U149" s="1112" t="str">
        <f>IF(V149="","",VLOOKUP(V149,DATA,2,FALSE))</f>
        <v/>
      </c>
      <c r="V149" s="1112" t="str">
        <f>IF(T149="","",VLOOKUP(T149,DATAnames,3,FALSE))</f>
        <v/>
      </c>
      <c r="W149" s="1113"/>
      <c r="X149" s="1108"/>
      <c r="Y149" s="1114"/>
      <c r="Z149" s="1115"/>
    </row>
    <row r="150" spans="1:26" s="953" customFormat="1" x14ac:dyDescent="0.2">
      <c r="A150" s="952"/>
      <c r="B150" s="918"/>
      <c r="C150" s="647"/>
      <c r="D150" s="918"/>
      <c r="E150" s="227"/>
      <c r="F150" s="882"/>
      <c r="G150" s="882"/>
      <c r="H150" s="882"/>
      <c r="I150" s="882"/>
      <c r="J150" s="882"/>
      <c r="K150" s="882"/>
      <c r="L150" s="908"/>
      <c r="M150" s="908"/>
      <c r="N150" s="908"/>
      <c r="O150" s="908"/>
      <c r="P150" s="908"/>
      <c r="Q150" s="908"/>
      <c r="R150" s="908"/>
      <c r="S150" s="908"/>
      <c r="T150" s="908"/>
      <c r="U150" s="908"/>
      <c r="V150" s="908"/>
      <c r="W150" s="908"/>
      <c r="X150" s="908"/>
      <c r="Y150" s="918"/>
    </row>
    <row r="151" spans="1:26" s="953" customFormat="1" x14ac:dyDescent="0.2">
      <c r="A151" s="952"/>
      <c r="B151" s="918"/>
      <c r="C151" s="647"/>
      <c r="D151" s="918"/>
      <c r="E151" s="234" t="s">
        <v>552</v>
      </c>
      <c r="F151" s="882"/>
      <c r="G151" s="882"/>
      <c r="H151" s="882"/>
      <c r="I151" s="882"/>
      <c r="J151" s="882"/>
      <c r="K151" s="882"/>
      <c r="L151" s="908"/>
      <c r="M151" s="908"/>
      <c r="N151" s="908"/>
      <c r="O151" s="908"/>
      <c r="P151" s="908"/>
      <c r="Q151" s="908"/>
      <c r="R151" s="908"/>
      <c r="S151" s="908"/>
      <c r="T151" s="908"/>
      <c r="U151" s="908"/>
      <c r="V151" s="908"/>
      <c r="W151" s="908"/>
      <c r="X151" s="908"/>
      <c r="Y151" s="918"/>
    </row>
    <row r="152" spans="1:26" s="1115" customFormat="1" x14ac:dyDescent="0.2">
      <c r="A152" s="952"/>
      <c r="B152" s="918"/>
      <c r="C152" s="647" t="s">
        <v>2586</v>
      </c>
      <c r="D152" s="918"/>
      <c r="E152" s="389" t="s">
        <v>638</v>
      </c>
      <c r="F152" s="882"/>
      <c r="G152" s="882"/>
      <c r="H152" s="882"/>
      <c r="I152" s="882"/>
      <c r="J152" s="882"/>
      <c r="K152" s="882"/>
      <c r="L152" s="908" t="s">
        <v>2219</v>
      </c>
      <c r="M152" s="1108"/>
      <c r="N152" s="1108"/>
      <c r="O152" s="1108"/>
      <c r="P152" s="1109">
        <f>IF(M152="",0,VLOOKUP(M152,PM95ColumnTWO,4,FALSE))</f>
        <v>0</v>
      </c>
      <c r="Q152" s="1109">
        <f>IF(N152="",0,VLOOKUP(N152,PM95ColumnTWO,4,FALSE))</f>
        <v>0</v>
      </c>
      <c r="R152" s="1109">
        <f>IF(O152="",0,VLOOKUP(O152,PM95ColumnTWO,4,FALSE))</f>
        <v>0</v>
      </c>
      <c r="S152" s="1110"/>
      <c r="T152" s="1111"/>
      <c r="U152" s="1112" t="str">
        <f>IF(V152="","",VLOOKUP(V152,DATA,2,FALSE))</f>
        <v/>
      </c>
      <c r="V152" s="1112" t="str">
        <f>IF(T152="","",VLOOKUP(T152,DATAnames,3,FALSE))</f>
        <v/>
      </c>
      <c r="W152" s="1113"/>
      <c r="X152" s="1108"/>
      <c r="Y152" s="1114"/>
      <c r="Z152" s="1115">
        <v>24</v>
      </c>
    </row>
    <row r="153" spans="1:26" s="1115" customFormat="1" x14ac:dyDescent="0.2">
      <c r="A153" s="952"/>
      <c r="B153" s="918"/>
      <c r="C153" s="647"/>
      <c r="D153" s="918"/>
      <c r="E153" s="227"/>
      <c r="F153" s="882"/>
      <c r="G153" s="882"/>
      <c r="H153" s="882"/>
      <c r="I153" s="882"/>
      <c r="J153" s="882"/>
      <c r="K153" s="882"/>
      <c r="L153" s="908"/>
      <c r="M153" s="1110"/>
      <c r="N153" s="1110"/>
      <c r="O153" s="1110"/>
      <c r="P153" s="1109"/>
      <c r="Q153" s="1109"/>
      <c r="R153" s="1109"/>
      <c r="S153" s="1109"/>
      <c r="T153" s="1111"/>
      <c r="U153" s="1112" t="str">
        <f>IF(V153="","",VLOOKUP(V153,DATA,2,FALSE))</f>
        <v/>
      </c>
      <c r="V153" s="1112" t="str">
        <f>IF(T153="","",VLOOKUP(T153,DATAnames,3,FALSE))</f>
        <v/>
      </c>
      <c r="W153" s="1113"/>
      <c r="X153" s="1108"/>
      <c r="Y153" s="1114"/>
    </row>
    <row r="154" spans="1:26" s="1115" customFormat="1" x14ac:dyDescent="0.2">
      <c r="A154" s="952"/>
      <c r="B154" s="918"/>
      <c r="C154" s="647"/>
      <c r="D154" s="918"/>
      <c r="E154" s="227"/>
      <c r="F154" s="882"/>
      <c r="G154" s="882"/>
      <c r="H154" s="882"/>
      <c r="I154" s="882"/>
      <c r="J154" s="882"/>
      <c r="K154" s="882"/>
      <c r="L154" s="908"/>
      <c r="M154" s="1110"/>
      <c r="N154" s="1110"/>
      <c r="O154" s="1110"/>
      <c r="P154" s="1109"/>
      <c r="Q154" s="1109"/>
      <c r="R154" s="1109"/>
      <c r="S154" s="1109"/>
      <c r="T154" s="1111"/>
      <c r="U154" s="1112" t="str">
        <f>IF(V154="","",VLOOKUP(V154,DATA,2,FALSE))</f>
        <v/>
      </c>
      <c r="V154" s="1112" t="str">
        <f>IF(T154="","",VLOOKUP(T154,DATAnames,3,FALSE))</f>
        <v/>
      </c>
      <c r="W154" s="1113"/>
      <c r="X154" s="1108"/>
      <c r="Y154" s="1114"/>
    </row>
    <row r="155" spans="1:26" s="1115" customFormat="1" x14ac:dyDescent="0.2">
      <c r="A155" s="952"/>
      <c r="B155" s="918"/>
      <c r="C155" s="647"/>
      <c r="D155" s="918"/>
      <c r="E155" s="227"/>
      <c r="F155" s="882"/>
      <c r="G155" s="882"/>
      <c r="H155" s="882"/>
      <c r="I155" s="882"/>
      <c r="J155" s="882"/>
      <c r="K155" s="882"/>
      <c r="L155" s="908"/>
      <c r="M155" s="1110"/>
      <c r="N155" s="1110"/>
      <c r="O155" s="1110"/>
      <c r="P155" s="1109"/>
      <c r="Q155" s="1109"/>
      <c r="R155" s="1109"/>
      <c r="S155" s="1109"/>
      <c r="T155" s="1111"/>
      <c r="U155" s="1112" t="str">
        <f>IF(V155="","",VLOOKUP(V155,DATA,2,FALSE))</f>
        <v/>
      </c>
      <c r="V155" s="1112" t="str">
        <f>IF(T155="","",VLOOKUP(T155,DATAnames,3,FALSE))</f>
        <v/>
      </c>
      <c r="W155" s="1113"/>
      <c r="X155" s="1108"/>
      <c r="Y155" s="1114"/>
    </row>
    <row r="156" spans="1:26" s="953" customFormat="1" x14ac:dyDescent="0.2">
      <c r="A156" s="952"/>
      <c r="B156" s="918"/>
      <c r="C156" s="647"/>
      <c r="D156" s="918"/>
      <c r="E156" s="227"/>
      <c r="F156" s="882"/>
      <c r="G156" s="882"/>
      <c r="H156" s="882"/>
      <c r="I156" s="882"/>
      <c r="J156" s="882"/>
      <c r="K156" s="882"/>
      <c r="L156" s="908"/>
      <c r="M156" s="908"/>
      <c r="N156" s="908"/>
      <c r="O156" s="908"/>
      <c r="P156" s="908"/>
      <c r="Q156" s="908"/>
      <c r="R156" s="908"/>
      <c r="S156" s="908"/>
      <c r="T156" s="908"/>
      <c r="U156" s="908"/>
      <c r="V156" s="908"/>
      <c r="W156" s="908"/>
      <c r="X156" s="908"/>
      <c r="Y156" s="918"/>
    </row>
    <row r="157" spans="1:26" s="124" customFormat="1" x14ac:dyDescent="0.2">
      <c r="A157" s="640"/>
      <c r="B157" s="644"/>
      <c r="C157" s="647"/>
      <c r="D157" s="644"/>
      <c r="E157" s="234" t="s">
        <v>1675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1016</v>
      </c>
      <c r="D158" s="644"/>
      <c r="E158" s="389" t="s">
        <v>1674</v>
      </c>
      <c r="F158" s="227"/>
      <c r="G158" s="227"/>
      <c r="H158" s="227"/>
      <c r="I158" s="227"/>
      <c r="J158" s="227"/>
      <c r="K158" s="227"/>
      <c r="L158" s="284" t="s">
        <v>2219</v>
      </c>
      <c r="M158" s="125"/>
      <c r="N158" s="125"/>
      <c r="O158" s="125"/>
      <c r="P158" s="229">
        <f>IF(M158="",0,VLOOKUP(M158,PM95ColumnTWO,4,FALSE))</f>
        <v>0</v>
      </c>
      <c r="Q158" s="229">
        <f>IF(N158="",0,VLOOKUP(N158,PM95ColumnTWO,4,FALSE))</f>
        <v>0</v>
      </c>
      <c r="R158" s="229">
        <f>IF(O158="",0,VLOOKUP(O158,PM95ColumnTWO,4,FALSE))</f>
        <v>0</v>
      </c>
      <c r="S158" s="284"/>
      <c r="T158" s="130"/>
      <c r="U158" s="747" t="str">
        <f>IF(V158="","",VLOOKUP(V158,DATA,2,FALSE))</f>
        <v/>
      </c>
      <c r="V158" s="747" t="str">
        <f>IF(T158="","",VLOOKUP(T158,DATAnames,3,FALSE))</f>
        <v/>
      </c>
      <c r="W158" s="745"/>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7" t="str">
        <f>IF(V159="","",VLOOKUP(V159,DATA,2,FALSE))</f>
        <v/>
      </c>
      <c r="V159" s="747" t="str">
        <f>IF(T159="","",VLOOKUP(T159,DATAnames,3,FALSE))</f>
        <v/>
      </c>
      <c r="W159" s="745"/>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7" t="str">
        <f>IF(V160="","",VLOOKUP(V160,DATA,2,FALSE))</f>
        <v/>
      </c>
      <c r="V160" s="747" t="str">
        <f>IF(T160="","",VLOOKUP(T160,DATAnames,3,FALSE))</f>
        <v/>
      </c>
      <c r="W160" s="745"/>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7" t="str">
        <f>IF(V161="","",VLOOKUP(V161,DATA,2,FALSE))</f>
        <v/>
      </c>
      <c r="V161" s="747" t="str">
        <f>IF(T161="","",VLOOKUP(T161,DATAnames,3,FALSE))</f>
        <v/>
      </c>
      <c r="W161" s="745"/>
      <c r="X161" s="125"/>
      <c r="Y161" s="644"/>
    </row>
    <row r="162" spans="1:25" s="740" customFormat="1" x14ac:dyDescent="0.2">
      <c r="A162" s="744"/>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6"/>
      <c r="Y162" s="644"/>
    </row>
    <row r="163" spans="1:25" s="699" customFormat="1" x14ac:dyDescent="0.2">
      <c r="A163" s="652"/>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699" customFormat="1" x14ac:dyDescent="0.2">
      <c r="A164" s="652"/>
      <c r="C164" s="741"/>
      <c r="M164" s="742"/>
      <c r="N164" s="742"/>
      <c r="O164" s="742"/>
      <c r="T164" s="742"/>
      <c r="U164" s="742"/>
      <c r="V164" s="742"/>
      <c r="W164" s="742"/>
      <c r="X164" s="743"/>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6"/>
    </row>
    <row r="2" spans="1:45" x14ac:dyDescent="0.2">
      <c r="B2" s="54" t="s">
        <v>1515</v>
      </c>
      <c r="F2" s="54" t="s">
        <v>1513</v>
      </c>
      <c r="J2" s="54" t="s">
        <v>1514</v>
      </c>
      <c r="N2" s="54" t="s">
        <v>1516</v>
      </c>
      <c r="R2" s="54" t="s">
        <v>2258</v>
      </c>
      <c r="V2" s="54" t="s">
        <v>1948</v>
      </c>
      <c r="Y2" s="54"/>
      <c r="AA2" s="54" t="s">
        <v>198</v>
      </c>
      <c r="AE2" s="54" t="s">
        <v>625</v>
      </c>
      <c r="AG2" s="54"/>
      <c r="AI2" s="54" t="s">
        <v>626</v>
      </c>
      <c r="AM2" s="54" t="s">
        <v>624</v>
      </c>
      <c r="AO2" s="54"/>
      <c r="AQ2" s="54" t="s">
        <v>2561</v>
      </c>
      <c r="AS2" s="54"/>
    </row>
    <row r="3" spans="1:45" s="566" customFormat="1" x14ac:dyDescent="0.2">
      <c r="B3" s="511"/>
      <c r="C3" s="511" t="s">
        <v>682</v>
      </c>
      <c r="D3" s="511" t="s">
        <v>683</v>
      </c>
      <c r="F3" s="511"/>
      <c r="G3" s="511" t="s">
        <v>682</v>
      </c>
      <c r="H3" s="511" t="s">
        <v>683</v>
      </c>
      <c r="J3" s="511"/>
      <c r="K3" s="511" t="s">
        <v>682</v>
      </c>
      <c r="L3" s="511" t="s">
        <v>683</v>
      </c>
      <c r="N3" s="511"/>
      <c r="O3" s="511" t="s">
        <v>682</v>
      </c>
      <c r="P3" s="511" t="s">
        <v>683</v>
      </c>
      <c r="R3" s="511"/>
      <c r="S3" s="511" t="s">
        <v>682</v>
      </c>
      <c r="T3" s="511" t="s">
        <v>683</v>
      </c>
      <c r="V3" s="511"/>
      <c r="W3" s="511" t="s">
        <v>682</v>
      </c>
      <c r="X3" s="511" t="s">
        <v>683</v>
      </c>
      <c r="Y3" s="565"/>
      <c r="AA3" s="511"/>
      <c r="AB3" s="511" t="s">
        <v>682</v>
      </c>
      <c r="AC3" s="511" t="s">
        <v>683</v>
      </c>
      <c r="AE3" s="511" t="s">
        <v>682</v>
      </c>
      <c r="AF3" s="511" t="s">
        <v>683</v>
      </c>
      <c r="AG3" s="511" t="s">
        <v>820</v>
      </c>
      <c r="AI3" s="511" t="s">
        <v>682</v>
      </c>
      <c r="AJ3" s="511" t="s">
        <v>683</v>
      </c>
      <c r="AK3" s="511"/>
      <c r="AM3" s="511" t="s">
        <v>682</v>
      </c>
      <c r="AN3" s="511" t="s">
        <v>683</v>
      </c>
      <c r="AO3" s="511"/>
      <c r="AQ3" s="511" t="s">
        <v>682</v>
      </c>
      <c r="AR3" s="511" t="s">
        <v>683</v>
      </c>
      <c r="AS3" s="511" t="s">
        <v>385</v>
      </c>
    </row>
    <row r="4" spans="1:45" x14ac:dyDescent="0.2">
      <c r="B4" s="55">
        <v>1</v>
      </c>
      <c r="C4" s="567" t="s">
        <v>2263</v>
      </c>
      <c r="D4" s="573" t="s">
        <v>270</v>
      </c>
      <c r="F4" s="55">
        <v>0</v>
      </c>
      <c r="G4" s="567" t="s">
        <v>2719</v>
      </c>
      <c r="H4" s="55" t="s">
        <v>1428</v>
      </c>
      <c r="J4" s="55" t="s">
        <v>127</v>
      </c>
      <c r="K4" s="574" t="s">
        <v>270</v>
      </c>
      <c r="L4" s="56" t="s">
        <v>270</v>
      </c>
      <c r="N4" s="575">
        <v>11</v>
      </c>
      <c r="O4" s="567" t="s">
        <v>1352</v>
      </c>
      <c r="P4" s="575" t="s">
        <v>2226</v>
      </c>
      <c r="R4" s="55">
        <v>0</v>
      </c>
      <c r="S4" s="567" t="s">
        <v>744</v>
      </c>
      <c r="T4" s="55" t="s">
        <v>744</v>
      </c>
      <c r="V4" s="55">
        <v>0</v>
      </c>
      <c r="W4" s="567" t="s">
        <v>744</v>
      </c>
      <c r="X4" s="55" t="s">
        <v>744</v>
      </c>
      <c r="Y4" s="26" t="s">
        <v>2260</v>
      </c>
      <c r="AA4" s="1302">
        <v>1998</v>
      </c>
      <c r="AB4" s="55"/>
      <c r="AE4" s="569" t="s">
        <v>2000</v>
      </c>
      <c r="AG4" s="55" t="s">
        <v>1897</v>
      </c>
      <c r="AI4" s="569" t="s">
        <v>628</v>
      </c>
      <c r="AK4" s="55" t="s">
        <v>689</v>
      </c>
      <c r="AM4" s="568" t="s">
        <v>2629</v>
      </c>
      <c r="AO4" s="55" t="s">
        <v>2533</v>
      </c>
      <c r="AQ4" s="568" t="s">
        <v>2564</v>
      </c>
      <c r="AS4" s="55" t="s">
        <v>1800</v>
      </c>
    </row>
    <row r="5" spans="1:45" x14ac:dyDescent="0.2">
      <c r="B5" s="55">
        <v>2</v>
      </c>
      <c r="C5" s="567" t="s">
        <v>2264</v>
      </c>
      <c r="D5" s="573" t="s">
        <v>270</v>
      </c>
      <c r="F5" s="55">
        <v>1</v>
      </c>
      <c r="G5" s="567" t="s">
        <v>1722</v>
      </c>
      <c r="H5" s="55" t="s">
        <v>590</v>
      </c>
      <c r="J5" s="55" t="s">
        <v>2107</v>
      </c>
      <c r="K5" s="568" t="s">
        <v>172</v>
      </c>
      <c r="L5" s="26" t="s">
        <v>591</v>
      </c>
      <c r="N5" s="575">
        <v>12</v>
      </c>
      <c r="O5" s="567" t="s">
        <v>1351</v>
      </c>
      <c r="P5" s="575" t="s">
        <v>2787</v>
      </c>
      <c r="R5" s="55">
        <v>1</v>
      </c>
      <c r="S5" s="567" t="s">
        <v>745</v>
      </c>
      <c r="T5" s="55" t="s">
        <v>1554</v>
      </c>
      <c r="V5" s="55">
        <v>1</v>
      </c>
      <c r="W5" s="567" t="s">
        <v>745</v>
      </c>
      <c r="X5" s="55" t="s">
        <v>1554</v>
      </c>
      <c r="Y5" s="26" t="s">
        <v>2261</v>
      </c>
      <c r="AA5" s="1302">
        <v>2001</v>
      </c>
      <c r="AB5" s="55"/>
      <c r="AE5" s="569" t="s">
        <v>2033</v>
      </c>
      <c r="AG5" s="55" t="s">
        <v>695</v>
      </c>
      <c r="AI5" s="569" t="s">
        <v>629</v>
      </c>
      <c r="AK5" s="55" t="s">
        <v>690</v>
      </c>
      <c r="AM5" s="568" t="s">
        <v>2076</v>
      </c>
      <c r="AO5" s="55" t="s">
        <v>2534</v>
      </c>
      <c r="AQ5" s="568" t="s">
        <v>2562</v>
      </c>
      <c r="AS5" s="55" t="s">
        <v>1801</v>
      </c>
    </row>
    <row r="6" spans="1:45" x14ac:dyDescent="0.2">
      <c r="B6" s="55"/>
      <c r="F6" s="55">
        <v>2</v>
      </c>
      <c r="G6" s="567" t="s">
        <v>1512</v>
      </c>
      <c r="H6" s="55" t="s">
        <v>383</v>
      </c>
      <c r="J6" s="55" t="s">
        <v>2108</v>
      </c>
      <c r="K6" s="574" t="s">
        <v>270</v>
      </c>
      <c r="L6" s="56" t="s">
        <v>270</v>
      </c>
      <c r="N6" s="575">
        <v>13</v>
      </c>
      <c r="O6" s="567" t="s">
        <v>1350</v>
      </c>
      <c r="P6" s="575" t="s">
        <v>593</v>
      </c>
      <c r="R6" s="55"/>
      <c r="V6" s="55">
        <v>2</v>
      </c>
      <c r="W6" s="567" t="s">
        <v>1949</v>
      </c>
      <c r="X6" s="55" t="s">
        <v>1950</v>
      </c>
      <c r="Y6" s="26" t="s">
        <v>2262</v>
      </c>
      <c r="AA6" s="1302">
        <v>2003</v>
      </c>
      <c r="AB6" s="55"/>
      <c r="AE6" s="569" t="s">
        <v>2034</v>
      </c>
      <c r="AG6" s="55" t="s">
        <v>696</v>
      </c>
      <c r="AI6" s="569" t="s">
        <v>2863</v>
      </c>
      <c r="AK6" s="55" t="s">
        <v>104</v>
      </c>
      <c r="AM6" s="568" t="s">
        <v>1918</v>
      </c>
      <c r="AO6" s="55" t="s">
        <v>2535</v>
      </c>
      <c r="AQ6" s="568" t="s">
        <v>2563</v>
      </c>
      <c r="AS6" s="55" t="s">
        <v>1802</v>
      </c>
    </row>
    <row r="7" spans="1:45" x14ac:dyDescent="0.2">
      <c r="B7" s="55"/>
      <c r="F7" s="55">
        <v>3</v>
      </c>
      <c r="G7" s="567" t="s">
        <v>1511</v>
      </c>
      <c r="H7" s="55" t="s">
        <v>2489</v>
      </c>
      <c r="J7" s="55" t="s">
        <v>97</v>
      </c>
      <c r="K7" s="568" t="s">
        <v>255</v>
      </c>
      <c r="L7" s="26" t="s">
        <v>228</v>
      </c>
      <c r="N7" s="575">
        <v>14</v>
      </c>
      <c r="O7" s="567" t="s">
        <v>1349</v>
      </c>
      <c r="P7" s="575" t="s">
        <v>592</v>
      </c>
      <c r="R7" s="55"/>
      <c r="V7" s="55"/>
      <c r="Y7" s="55"/>
      <c r="AA7" s="1302">
        <v>2004</v>
      </c>
      <c r="AB7" s="55"/>
      <c r="AE7" s="569" t="s">
        <v>1878</v>
      </c>
      <c r="AG7" s="55" t="s">
        <v>697</v>
      </c>
      <c r="AI7" s="569" t="s">
        <v>2000</v>
      </c>
      <c r="AK7" s="55" t="s">
        <v>1897</v>
      </c>
      <c r="AM7" s="568" t="s">
        <v>2038</v>
      </c>
      <c r="AO7" s="55" t="s">
        <v>2536</v>
      </c>
      <c r="AQ7" s="568" t="s">
        <v>2565</v>
      </c>
      <c r="AS7" s="55" t="s">
        <v>1803</v>
      </c>
    </row>
    <row r="8" spans="1:45" x14ac:dyDescent="0.2">
      <c r="J8" s="55" t="s">
        <v>2109</v>
      </c>
      <c r="K8" s="574" t="s">
        <v>270</v>
      </c>
      <c r="L8" s="56" t="s">
        <v>270</v>
      </c>
      <c r="N8" s="575">
        <v>15</v>
      </c>
      <c r="O8" s="567" t="s">
        <v>2093</v>
      </c>
      <c r="P8" s="575" t="s">
        <v>1273</v>
      </c>
      <c r="R8" s="55"/>
      <c r="V8" s="55"/>
      <c r="Y8" s="55"/>
      <c r="AA8" s="1302">
        <v>2005</v>
      </c>
      <c r="AE8" s="569" t="s">
        <v>1879</v>
      </c>
      <c r="AG8" s="55" t="s">
        <v>698</v>
      </c>
      <c r="AI8" s="569" t="s">
        <v>2033</v>
      </c>
      <c r="AK8" s="55" t="s">
        <v>695</v>
      </c>
      <c r="AM8" s="568" t="s">
        <v>2039</v>
      </c>
      <c r="AO8" s="55" t="s">
        <v>2537</v>
      </c>
      <c r="AQ8" s="568" t="s">
        <v>2566</v>
      </c>
      <c r="AS8" s="55" t="s">
        <v>1804</v>
      </c>
    </row>
    <row r="9" spans="1:45" x14ac:dyDescent="0.2">
      <c r="J9" s="55" t="s">
        <v>2110</v>
      </c>
      <c r="K9" s="568" t="s">
        <v>1854</v>
      </c>
      <c r="L9" s="26" t="s">
        <v>2855</v>
      </c>
      <c r="AA9" s="1302">
        <v>2006</v>
      </c>
      <c r="AE9" s="569" t="s">
        <v>1880</v>
      </c>
      <c r="AG9" s="55" t="s">
        <v>1961</v>
      </c>
      <c r="AI9" s="569" t="s">
        <v>2034</v>
      </c>
      <c r="AK9" s="55" t="s">
        <v>696</v>
      </c>
      <c r="AM9" s="568" t="s">
        <v>1082</v>
      </c>
      <c r="AO9" s="55" t="s">
        <v>373</v>
      </c>
      <c r="AQ9" s="568" t="s">
        <v>2567</v>
      </c>
      <c r="AS9" s="55" t="s">
        <v>1805</v>
      </c>
    </row>
    <row r="10" spans="1:45" x14ac:dyDescent="0.2">
      <c r="H10" s="55"/>
      <c r="J10" s="55" t="s">
        <v>2035</v>
      </c>
      <c r="K10" s="574" t="s">
        <v>270</v>
      </c>
      <c r="L10" s="56" t="s">
        <v>270</v>
      </c>
      <c r="N10" s="575"/>
      <c r="O10" s="575"/>
      <c r="P10" s="575"/>
      <c r="AA10" s="1302">
        <v>2007</v>
      </c>
      <c r="AE10" s="569" t="s">
        <v>1038</v>
      </c>
      <c r="AG10" s="55" t="s">
        <v>2755</v>
      </c>
      <c r="AI10" s="569" t="s">
        <v>1878</v>
      </c>
      <c r="AK10" s="55" t="s">
        <v>697</v>
      </c>
      <c r="AM10" s="568" t="s">
        <v>1081</v>
      </c>
      <c r="AO10" s="55" t="s">
        <v>374</v>
      </c>
      <c r="AQ10" s="568" t="s">
        <v>2568</v>
      </c>
      <c r="AS10" s="55" t="s">
        <v>1806</v>
      </c>
    </row>
    <row r="11" spans="1:45" x14ac:dyDescent="0.2">
      <c r="J11" s="55" t="s">
        <v>584</v>
      </c>
      <c r="K11" s="568" t="s">
        <v>765</v>
      </c>
      <c r="L11" s="26" t="s">
        <v>583</v>
      </c>
      <c r="N11" s="575"/>
      <c r="O11" s="575"/>
      <c r="P11" s="575"/>
      <c r="AE11" s="569" t="s">
        <v>1947</v>
      </c>
      <c r="AG11" s="55" t="s">
        <v>1670</v>
      </c>
      <c r="AI11" s="569" t="s">
        <v>1879</v>
      </c>
      <c r="AK11" s="55" t="s">
        <v>698</v>
      </c>
      <c r="AM11" s="568" t="s">
        <v>1083</v>
      </c>
      <c r="AO11" s="55" t="s">
        <v>375</v>
      </c>
      <c r="AQ11" s="568" t="s">
        <v>2569</v>
      </c>
      <c r="AS11" s="55" t="s">
        <v>1807</v>
      </c>
    </row>
    <row r="12" spans="1:45" x14ac:dyDescent="0.2">
      <c r="J12" s="55" t="s">
        <v>2124</v>
      </c>
      <c r="K12" s="574" t="s">
        <v>270</v>
      </c>
      <c r="L12" s="56" t="s">
        <v>270</v>
      </c>
      <c r="N12" s="575"/>
      <c r="O12" s="575"/>
      <c r="P12" s="575"/>
      <c r="AE12" s="569" t="s">
        <v>1231</v>
      </c>
      <c r="AG12" s="55" t="s">
        <v>1898</v>
      </c>
      <c r="AI12" s="569" t="s">
        <v>1880</v>
      </c>
      <c r="AK12" s="55" t="s">
        <v>1961</v>
      </c>
      <c r="AM12" s="568" t="s">
        <v>2630</v>
      </c>
      <c r="AO12" s="55" t="s">
        <v>376</v>
      </c>
      <c r="AQ12" s="568" t="s">
        <v>897</v>
      </c>
      <c r="AS12" s="55" t="s">
        <v>1808</v>
      </c>
    </row>
    <row r="13" spans="1:45" x14ac:dyDescent="0.2">
      <c r="J13" s="55" t="s">
        <v>98</v>
      </c>
      <c r="K13" s="568" t="s">
        <v>1771</v>
      </c>
      <c r="L13" s="26" t="s">
        <v>2125</v>
      </c>
      <c r="N13" s="575"/>
      <c r="O13" s="575"/>
      <c r="P13" s="575"/>
      <c r="AE13" s="569" t="s">
        <v>2628</v>
      </c>
      <c r="AG13" s="55" t="s">
        <v>1963</v>
      </c>
      <c r="AI13" s="569" t="s">
        <v>1038</v>
      </c>
      <c r="AK13" s="55" t="s">
        <v>2755</v>
      </c>
      <c r="AM13" s="568" t="s">
        <v>2611</v>
      </c>
      <c r="AO13" s="55" t="s">
        <v>117</v>
      </c>
      <c r="AQ13" s="568" t="s">
        <v>865</v>
      </c>
      <c r="AS13" s="55" t="s">
        <v>1809</v>
      </c>
    </row>
    <row r="14" spans="1:45" x14ac:dyDescent="0.2">
      <c r="J14" s="55" t="s">
        <v>1457</v>
      </c>
      <c r="K14" s="568" t="s">
        <v>670</v>
      </c>
      <c r="L14" s="26" t="s">
        <v>1211</v>
      </c>
      <c r="N14" s="575"/>
      <c r="O14" s="575"/>
      <c r="P14" s="575"/>
      <c r="AE14" s="569" t="s">
        <v>2837</v>
      </c>
      <c r="AG14" s="55" t="s">
        <v>1964</v>
      </c>
      <c r="AI14" s="569" t="s">
        <v>1947</v>
      </c>
      <c r="AK14" s="55" t="s">
        <v>1670</v>
      </c>
      <c r="AM14" s="568" t="s">
        <v>2612</v>
      </c>
      <c r="AO14" s="55" t="s">
        <v>2410</v>
      </c>
      <c r="AQ14" s="568" t="s">
        <v>866</v>
      </c>
      <c r="AS14" s="55" t="s">
        <v>1810</v>
      </c>
    </row>
    <row r="15" spans="1:45" x14ac:dyDescent="0.2">
      <c r="J15" s="55" t="s">
        <v>2176</v>
      </c>
      <c r="K15" s="568" t="s">
        <v>1655</v>
      </c>
      <c r="L15" s="26" t="s">
        <v>2175</v>
      </c>
      <c r="AE15" s="569" t="s">
        <v>1881</v>
      </c>
      <c r="AG15" s="55" t="s">
        <v>1965</v>
      </c>
      <c r="AI15" s="569" t="s">
        <v>1231</v>
      </c>
      <c r="AK15" s="55" t="s">
        <v>1898</v>
      </c>
      <c r="AM15" s="568" t="s">
        <v>2613</v>
      </c>
      <c r="AO15" s="55" t="s">
        <v>2411</v>
      </c>
      <c r="AQ15" s="568" t="s">
        <v>867</v>
      </c>
      <c r="AS15" s="55" t="s">
        <v>1811</v>
      </c>
    </row>
    <row r="16" spans="1:45" x14ac:dyDescent="0.2">
      <c r="J16" s="55" t="s">
        <v>337</v>
      </c>
      <c r="K16" s="568" t="s">
        <v>773</v>
      </c>
      <c r="L16" s="26" t="s">
        <v>336</v>
      </c>
      <c r="AE16" s="569" t="s">
        <v>1882</v>
      </c>
      <c r="AG16" s="55" t="s">
        <v>1671</v>
      </c>
      <c r="AI16" s="569" t="s">
        <v>2628</v>
      </c>
      <c r="AK16" s="55" t="s">
        <v>1963</v>
      </c>
      <c r="AM16" s="568" t="s">
        <v>2551</v>
      </c>
      <c r="AO16" s="55" t="s">
        <v>2412</v>
      </c>
      <c r="AQ16" s="568" t="s">
        <v>868</v>
      </c>
      <c r="AS16" s="55" t="s">
        <v>1812</v>
      </c>
    </row>
    <row r="17" spans="10:45" x14ac:dyDescent="0.2">
      <c r="J17" s="55" t="s">
        <v>94</v>
      </c>
      <c r="K17" s="574" t="s">
        <v>270</v>
      </c>
      <c r="L17" s="56" t="s">
        <v>270</v>
      </c>
      <c r="AE17" s="569" t="s">
        <v>1883</v>
      </c>
      <c r="AG17" s="55" t="s">
        <v>1439</v>
      </c>
      <c r="AI17" s="569" t="s">
        <v>2837</v>
      </c>
      <c r="AK17" s="55" t="s">
        <v>1964</v>
      </c>
      <c r="AM17" s="568" t="s">
        <v>63</v>
      </c>
      <c r="AO17" s="55" t="s">
        <v>2413</v>
      </c>
      <c r="AQ17" s="568" t="s">
        <v>869</v>
      </c>
      <c r="AS17" s="55" t="s">
        <v>1813</v>
      </c>
    </row>
    <row r="18" spans="10:45" x14ac:dyDescent="0.2">
      <c r="J18" s="55" t="s">
        <v>2282</v>
      </c>
      <c r="K18" s="568" t="s">
        <v>2023</v>
      </c>
      <c r="L18" s="26" t="s">
        <v>2281</v>
      </c>
      <c r="AE18" s="569" t="s">
        <v>296</v>
      </c>
      <c r="AG18" s="55" t="s">
        <v>2836</v>
      </c>
      <c r="AI18" s="569" t="s">
        <v>1881</v>
      </c>
      <c r="AK18" s="55" t="s">
        <v>1965</v>
      </c>
      <c r="AM18" s="568" t="s">
        <v>2552</v>
      </c>
      <c r="AO18" s="55" t="s">
        <v>2419</v>
      </c>
      <c r="AQ18" s="568" t="s">
        <v>870</v>
      </c>
      <c r="AS18" s="55" t="s">
        <v>1814</v>
      </c>
    </row>
    <row r="19" spans="10:45" x14ac:dyDescent="0.2">
      <c r="J19" s="55" t="s">
        <v>99</v>
      </c>
      <c r="K19" s="568" t="s">
        <v>518</v>
      </c>
      <c r="L19" s="26" t="s">
        <v>569</v>
      </c>
      <c r="AE19" s="569" t="s">
        <v>85</v>
      </c>
      <c r="AG19" s="55" t="s">
        <v>1440</v>
      </c>
      <c r="AI19" s="569" t="s">
        <v>1882</v>
      </c>
      <c r="AK19" s="55" t="s">
        <v>1671</v>
      </c>
      <c r="AM19" s="568" t="s">
        <v>64</v>
      </c>
      <c r="AO19" s="55" t="s">
        <v>2420</v>
      </c>
      <c r="AQ19" s="568" t="s">
        <v>871</v>
      </c>
      <c r="AS19" s="55" t="s">
        <v>1815</v>
      </c>
    </row>
    <row r="20" spans="10:45" x14ac:dyDescent="0.2">
      <c r="J20" s="55" t="s">
        <v>2356</v>
      </c>
      <c r="K20" s="568" t="s">
        <v>739</v>
      </c>
      <c r="L20" s="26" t="s">
        <v>2355</v>
      </c>
      <c r="AE20" s="569" t="s">
        <v>430</v>
      </c>
      <c r="AG20" s="55" t="s">
        <v>1218</v>
      </c>
      <c r="AI20" s="569" t="s">
        <v>1883</v>
      </c>
      <c r="AK20" s="55" t="s">
        <v>1439</v>
      </c>
      <c r="AM20" s="568" t="s">
        <v>874</v>
      </c>
      <c r="AO20" s="55" t="s">
        <v>81</v>
      </c>
      <c r="AQ20" s="568" t="s">
        <v>1547</v>
      </c>
      <c r="AS20" s="55" t="s">
        <v>1540</v>
      </c>
    </row>
    <row r="21" spans="10:45" x14ac:dyDescent="0.2">
      <c r="J21" s="55" t="s">
        <v>95</v>
      </c>
      <c r="K21" s="568" t="s">
        <v>753</v>
      </c>
      <c r="L21" s="26" t="s">
        <v>910</v>
      </c>
      <c r="AE21" s="569" t="s">
        <v>1032</v>
      </c>
      <c r="AG21" s="55" t="s">
        <v>1967</v>
      </c>
      <c r="AI21" s="569" t="s">
        <v>296</v>
      </c>
      <c r="AK21" s="55" t="s">
        <v>2836</v>
      </c>
      <c r="AM21" s="568" t="s">
        <v>65</v>
      </c>
      <c r="AO21" s="55" t="s">
        <v>2421</v>
      </c>
      <c r="AQ21" s="568" t="s">
        <v>396</v>
      </c>
      <c r="AS21" s="55" t="s">
        <v>1816</v>
      </c>
    </row>
    <row r="22" spans="10:45" x14ac:dyDescent="0.2">
      <c r="J22" s="55" t="s">
        <v>112</v>
      </c>
      <c r="K22" s="568" t="s">
        <v>88</v>
      </c>
      <c r="L22" s="26" t="s">
        <v>1312</v>
      </c>
      <c r="AE22" s="569" t="s">
        <v>2024</v>
      </c>
      <c r="AG22" s="55" t="s">
        <v>1136</v>
      </c>
      <c r="AI22" s="569" t="s">
        <v>85</v>
      </c>
      <c r="AK22" s="55" t="s">
        <v>1440</v>
      </c>
      <c r="AM22" s="568" t="s">
        <v>66</v>
      </c>
      <c r="AO22" s="55" t="s">
        <v>2422</v>
      </c>
      <c r="AQ22" s="568" t="s">
        <v>872</v>
      </c>
      <c r="AS22" s="55" t="s">
        <v>1817</v>
      </c>
    </row>
    <row r="23" spans="10:45" x14ac:dyDescent="0.2">
      <c r="J23" s="55" t="s">
        <v>2746</v>
      </c>
      <c r="K23" s="568" t="s">
        <v>2327</v>
      </c>
      <c r="L23" s="26" t="s">
        <v>2745</v>
      </c>
      <c r="AE23" s="569" t="s">
        <v>2025</v>
      </c>
      <c r="AG23" s="55" t="s">
        <v>1137</v>
      </c>
      <c r="AI23" s="569" t="s">
        <v>430</v>
      </c>
      <c r="AK23" s="55" t="s">
        <v>1218</v>
      </c>
      <c r="AM23" s="568" t="s">
        <v>2071</v>
      </c>
      <c r="AO23" s="55" t="s">
        <v>2423</v>
      </c>
      <c r="AQ23" s="568" t="s">
        <v>1023</v>
      </c>
      <c r="AS23" s="55" t="s">
        <v>1818</v>
      </c>
    </row>
    <row r="24" spans="10:45" x14ac:dyDescent="0.2">
      <c r="J24" s="55" t="s">
        <v>428</v>
      </c>
      <c r="K24" s="568" t="s">
        <v>1095</v>
      </c>
      <c r="L24" s="26" t="s">
        <v>427</v>
      </c>
      <c r="AE24" s="569" t="s">
        <v>2026</v>
      </c>
      <c r="AG24" s="55" t="s">
        <v>1138</v>
      </c>
      <c r="AI24" s="569" t="s">
        <v>1032</v>
      </c>
      <c r="AK24" s="55" t="s">
        <v>1967</v>
      </c>
      <c r="AM24" s="568" t="s">
        <v>2072</v>
      </c>
      <c r="AO24" s="55" t="s">
        <v>2424</v>
      </c>
      <c r="AQ24" s="568" t="s">
        <v>397</v>
      </c>
      <c r="AS24" s="55" t="s">
        <v>1819</v>
      </c>
    </row>
    <row r="25" spans="10:45" x14ac:dyDescent="0.2">
      <c r="J25" s="55" t="s">
        <v>616</v>
      </c>
      <c r="K25" s="568" t="s">
        <v>457</v>
      </c>
      <c r="L25" s="26" t="s">
        <v>615</v>
      </c>
      <c r="AE25" s="569" t="s">
        <v>2027</v>
      </c>
      <c r="AG25" s="55" t="s">
        <v>1139</v>
      </c>
      <c r="AI25" s="569" t="s">
        <v>2024</v>
      </c>
      <c r="AK25" s="55" t="s">
        <v>1136</v>
      </c>
      <c r="AM25" s="568" t="s">
        <v>2073</v>
      </c>
      <c r="AO25" s="55" t="s">
        <v>2425</v>
      </c>
      <c r="AQ25" s="568" t="s">
        <v>398</v>
      </c>
      <c r="AS25" s="55" t="s">
        <v>1820</v>
      </c>
    </row>
    <row r="26" spans="10:45" x14ac:dyDescent="0.2">
      <c r="J26" s="55" t="s">
        <v>113</v>
      </c>
      <c r="K26" s="568" t="s">
        <v>1688</v>
      </c>
      <c r="L26" s="26" t="s">
        <v>1201</v>
      </c>
      <c r="AE26" s="569" t="s">
        <v>2028</v>
      </c>
      <c r="AG26" s="55" t="s">
        <v>1441</v>
      </c>
      <c r="AI26" s="569" t="s">
        <v>2025</v>
      </c>
      <c r="AK26" s="55" t="s">
        <v>1137</v>
      </c>
      <c r="AM26" s="568" t="s">
        <v>381</v>
      </c>
      <c r="AO26" s="55" t="s">
        <v>2426</v>
      </c>
      <c r="AQ26" s="568" t="s">
        <v>399</v>
      </c>
      <c r="AS26" s="55" t="s">
        <v>1821</v>
      </c>
    </row>
    <row r="27" spans="10:45" x14ac:dyDescent="0.2">
      <c r="J27" s="55" t="s">
        <v>1243</v>
      </c>
      <c r="K27" s="574" t="s">
        <v>270</v>
      </c>
      <c r="L27" s="56" t="s">
        <v>270</v>
      </c>
      <c r="AE27" s="569" t="s">
        <v>67</v>
      </c>
      <c r="AG27" s="55" t="s">
        <v>929</v>
      </c>
      <c r="AI27" s="569" t="s">
        <v>2026</v>
      </c>
      <c r="AK27" s="55" t="s">
        <v>1138</v>
      </c>
      <c r="AM27" s="568" t="s">
        <v>2074</v>
      </c>
      <c r="AO27" s="55" t="s">
        <v>2427</v>
      </c>
      <c r="AQ27" s="568" t="s">
        <v>400</v>
      </c>
      <c r="AS27" s="55" t="s">
        <v>1822</v>
      </c>
    </row>
    <row r="28" spans="10:45" x14ac:dyDescent="0.2">
      <c r="J28" s="55" t="s">
        <v>1245</v>
      </c>
      <c r="K28" s="568" t="s">
        <v>1686</v>
      </c>
      <c r="L28" s="26" t="s">
        <v>1244</v>
      </c>
      <c r="AE28" s="569" t="s">
        <v>2123</v>
      </c>
      <c r="AG28" s="55" t="s">
        <v>1219</v>
      </c>
      <c r="AI28" s="569" t="s">
        <v>2027</v>
      </c>
      <c r="AK28" s="55" t="s">
        <v>1139</v>
      </c>
      <c r="AM28" s="568" t="s">
        <v>875</v>
      </c>
      <c r="AO28" s="55" t="s">
        <v>2428</v>
      </c>
      <c r="AQ28" s="568" t="s">
        <v>223</v>
      </c>
      <c r="AS28" s="55" t="s">
        <v>1823</v>
      </c>
    </row>
    <row r="29" spans="10:45" x14ac:dyDescent="0.2">
      <c r="J29" s="55" t="s">
        <v>96</v>
      </c>
      <c r="K29" s="568" t="s">
        <v>185</v>
      </c>
      <c r="L29" s="26" t="s">
        <v>984</v>
      </c>
      <c r="AE29" s="569" t="s">
        <v>1277</v>
      </c>
      <c r="AG29" s="55" t="s">
        <v>1705</v>
      </c>
      <c r="AI29" s="569" t="s">
        <v>2028</v>
      </c>
      <c r="AK29" s="55" t="s">
        <v>1441</v>
      </c>
      <c r="AM29" s="568" t="s">
        <v>2075</v>
      </c>
      <c r="AO29" s="55" t="s">
        <v>2429</v>
      </c>
      <c r="AQ29" s="568" t="s">
        <v>224</v>
      </c>
      <c r="AS29" s="55" t="s">
        <v>1824</v>
      </c>
    </row>
    <row r="30" spans="10:45" x14ac:dyDescent="0.2">
      <c r="J30" s="55" t="s">
        <v>2342</v>
      </c>
      <c r="K30" s="568" t="s">
        <v>2340</v>
      </c>
      <c r="L30" s="26" t="s">
        <v>2341</v>
      </c>
      <c r="AE30" s="569" t="s">
        <v>1270</v>
      </c>
      <c r="AG30" s="55" t="s">
        <v>1706</v>
      </c>
      <c r="AI30" s="569" t="s">
        <v>67</v>
      </c>
      <c r="AK30" s="55" t="s">
        <v>929</v>
      </c>
      <c r="AM30" s="568" t="s">
        <v>2078</v>
      </c>
      <c r="AO30" s="55" t="s">
        <v>2430</v>
      </c>
      <c r="AQ30" s="568" t="s">
        <v>225</v>
      </c>
      <c r="AS30" s="55" t="s">
        <v>1825</v>
      </c>
    </row>
    <row r="31" spans="10:45" x14ac:dyDescent="0.2">
      <c r="J31" s="55" t="s">
        <v>114</v>
      </c>
      <c r="K31" s="568" t="s">
        <v>606</v>
      </c>
      <c r="L31" s="26" t="s">
        <v>89</v>
      </c>
      <c r="AE31" s="569" t="s">
        <v>1271</v>
      </c>
      <c r="AG31" s="55" t="s">
        <v>1443</v>
      </c>
      <c r="AI31" s="569" t="s">
        <v>2123</v>
      </c>
      <c r="AK31" s="55" t="s">
        <v>1219</v>
      </c>
      <c r="AM31" s="568" t="s">
        <v>2357</v>
      </c>
      <c r="AO31" s="55" t="s">
        <v>2431</v>
      </c>
      <c r="AQ31" s="568" t="s">
        <v>334</v>
      </c>
      <c r="AS31" s="55" t="s">
        <v>1828</v>
      </c>
    </row>
    <row r="32" spans="10:45" x14ac:dyDescent="0.2">
      <c r="J32" s="55" t="s">
        <v>305</v>
      </c>
      <c r="K32" s="568" t="s">
        <v>2686</v>
      </c>
      <c r="L32" s="26" t="s">
        <v>304</v>
      </c>
      <c r="AE32" s="569" t="s">
        <v>627</v>
      </c>
      <c r="AG32" s="55">
        <v>1035</v>
      </c>
      <c r="AI32" s="569" t="s">
        <v>1277</v>
      </c>
      <c r="AK32" s="55" t="s">
        <v>1705</v>
      </c>
      <c r="AM32" s="568" t="s">
        <v>414</v>
      </c>
      <c r="AO32" s="55" t="s">
        <v>2432</v>
      </c>
      <c r="AQ32" s="568" t="s">
        <v>1782</v>
      </c>
      <c r="AS32" s="55" t="s">
        <v>1829</v>
      </c>
    </row>
    <row r="33" spans="10:45" x14ac:dyDescent="0.2">
      <c r="J33" s="55" t="s">
        <v>92</v>
      </c>
      <c r="K33" s="568" t="s">
        <v>456</v>
      </c>
      <c r="L33" s="26" t="s">
        <v>91</v>
      </c>
      <c r="AE33" s="569" t="s">
        <v>547</v>
      </c>
      <c r="AG33" s="55" t="s">
        <v>1444</v>
      </c>
      <c r="AI33" s="569" t="s">
        <v>1270</v>
      </c>
      <c r="AK33" s="55" t="s">
        <v>1706</v>
      </c>
      <c r="AM33" s="568" t="s">
        <v>1770</v>
      </c>
      <c r="AO33" s="55" t="s">
        <v>2433</v>
      </c>
      <c r="AQ33" s="568" t="s">
        <v>1776</v>
      </c>
      <c r="AS33" s="55" t="s">
        <v>1830</v>
      </c>
    </row>
    <row r="34" spans="10:45" x14ac:dyDescent="0.2">
      <c r="J34" s="55" t="s">
        <v>1102</v>
      </c>
      <c r="K34" s="568" t="s">
        <v>1647</v>
      </c>
      <c r="L34" s="26" t="s">
        <v>1101</v>
      </c>
      <c r="AE34" s="569" t="s">
        <v>68</v>
      </c>
      <c r="AG34" s="55" t="s">
        <v>1445</v>
      </c>
      <c r="AI34" s="569" t="s">
        <v>1271</v>
      </c>
      <c r="AK34" s="55" t="s">
        <v>1443</v>
      </c>
      <c r="AM34" s="568" t="s">
        <v>2077</v>
      </c>
      <c r="AO34" s="55" t="s">
        <v>2434</v>
      </c>
      <c r="AQ34" s="568" t="s">
        <v>226</v>
      </c>
      <c r="AS34" s="55" t="s">
        <v>1831</v>
      </c>
    </row>
    <row r="35" spans="10:45" x14ac:dyDescent="0.2">
      <c r="J35" s="55" t="s">
        <v>1064</v>
      </c>
      <c r="K35" s="568" t="s">
        <v>1425</v>
      </c>
      <c r="L35" s="26" t="s">
        <v>1063</v>
      </c>
      <c r="AE35" s="569" t="s">
        <v>1759</v>
      </c>
      <c r="AG35" s="55" t="s">
        <v>1220</v>
      </c>
      <c r="AI35" s="569" t="s">
        <v>627</v>
      </c>
      <c r="AK35" s="55">
        <v>1035</v>
      </c>
      <c r="AM35" s="568" t="s">
        <v>418</v>
      </c>
      <c r="AO35" s="55" t="s">
        <v>2435</v>
      </c>
      <c r="AQ35" s="568" t="s">
        <v>1777</v>
      </c>
      <c r="AS35" s="55" t="s">
        <v>1832</v>
      </c>
    </row>
    <row r="36" spans="10:45" x14ac:dyDescent="0.2">
      <c r="J36" s="55" t="s">
        <v>2752</v>
      </c>
      <c r="K36" s="568" t="s">
        <v>2750</v>
      </c>
      <c r="L36" s="26" t="s">
        <v>2751</v>
      </c>
      <c r="AE36" s="569" t="s">
        <v>548</v>
      </c>
      <c r="AG36" s="55" t="s">
        <v>1449</v>
      </c>
      <c r="AI36" s="569" t="s">
        <v>547</v>
      </c>
      <c r="AK36" s="55" t="s">
        <v>1444</v>
      </c>
      <c r="AM36" s="568" t="s">
        <v>415</v>
      </c>
      <c r="AO36" s="55" t="s">
        <v>140</v>
      </c>
      <c r="AQ36" s="568" t="s">
        <v>1774</v>
      </c>
      <c r="AS36" s="55" t="s">
        <v>1833</v>
      </c>
    </row>
    <row r="37" spans="10:45" x14ac:dyDescent="0.2">
      <c r="J37" s="55" t="s">
        <v>1748</v>
      </c>
      <c r="K37" s="574" t="s">
        <v>270</v>
      </c>
      <c r="L37" s="56" t="s">
        <v>270</v>
      </c>
      <c r="AE37" s="569" t="s">
        <v>549</v>
      </c>
      <c r="AG37" s="55" t="s">
        <v>1450</v>
      </c>
      <c r="AI37" s="569" t="s">
        <v>68</v>
      </c>
      <c r="AK37" s="55" t="s">
        <v>1445</v>
      </c>
      <c r="AM37" s="568" t="s">
        <v>379</v>
      </c>
      <c r="AO37" s="55" t="s">
        <v>1046</v>
      </c>
      <c r="AQ37" s="568" t="s">
        <v>1781</v>
      </c>
      <c r="AS37" s="55" t="s">
        <v>1834</v>
      </c>
    </row>
    <row r="38" spans="10:45" x14ac:dyDescent="0.2">
      <c r="J38" s="55" t="s">
        <v>1750</v>
      </c>
      <c r="K38" s="568" t="s">
        <v>2284</v>
      </c>
      <c r="L38" s="26" t="s">
        <v>1749</v>
      </c>
      <c r="AE38" s="569" t="s">
        <v>2835</v>
      </c>
      <c r="AG38" s="55" t="s">
        <v>1126</v>
      </c>
      <c r="AI38" s="569" t="s">
        <v>1759</v>
      </c>
      <c r="AK38" s="55" t="s">
        <v>1220</v>
      </c>
      <c r="AM38" s="568" t="s">
        <v>380</v>
      </c>
      <c r="AO38" s="55" t="s">
        <v>1047</v>
      </c>
      <c r="AQ38" s="568" t="s">
        <v>1799</v>
      </c>
      <c r="AS38" s="55" t="s">
        <v>1835</v>
      </c>
    </row>
    <row r="39" spans="10:45" x14ac:dyDescent="0.2">
      <c r="J39" s="55" t="s">
        <v>2601</v>
      </c>
      <c r="K39" s="568" t="s">
        <v>286</v>
      </c>
      <c r="L39" s="26" t="s">
        <v>1051</v>
      </c>
      <c r="AE39" s="569" t="s">
        <v>69</v>
      </c>
      <c r="AG39" s="55" t="s">
        <v>1446</v>
      </c>
      <c r="AI39" s="569" t="s">
        <v>548</v>
      </c>
      <c r="AK39" s="55" t="s">
        <v>1449</v>
      </c>
      <c r="AM39" s="568" t="s">
        <v>416</v>
      </c>
      <c r="AO39" s="55" t="s">
        <v>1048</v>
      </c>
      <c r="AQ39" s="568" t="s">
        <v>1774</v>
      </c>
      <c r="AS39" s="55" t="s">
        <v>1836</v>
      </c>
    </row>
    <row r="40" spans="10:45" x14ac:dyDescent="0.2">
      <c r="J40" s="55" t="s">
        <v>1605</v>
      </c>
      <c r="K40" s="568" t="s">
        <v>1603</v>
      </c>
      <c r="L40" s="26" t="s">
        <v>1604</v>
      </c>
      <c r="AE40" s="569" t="s">
        <v>1758</v>
      </c>
      <c r="AG40" s="55" t="s">
        <v>1221</v>
      </c>
      <c r="AI40" s="569" t="s">
        <v>549</v>
      </c>
      <c r="AK40" s="55" t="s">
        <v>1450</v>
      </c>
      <c r="AM40" s="568" t="s">
        <v>417</v>
      </c>
      <c r="AO40" s="55" t="s">
        <v>1049</v>
      </c>
      <c r="AQ40" s="568" t="s">
        <v>1779</v>
      </c>
      <c r="AS40" s="55" t="s">
        <v>1837</v>
      </c>
    </row>
    <row r="41" spans="10:45" x14ac:dyDescent="0.2">
      <c r="J41" s="55" t="s">
        <v>421</v>
      </c>
      <c r="K41" s="574" t="s">
        <v>270</v>
      </c>
      <c r="L41" s="56" t="s">
        <v>270</v>
      </c>
      <c r="AE41" s="569" t="s">
        <v>1757</v>
      </c>
      <c r="AG41" s="55" t="s">
        <v>1222</v>
      </c>
      <c r="AI41" s="569" t="s">
        <v>2835</v>
      </c>
      <c r="AK41" s="55" t="s">
        <v>1126</v>
      </c>
      <c r="AM41" s="568" t="s">
        <v>2532</v>
      </c>
      <c r="AO41" s="55" t="s">
        <v>1050</v>
      </c>
      <c r="AQ41" s="568" t="s">
        <v>1787</v>
      </c>
      <c r="AS41" s="55" t="s">
        <v>1541</v>
      </c>
    </row>
    <row r="42" spans="10:45" x14ac:dyDescent="0.2">
      <c r="J42" s="55" t="s">
        <v>1477</v>
      </c>
      <c r="K42" s="568" t="s">
        <v>2728</v>
      </c>
      <c r="L42" s="26" t="s">
        <v>1476</v>
      </c>
      <c r="AE42" s="569" t="s">
        <v>550</v>
      </c>
      <c r="AG42" s="55" t="s">
        <v>1869</v>
      </c>
      <c r="AI42" s="569" t="s">
        <v>69</v>
      </c>
      <c r="AK42" s="55" t="s">
        <v>1446</v>
      </c>
      <c r="AM42" s="568" t="s">
        <v>377</v>
      </c>
      <c r="AO42" s="55" t="s">
        <v>854</v>
      </c>
      <c r="AQ42" s="568" t="s">
        <v>1788</v>
      </c>
      <c r="AS42" s="55" t="s">
        <v>1542</v>
      </c>
    </row>
    <row r="43" spans="10:45" x14ac:dyDescent="0.2">
      <c r="J43" s="55" t="s">
        <v>422</v>
      </c>
      <c r="K43" s="568" t="s">
        <v>328</v>
      </c>
      <c r="L43" s="26" t="s">
        <v>1017</v>
      </c>
      <c r="AE43" s="569" t="s">
        <v>551</v>
      </c>
      <c r="AG43" s="55" t="s">
        <v>1870</v>
      </c>
      <c r="AI43" s="569" t="s">
        <v>1758</v>
      </c>
      <c r="AK43" s="55" t="s">
        <v>1221</v>
      </c>
      <c r="AM43" s="568" t="s">
        <v>382</v>
      </c>
      <c r="AO43" s="55" t="s">
        <v>855</v>
      </c>
      <c r="AQ43" s="568" t="s">
        <v>1786</v>
      </c>
      <c r="AS43" s="55" t="s">
        <v>1838</v>
      </c>
    </row>
    <row r="44" spans="10:45" x14ac:dyDescent="0.2">
      <c r="J44" s="55" t="s">
        <v>424</v>
      </c>
      <c r="K44" s="568" t="s">
        <v>2333</v>
      </c>
      <c r="L44" s="26" t="s">
        <v>1018</v>
      </c>
      <c r="AE44" s="570" t="s">
        <v>133</v>
      </c>
      <c r="AF44" s="571"/>
      <c r="AG44" s="572" t="s">
        <v>1637</v>
      </c>
      <c r="AI44" s="569" t="s">
        <v>1757</v>
      </c>
      <c r="AK44" s="55" t="s">
        <v>1222</v>
      </c>
      <c r="AM44" s="568" t="s">
        <v>378</v>
      </c>
      <c r="AO44" s="55" t="s">
        <v>1483</v>
      </c>
      <c r="AQ44" s="568" t="s">
        <v>1780</v>
      </c>
      <c r="AS44" s="55" t="s">
        <v>1839</v>
      </c>
    </row>
    <row r="45" spans="10:45" x14ac:dyDescent="0.2">
      <c r="J45" s="55" t="s">
        <v>423</v>
      </c>
      <c r="K45" s="568" t="s">
        <v>577</v>
      </c>
      <c r="L45" s="26" t="s">
        <v>2358</v>
      </c>
      <c r="AE45" s="570" t="s">
        <v>134</v>
      </c>
      <c r="AF45" s="571"/>
      <c r="AG45" s="572" t="s">
        <v>2470</v>
      </c>
      <c r="AI45" s="569" t="s">
        <v>550</v>
      </c>
      <c r="AK45" s="55" t="s">
        <v>1869</v>
      </c>
      <c r="AM45" s="568" t="s">
        <v>1334</v>
      </c>
      <c r="AO45" s="55" t="s">
        <v>856</v>
      </c>
      <c r="AQ45" s="568" t="s">
        <v>1778</v>
      </c>
      <c r="AS45" s="55" t="s">
        <v>1840</v>
      </c>
    </row>
    <row r="46" spans="10:45" x14ac:dyDescent="0.2">
      <c r="J46" s="55" t="s">
        <v>1989</v>
      </c>
      <c r="K46" s="568" t="s">
        <v>453</v>
      </c>
      <c r="L46" s="26" t="s">
        <v>2359</v>
      </c>
      <c r="AE46" s="569" t="s">
        <v>552</v>
      </c>
      <c r="AG46" s="55" t="s">
        <v>1481</v>
      </c>
      <c r="AI46" s="569" t="s">
        <v>551</v>
      </c>
      <c r="AK46" s="55" t="s">
        <v>1870</v>
      </c>
      <c r="AM46" s="54" t="s">
        <v>1358</v>
      </c>
      <c r="AO46" s="55" t="s">
        <v>1357</v>
      </c>
      <c r="AQ46" s="568" t="s">
        <v>1773</v>
      </c>
      <c r="AS46" s="55" t="s">
        <v>1841</v>
      </c>
    </row>
    <row r="47" spans="10:45" x14ac:dyDescent="0.2">
      <c r="J47" s="55" t="s">
        <v>1985</v>
      </c>
      <c r="K47" s="568" t="s">
        <v>2744</v>
      </c>
      <c r="L47" s="26" t="s">
        <v>2360</v>
      </c>
      <c r="AE47" s="569" t="s">
        <v>1107</v>
      </c>
      <c r="AG47" s="55" t="s">
        <v>1482</v>
      </c>
      <c r="AI47" s="570" t="s">
        <v>133</v>
      </c>
      <c r="AJ47" s="571"/>
      <c r="AK47" s="572" t="s">
        <v>1637</v>
      </c>
      <c r="AO47" s="55"/>
      <c r="AQ47" s="568" t="s">
        <v>1794</v>
      </c>
      <c r="AS47" s="55" t="s">
        <v>1768</v>
      </c>
    </row>
    <row r="48" spans="10:45" x14ac:dyDescent="0.2">
      <c r="J48" s="55" t="s">
        <v>161</v>
      </c>
      <c r="K48" s="568" t="s">
        <v>57</v>
      </c>
      <c r="L48" s="26" t="s">
        <v>2661</v>
      </c>
      <c r="AE48" s="569" t="s">
        <v>431</v>
      </c>
      <c r="AG48" s="55" t="s">
        <v>1447</v>
      </c>
      <c r="AI48" s="570" t="s">
        <v>134</v>
      </c>
      <c r="AJ48" s="571"/>
      <c r="AK48" s="572" t="s">
        <v>2470</v>
      </c>
      <c r="AO48" s="91"/>
      <c r="AQ48" s="568" t="s">
        <v>1791</v>
      </c>
      <c r="AS48" s="55" t="s">
        <v>1522</v>
      </c>
    </row>
    <row r="49" spans="10:45" x14ac:dyDescent="0.2">
      <c r="J49" s="55" t="s">
        <v>1520</v>
      </c>
      <c r="K49" s="568" t="s">
        <v>370</v>
      </c>
      <c r="L49" s="26" t="s">
        <v>2662</v>
      </c>
      <c r="AE49" s="569" t="s">
        <v>1756</v>
      </c>
      <c r="AG49" s="55" t="s">
        <v>1223</v>
      </c>
      <c r="AI49" s="569" t="s">
        <v>552</v>
      </c>
      <c r="AK49" s="55" t="s">
        <v>1481</v>
      </c>
      <c r="AO49" s="91"/>
      <c r="AQ49" s="568" t="s">
        <v>1792</v>
      </c>
      <c r="AS49" s="55" t="s">
        <v>1523</v>
      </c>
    </row>
    <row r="50" spans="10:45" x14ac:dyDescent="0.2">
      <c r="J50" s="55" t="s">
        <v>1852</v>
      </c>
      <c r="K50" s="568" t="s">
        <v>1036</v>
      </c>
      <c r="L50" s="26" t="s">
        <v>2663</v>
      </c>
      <c r="AE50" s="569" t="s">
        <v>1108</v>
      </c>
      <c r="AG50" s="55" t="s">
        <v>1483</v>
      </c>
      <c r="AI50" s="569" t="s">
        <v>1107</v>
      </c>
      <c r="AK50" s="55" t="s">
        <v>1482</v>
      </c>
      <c r="AO50" s="91"/>
      <c r="AQ50" s="568" t="s">
        <v>1775</v>
      </c>
      <c r="AS50" s="55" t="s">
        <v>1524</v>
      </c>
    </row>
    <row r="51" spans="10:45" x14ac:dyDescent="0.2">
      <c r="J51" s="55" t="s">
        <v>338</v>
      </c>
      <c r="K51" s="568" t="s">
        <v>1213</v>
      </c>
      <c r="L51" s="26" t="s">
        <v>2664</v>
      </c>
      <c r="AE51" s="569" t="s">
        <v>135</v>
      </c>
      <c r="AG51" s="55" t="s">
        <v>1484</v>
      </c>
      <c r="AI51" s="569" t="s">
        <v>431</v>
      </c>
      <c r="AK51" s="55" t="s">
        <v>1447</v>
      </c>
      <c r="AO51" s="91"/>
      <c r="AQ51" s="568" t="s">
        <v>1798</v>
      </c>
      <c r="AS51" s="55" t="s">
        <v>1525</v>
      </c>
    </row>
    <row r="52" spans="10:45" x14ac:dyDescent="0.2">
      <c r="J52" s="55" t="s">
        <v>731</v>
      </c>
      <c r="K52" s="568" t="s">
        <v>960</v>
      </c>
      <c r="L52" s="26" t="s">
        <v>681</v>
      </c>
      <c r="AE52" s="569" t="s">
        <v>136</v>
      </c>
      <c r="AG52" s="55" t="s">
        <v>1485</v>
      </c>
      <c r="AI52" s="569" t="s">
        <v>1756</v>
      </c>
      <c r="AK52" s="55" t="s">
        <v>1223</v>
      </c>
      <c r="AO52" s="91"/>
      <c r="AQ52" s="568" t="s">
        <v>1789</v>
      </c>
      <c r="AS52" s="55" t="s">
        <v>1526</v>
      </c>
    </row>
    <row r="53" spans="10:45" x14ac:dyDescent="0.2">
      <c r="AE53" s="569" t="s">
        <v>268</v>
      </c>
      <c r="AG53" s="55" t="s">
        <v>1486</v>
      </c>
      <c r="AI53" s="569" t="s">
        <v>1108</v>
      </c>
      <c r="AK53" s="55" t="s">
        <v>1483</v>
      </c>
      <c r="AO53" s="91"/>
      <c r="AQ53" s="568" t="s">
        <v>1795</v>
      </c>
      <c r="AS53" s="55" t="s">
        <v>1527</v>
      </c>
    </row>
    <row r="54" spans="10:45" x14ac:dyDescent="0.2">
      <c r="AE54" s="569" t="s">
        <v>269</v>
      </c>
      <c r="AG54" s="55" t="s">
        <v>1487</v>
      </c>
      <c r="AI54" s="569" t="s">
        <v>135</v>
      </c>
      <c r="AK54" s="55" t="s">
        <v>1484</v>
      </c>
      <c r="AO54" s="91"/>
      <c r="AQ54" s="568" t="s">
        <v>727</v>
      </c>
      <c r="AS54" s="55" t="s">
        <v>1528</v>
      </c>
    </row>
    <row r="55" spans="10:45" x14ac:dyDescent="0.2">
      <c r="AE55" s="569" t="s">
        <v>432</v>
      </c>
      <c r="AG55" s="55" t="s">
        <v>1448</v>
      </c>
      <c r="AI55" s="569" t="s">
        <v>136</v>
      </c>
      <c r="AK55" s="55" t="s">
        <v>1485</v>
      </c>
      <c r="AO55" s="91"/>
      <c r="AQ55" s="568" t="s">
        <v>1797</v>
      </c>
      <c r="AS55" s="55" t="s">
        <v>1529</v>
      </c>
    </row>
    <row r="56" spans="10:45" x14ac:dyDescent="0.2">
      <c r="AE56" s="569" t="s">
        <v>935</v>
      </c>
      <c r="AG56" s="55" t="s">
        <v>1224</v>
      </c>
      <c r="AI56" s="569" t="s">
        <v>268</v>
      </c>
      <c r="AK56" s="55" t="s">
        <v>1486</v>
      </c>
      <c r="AO56" s="91"/>
      <c r="AQ56" s="568" t="s">
        <v>1796</v>
      </c>
      <c r="AS56" s="55" t="s">
        <v>1530</v>
      </c>
    </row>
    <row r="57" spans="10:45" x14ac:dyDescent="0.2">
      <c r="AE57" s="91"/>
      <c r="AG57" s="55"/>
      <c r="AI57" s="569" t="s">
        <v>269</v>
      </c>
      <c r="AK57" s="55" t="s">
        <v>1487</v>
      </c>
      <c r="AO57" s="91"/>
      <c r="AQ57" s="568" t="s">
        <v>388</v>
      </c>
      <c r="AS57" s="55" t="s">
        <v>1531</v>
      </c>
    </row>
    <row r="58" spans="10:45" x14ac:dyDescent="0.2">
      <c r="AE58" s="91"/>
      <c r="AG58" s="55"/>
      <c r="AI58" s="569" t="s">
        <v>432</v>
      </c>
      <c r="AK58" s="55" t="s">
        <v>1448</v>
      </c>
      <c r="AO58" s="91"/>
      <c r="AQ58" s="568" t="s">
        <v>1546</v>
      </c>
      <c r="AS58" s="55" t="s">
        <v>1532</v>
      </c>
    </row>
    <row r="59" spans="10:45" x14ac:dyDescent="0.2">
      <c r="AE59" s="91"/>
      <c r="AG59" s="55"/>
      <c r="AI59" s="569" t="s">
        <v>935</v>
      </c>
      <c r="AK59" s="55" t="s">
        <v>1224</v>
      </c>
      <c r="AO59" s="91"/>
      <c r="AQ59" s="568" t="s">
        <v>1545</v>
      </c>
      <c r="AS59" s="55" t="s">
        <v>1533</v>
      </c>
    </row>
    <row r="60" spans="10:45" x14ac:dyDescent="0.2">
      <c r="AO60" s="91"/>
      <c r="AQ60" s="568" t="s">
        <v>1544</v>
      </c>
      <c r="AS60" s="55" t="s">
        <v>1534</v>
      </c>
    </row>
    <row r="61" spans="10:45" x14ac:dyDescent="0.2">
      <c r="AO61" s="91"/>
      <c r="AQ61" s="568" t="s">
        <v>1783</v>
      </c>
      <c r="AS61" s="55" t="s">
        <v>1535</v>
      </c>
    </row>
    <row r="62" spans="10:45" x14ac:dyDescent="0.2">
      <c r="AO62" s="91"/>
      <c r="AQ62" s="568" t="s">
        <v>1784</v>
      </c>
      <c r="AS62" s="55" t="s">
        <v>1536</v>
      </c>
    </row>
    <row r="63" spans="10:45" x14ac:dyDescent="0.2">
      <c r="AO63" s="91"/>
      <c r="AQ63" s="568" t="s">
        <v>1793</v>
      </c>
      <c r="AS63" s="55" t="s">
        <v>1537</v>
      </c>
    </row>
    <row r="64" spans="10:45" x14ac:dyDescent="0.2">
      <c r="AQ64" s="568" t="s">
        <v>1785</v>
      </c>
      <c r="AS64" s="55" t="s">
        <v>1538</v>
      </c>
    </row>
    <row r="65" spans="43:45" x14ac:dyDescent="0.2">
      <c r="AQ65" s="568" t="s">
        <v>1790</v>
      </c>
      <c r="AS65" s="55" t="s">
        <v>1539</v>
      </c>
    </row>
    <row r="66" spans="43:45" x14ac:dyDescent="0.2">
      <c r="AQ66" s="568" t="s">
        <v>1334</v>
      </c>
      <c r="AS66" s="55" t="s">
        <v>1543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2012</v>
      </c>
      <c r="G1" s="203" t="s">
        <v>2012</v>
      </c>
      <c r="H1" s="162" t="s">
        <v>782</v>
      </c>
      <c r="I1" s="203" t="s">
        <v>2012</v>
      </c>
      <c r="J1" s="203" t="s">
        <v>2012</v>
      </c>
      <c r="K1" s="203"/>
      <c r="L1" s="203"/>
      <c r="M1" s="204"/>
      <c r="N1" s="203"/>
      <c r="O1" s="203"/>
      <c r="P1" s="203"/>
      <c r="Q1" s="203" t="s">
        <v>782</v>
      </c>
      <c r="R1" s="203"/>
      <c r="S1" s="203"/>
      <c r="T1" s="203"/>
      <c r="U1" s="823">
        <f ca="1">NOW()</f>
        <v>42893.5480850694</v>
      </c>
      <c r="V1" s="203"/>
    </row>
    <row r="2" spans="1:30" s="174" customFormat="1" ht="6" customHeight="1" x14ac:dyDescent="0.15">
      <c r="A2" s="213"/>
      <c r="B2" s="966"/>
      <c r="C2" s="954" t="e">
        <f>#REF!</f>
        <v>#REF!</v>
      </c>
      <c r="D2" s="967"/>
      <c r="E2" s="966"/>
      <c r="F2" s="968"/>
      <c r="G2" s="970"/>
      <c r="H2" s="969"/>
      <c r="I2" s="968"/>
      <c r="J2" s="970"/>
      <c r="K2" s="968"/>
      <c r="L2" s="970"/>
      <c r="M2" s="969"/>
      <c r="N2" s="969"/>
      <c r="O2" s="969"/>
      <c r="P2" s="969"/>
      <c r="Q2" s="969"/>
      <c r="R2" s="969"/>
      <c r="S2" s="969"/>
      <c r="T2" s="969"/>
      <c r="U2" s="985"/>
      <c r="V2" s="969"/>
    </row>
    <row r="3" spans="1:30" s="177" customFormat="1" ht="17.100000000000001" customHeight="1" x14ac:dyDescent="0.25">
      <c r="A3" s="209"/>
      <c r="B3" s="971"/>
      <c r="C3" s="956" t="e">
        <f>"FIR"&amp;#REF!&amp;":   "&amp;#REF!</f>
        <v>#REF!</v>
      </c>
      <c r="D3" s="972"/>
      <c r="E3" s="971"/>
      <c r="F3" s="973"/>
      <c r="G3" s="975"/>
      <c r="H3" s="974"/>
      <c r="I3" s="973"/>
      <c r="J3" s="975"/>
      <c r="K3" s="973"/>
      <c r="L3" s="975"/>
      <c r="M3" s="974"/>
      <c r="N3" s="974"/>
      <c r="O3" s="974"/>
      <c r="P3" s="974"/>
      <c r="Q3" s="974"/>
      <c r="R3" s="974"/>
      <c r="S3" s="974"/>
      <c r="T3" s="974"/>
      <c r="U3" s="958" t="s">
        <v>61</v>
      </c>
      <c r="V3" s="974"/>
    </row>
    <row r="4" spans="1:30" s="182" customFormat="1" ht="15" customHeight="1" x14ac:dyDescent="0.25">
      <c r="A4" s="162"/>
      <c r="B4" s="959"/>
      <c r="C4" s="960" t="e">
        <f>"Asmt Code:   "&amp;#REF!</f>
        <v>#REF!</v>
      </c>
      <c r="D4" s="961"/>
      <c r="E4" s="962"/>
      <c r="F4" s="976"/>
      <c r="G4" s="978"/>
      <c r="H4" s="977"/>
      <c r="I4" s="976"/>
      <c r="J4" s="978"/>
      <c r="K4" s="979"/>
      <c r="L4" s="979"/>
      <c r="M4" s="976"/>
      <c r="N4" s="976"/>
      <c r="O4" s="976"/>
      <c r="P4" s="976"/>
      <c r="Q4" s="976"/>
      <c r="R4" s="976"/>
      <c r="S4" s="976"/>
      <c r="T4" s="976"/>
      <c r="U4" s="963" t="s">
        <v>1335</v>
      </c>
      <c r="V4" s="979"/>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AD5" s="170"/>
    </row>
    <row r="6" spans="1:30" s="180" customFormat="1" ht="17.100000000000001" hidden="1" customHeight="1" x14ac:dyDescent="0.25">
      <c r="A6" s="209"/>
      <c r="B6" s="971"/>
      <c r="C6" s="956" t="e">
        <f>"RIF"&amp;#REF!&amp;":   "&amp;#REF!</f>
        <v>#REF!</v>
      </c>
      <c r="D6" s="972"/>
      <c r="E6" s="971"/>
      <c r="F6" s="973"/>
      <c r="G6" s="987"/>
      <c r="H6" s="974"/>
      <c r="I6" s="973"/>
      <c r="J6" s="981"/>
      <c r="K6" s="973"/>
      <c r="L6" s="975"/>
      <c r="M6" s="974"/>
      <c r="N6" s="974"/>
      <c r="O6" s="974"/>
      <c r="P6" s="974"/>
      <c r="Q6" s="974"/>
      <c r="R6" s="974"/>
      <c r="S6" s="974"/>
      <c r="T6" s="974"/>
      <c r="U6" s="958" t="s">
        <v>62</v>
      </c>
      <c r="V6" s="974"/>
    </row>
    <row r="7" spans="1:30" s="184" customFormat="1" ht="15" hidden="1" customHeight="1" x14ac:dyDescent="0.25">
      <c r="A7" s="162"/>
      <c r="B7" s="959"/>
      <c r="C7" s="960" t="e">
        <f>"Code mun.   "&amp;#REF!</f>
        <v>#REF!</v>
      </c>
      <c r="D7" s="961"/>
      <c r="E7" s="962"/>
      <c r="F7" s="976"/>
      <c r="G7" s="988"/>
      <c r="H7" s="977"/>
      <c r="I7" s="976"/>
      <c r="J7" s="978"/>
      <c r="K7" s="979"/>
      <c r="L7" s="979"/>
      <c r="M7" s="976"/>
      <c r="N7" s="976"/>
      <c r="O7" s="976"/>
      <c r="P7" s="976"/>
      <c r="Q7" s="976"/>
      <c r="R7" s="976"/>
      <c r="S7" s="976"/>
      <c r="T7" s="976"/>
      <c r="U7" s="963"/>
      <c r="V7" s="979"/>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1608</v>
      </c>
      <c r="F11" s="432"/>
      <c r="G11" s="432"/>
      <c r="H11" s="194"/>
      <c r="I11" s="432"/>
      <c r="J11" s="432"/>
      <c r="K11" s="426"/>
      <c r="L11" s="426"/>
      <c r="M11" s="426"/>
      <c r="N11" s="426"/>
      <c r="O11" s="426"/>
      <c r="P11" s="426"/>
      <c r="Q11" s="426"/>
      <c r="R11" s="426"/>
      <c r="S11" s="1463" t="s">
        <v>903</v>
      </c>
      <c r="T11" s="1463"/>
      <c r="U11" s="146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2550</v>
      </c>
      <c r="T12" s="80"/>
      <c r="U12" s="10" t="s">
        <v>1606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2726</v>
      </c>
      <c r="T13" s="37" t="s">
        <v>2727</v>
      </c>
      <c r="U13" s="37" t="s">
        <v>1607</v>
      </c>
      <c r="V13" s="227"/>
    </row>
    <row r="14" spans="1:30" s="4" customFormat="1" hidden="1" x14ac:dyDescent="0.2">
      <c r="A14" s="224" t="s">
        <v>782</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782</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1099</v>
      </c>
      <c r="T17" s="46" t="s">
        <v>1099</v>
      </c>
      <c r="U17" s="46" t="s">
        <v>368</v>
      </c>
      <c r="V17" s="227"/>
    </row>
    <row r="18" spans="1:22" s="419" customFormat="1" ht="9.9499999999999993" customHeight="1" x14ac:dyDescent="0.15">
      <c r="A18" s="417"/>
      <c r="B18" s="227"/>
      <c r="C18" s="197" t="s">
        <v>1897</v>
      </c>
      <c r="D18" s="227"/>
      <c r="E18" s="313" t="s">
        <v>2326</v>
      </c>
      <c r="F18" s="194"/>
      <c r="G18" s="193"/>
      <c r="H18" s="313"/>
      <c r="I18" s="193"/>
      <c r="J18" s="193"/>
      <c r="K18" s="227"/>
      <c r="L18" s="235"/>
      <c r="M18" s="235"/>
      <c r="N18" s="235"/>
      <c r="O18" s="235"/>
      <c r="P18" s="193"/>
      <c r="Q18" s="235"/>
      <c r="R18" s="195" t="s">
        <v>2219</v>
      </c>
      <c r="S18" s="111" t="e">
        <f>VLOOKUP(#REF!,DATA,19,FALSE)</f>
        <v>#REF!</v>
      </c>
      <c r="T18" s="334">
        <f>SUM('12'!U15)</f>
        <v>204032</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1098</v>
      </c>
      <c r="F20" s="194"/>
      <c r="G20" s="193"/>
      <c r="H20" s="313"/>
      <c r="I20" s="193"/>
      <c r="J20" s="193"/>
      <c r="K20" s="227"/>
      <c r="L20" s="235"/>
      <c r="M20" s="235"/>
      <c r="N20" s="235"/>
      <c r="O20" s="235"/>
      <c r="P20" s="193"/>
      <c r="Q20" s="193"/>
      <c r="R20" s="195" t="s">
        <v>2219</v>
      </c>
      <c r="S20" s="350"/>
      <c r="T20" s="350"/>
      <c r="U20" s="472"/>
      <c r="V20" s="424"/>
    </row>
    <row r="21" spans="1:22" s="419" customFormat="1" ht="9.9499999999999993" customHeight="1" x14ac:dyDescent="0.15">
      <c r="A21" s="417"/>
      <c r="B21" s="227"/>
      <c r="C21" s="197" t="s">
        <v>695</v>
      </c>
      <c r="D21" s="227"/>
      <c r="E21" s="314" t="s">
        <v>425</v>
      </c>
      <c r="F21" s="193"/>
      <c r="G21" s="193"/>
      <c r="H21" s="314"/>
      <c r="I21" s="193"/>
      <c r="J21" s="193"/>
      <c r="K21" s="227"/>
      <c r="L21" s="235"/>
      <c r="M21" s="235"/>
      <c r="N21" s="235"/>
      <c r="O21" s="235"/>
      <c r="P21" s="193"/>
      <c r="Q21" s="235"/>
      <c r="R21" s="195" t="s">
        <v>2219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696</v>
      </c>
      <c r="D22" s="227"/>
      <c r="E22" s="314" t="s">
        <v>1456</v>
      </c>
      <c r="F22" s="193"/>
      <c r="G22" s="193"/>
      <c r="H22" s="314"/>
      <c r="I22" s="193"/>
      <c r="J22" s="193"/>
      <c r="K22" s="227"/>
      <c r="L22" s="235"/>
      <c r="M22" s="235"/>
      <c r="N22" s="235"/>
      <c r="O22" s="235"/>
      <c r="P22" s="193"/>
      <c r="Q22" s="235"/>
      <c r="R22" s="195" t="s">
        <v>2219</v>
      </c>
      <c r="S22" s="111" t="e">
        <f>VLOOKUP(#REF!,DATA,21,FALSE)</f>
        <v>#REF!</v>
      </c>
      <c r="T22" s="334">
        <f>SUM('12'!U19)</f>
        <v>19000</v>
      </c>
      <c r="U22" s="477" t="e">
        <f t="shared" si="0"/>
        <v>#REF!</v>
      </c>
      <c r="V22" s="424"/>
    </row>
    <row r="23" spans="1:22" s="419" customFormat="1" ht="9.9499999999999993" customHeight="1" x14ac:dyDescent="0.15">
      <c r="A23" s="417"/>
      <c r="B23" s="227"/>
      <c r="C23" s="197" t="s">
        <v>697</v>
      </c>
      <c r="D23" s="227"/>
      <c r="E23" s="314" t="s">
        <v>2380</v>
      </c>
      <c r="F23" s="193"/>
      <c r="G23" s="193"/>
      <c r="H23" s="314"/>
      <c r="I23" s="193"/>
      <c r="J23" s="193"/>
      <c r="K23" s="227"/>
      <c r="L23" s="235"/>
      <c r="M23" s="235"/>
      <c r="N23" s="235"/>
      <c r="O23" s="235"/>
      <c r="P23" s="193"/>
      <c r="Q23" s="235"/>
      <c r="R23" s="195" t="s">
        <v>2219</v>
      </c>
      <c r="S23" s="111" t="e">
        <f>VLOOKUP(#REF!,DATA,22,FALSE)</f>
        <v>#REF!</v>
      </c>
      <c r="T23" s="334">
        <f>SUM('12'!U20)</f>
        <v>0</v>
      </c>
      <c r="U23" s="477" t="e">
        <f t="shared" si="0"/>
        <v>#REF!</v>
      </c>
      <c r="V23" s="424"/>
    </row>
    <row r="24" spans="1:22" s="419" customFormat="1" ht="9.9499999999999993" customHeight="1" x14ac:dyDescent="0.15">
      <c r="A24" s="417"/>
      <c r="B24" s="227"/>
      <c r="C24" s="197" t="s">
        <v>698</v>
      </c>
      <c r="D24" s="227"/>
      <c r="E24" s="314" t="s">
        <v>677</v>
      </c>
      <c r="F24" s="193"/>
      <c r="G24" s="193"/>
      <c r="H24" s="314"/>
      <c r="I24" s="193"/>
      <c r="J24" s="193"/>
      <c r="K24" s="227"/>
      <c r="L24" s="235"/>
      <c r="M24" s="235"/>
      <c r="N24" s="235"/>
      <c r="O24" s="235"/>
      <c r="P24" s="193"/>
      <c r="Q24" s="235"/>
      <c r="R24" s="195" t="s">
        <v>2219</v>
      </c>
      <c r="S24" s="111" t="e">
        <f>VLOOKUP(#REF!,DATA,23,FALSE)</f>
        <v>#REF!</v>
      </c>
      <c r="T24" s="334">
        <f>SUM('12'!U21)</f>
        <v>0</v>
      </c>
      <c r="U24" s="477" t="e">
        <f t="shared" si="0"/>
        <v>#REF!</v>
      </c>
      <c r="V24" s="424"/>
    </row>
    <row r="25" spans="1:22" s="419" customFormat="1" ht="9.9499999999999993" customHeight="1" x14ac:dyDescent="0.15">
      <c r="A25" s="417"/>
      <c r="B25" s="227"/>
      <c r="C25" s="197" t="s">
        <v>1961</v>
      </c>
      <c r="D25" s="227"/>
      <c r="E25" s="314" t="s">
        <v>1096</v>
      </c>
      <c r="F25" s="193"/>
      <c r="G25" s="193"/>
      <c r="H25" s="314"/>
      <c r="I25" s="193"/>
      <c r="J25" s="193"/>
      <c r="K25" s="227"/>
      <c r="L25" s="235"/>
      <c r="M25" s="235"/>
      <c r="N25" s="235"/>
      <c r="O25" s="235"/>
      <c r="P25" s="193"/>
      <c r="Q25" s="235"/>
      <c r="R25" s="195" t="s">
        <v>2219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2755</v>
      </c>
      <c r="D26" s="227"/>
      <c r="E26" s="314" t="s">
        <v>345</v>
      </c>
      <c r="F26" s="193"/>
      <c r="G26" s="193"/>
      <c r="H26" s="314"/>
      <c r="I26" s="193"/>
      <c r="J26" s="193"/>
      <c r="K26" s="227"/>
      <c r="L26" s="235"/>
      <c r="M26" s="235"/>
      <c r="N26" s="235"/>
      <c r="O26" s="235"/>
      <c r="P26" s="193"/>
      <c r="Q26" s="235"/>
      <c r="R26" s="195" t="s">
        <v>2219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1670</v>
      </c>
      <c r="D27" s="227"/>
      <c r="E27" s="314" t="s">
        <v>1334</v>
      </c>
      <c r="F27" s="193"/>
      <c r="G27" s="193"/>
      <c r="H27" s="314" t="s">
        <v>684</v>
      </c>
      <c r="I27" s="193"/>
      <c r="J27" s="193"/>
      <c r="K27" s="475" t="str">
        <f>IF('12'!K24="","",'12'!K24)</f>
        <v/>
      </c>
      <c r="L27" s="235" t="s">
        <v>156</v>
      </c>
      <c r="M27" s="235"/>
      <c r="N27" s="235"/>
      <c r="O27" s="235"/>
      <c r="P27" s="193"/>
      <c r="Q27" s="235"/>
      <c r="R27" s="195" t="s">
        <v>2219</v>
      </c>
      <c r="S27" s="111" t="e">
        <f>VLOOKUP(#REF!,DATA,26,FALSE)</f>
        <v>#REF!</v>
      </c>
      <c r="T27" s="334">
        <f>SUM('12'!U24)</f>
        <v>0</v>
      </c>
      <c r="U27" s="477" t="e">
        <f t="shared" si="0"/>
        <v>#REF!</v>
      </c>
      <c r="V27" s="424"/>
    </row>
    <row r="28" spans="1:22" s="419" customFormat="1" ht="9.9499999999999993" customHeight="1" x14ac:dyDescent="0.15">
      <c r="A28" s="417"/>
      <c r="B28" s="227"/>
      <c r="C28" s="197" t="s">
        <v>1898</v>
      </c>
      <c r="D28" s="227"/>
      <c r="E28" s="193"/>
      <c r="F28" s="193"/>
      <c r="G28" s="193"/>
      <c r="H28" s="193"/>
      <c r="I28" s="193"/>
      <c r="J28" s="193"/>
      <c r="K28" s="227"/>
      <c r="L28" s="235"/>
      <c r="M28" s="235"/>
      <c r="N28" s="235"/>
      <c r="O28" s="235"/>
      <c r="P28" s="196" t="s">
        <v>1071</v>
      </c>
      <c r="Q28" s="196" t="s">
        <v>1969</v>
      </c>
      <c r="R28" s="195" t="s">
        <v>2219</v>
      </c>
      <c r="S28" s="334" t="e">
        <f>SUM(S21:S27)</f>
        <v>#REF!</v>
      </c>
      <c r="T28" s="334">
        <f>SUM('12'!U25)</f>
        <v>19000</v>
      </c>
      <c r="U28" s="477" t="e">
        <f t="shared" si="0"/>
        <v>#REF!</v>
      </c>
      <c r="V28" s="424"/>
    </row>
    <row r="29" spans="1:22" s="419" customFormat="1" ht="9.9499999999999993" customHeight="1" x14ac:dyDescent="0.15">
      <c r="A29" s="417"/>
      <c r="B29" s="227"/>
      <c r="C29" s="197"/>
      <c r="D29" s="227"/>
      <c r="E29" s="313" t="s">
        <v>1072</v>
      </c>
      <c r="F29" s="194"/>
      <c r="G29" s="193"/>
      <c r="H29" s="313"/>
      <c r="I29" s="193"/>
      <c r="J29" s="193"/>
      <c r="K29" s="227"/>
      <c r="L29" s="235"/>
      <c r="M29" s="235"/>
      <c r="N29" s="235"/>
      <c r="O29" s="235"/>
      <c r="P29" s="193"/>
      <c r="Q29" s="193"/>
      <c r="R29" s="195" t="s">
        <v>2219</v>
      </c>
      <c r="S29" s="438"/>
      <c r="T29" s="438"/>
      <c r="U29" s="473"/>
      <c r="V29" s="424"/>
    </row>
    <row r="30" spans="1:22" s="419" customFormat="1" ht="9.9499999999999993" customHeight="1" x14ac:dyDescent="0.15">
      <c r="A30" s="417"/>
      <c r="B30" s="227"/>
      <c r="C30" s="197" t="s">
        <v>1963</v>
      </c>
      <c r="D30" s="227"/>
      <c r="E30" s="314" t="s">
        <v>2627</v>
      </c>
      <c r="F30" s="193"/>
      <c r="G30" s="193"/>
      <c r="H30" s="314"/>
      <c r="I30" s="193"/>
      <c r="J30" s="193"/>
      <c r="K30" s="227"/>
      <c r="L30" s="235"/>
      <c r="M30" s="235"/>
      <c r="N30" s="235"/>
      <c r="O30" s="235"/>
      <c r="P30" s="193"/>
      <c r="Q30" s="235"/>
      <c r="R30" s="195" t="s">
        <v>2219</v>
      </c>
      <c r="S30" s="111" t="e">
        <f>VLOOKUP(#REF!,DATA,27,FALSE)</f>
        <v>#REF!</v>
      </c>
      <c r="T30" s="334">
        <f>SUM('12'!U27)</f>
        <v>34559</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1964</v>
      </c>
      <c r="D31" s="227"/>
      <c r="E31" s="314" t="s">
        <v>1563</v>
      </c>
      <c r="F31" s="193"/>
      <c r="G31" s="193"/>
      <c r="H31" s="314"/>
      <c r="I31" s="193"/>
      <c r="J31" s="193"/>
      <c r="K31" s="227"/>
      <c r="L31" s="235"/>
      <c r="M31" s="235"/>
      <c r="N31" s="235"/>
      <c r="O31" s="235"/>
      <c r="P31" s="193"/>
      <c r="Q31" s="235"/>
      <c r="R31" s="195" t="s">
        <v>2219</v>
      </c>
      <c r="S31" s="111" t="e">
        <f>VLOOKUP(#REF!,DATA,28,FALSE)</f>
        <v>#REF!</v>
      </c>
      <c r="T31" s="334">
        <f>SUM('12'!U28)</f>
        <v>0</v>
      </c>
      <c r="U31" s="477" t="e">
        <f t="shared" si="1"/>
        <v>#REF!</v>
      </c>
      <c r="V31" s="424"/>
    </row>
    <row r="32" spans="1:22" s="419" customFormat="1" ht="9.9499999999999993" customHeight="1" x14ac:dyDescent="0.15">
      <c r="A32" s="417"/>
      <c r="B32" s="227"/>
      <c r="C32" s="197" t="s">
        <v>1965</v>
      </c>
      <c r="D32" s="227"/>
      <c r="E32" s="314" t="s">
        <v>557</v>
      </c>
      <c r="F32" s="193"/>
      <c r="G32" s="193"/>
      <c r="H32" s="314"/>
      <c r="I32" s="193"/>
      <c r="J32" s="193"/>
      <c r="K32" s="227"/>
      <c r="L32" s="235"/>
      <c r="M32" s="235"/>
      <c r="N32" s="235"/>
      <c r="O32" s="235"/>
      <c r="P32" s="193"/>
      <c r="Q32" s="235"/>
      <c r="R32" s="195" t="s">
        <v>2219</v>
      </c>
      <c r="S32" s="111" t="e">
        <f>VLOOKUP(#REF!,DATA,29,FALSE)</f>
        <v>#REF!</v>
      </c>
      <c r="T32" s="334">
        <f>SUM('12'!U29)</f>
        <v>0</v>
      </c>
      <c r="U32" s="477" t="e">
        <f t="shared" si="1"/>
        <v>#REF!</v>
      </c>
      <c r="V32" s="424"/>
    </row>
    <row r="33" spans="1:22" s="419" customFormat="1" ht="9.9499999999999993" customHeight="1" x14ac:dyDescent="0.15">
      <c r="A33" s="417"/>
      <c r="B33" s="227"/>
      <c r="C33" s="197" t="s">
        <v>1671</v>
      </c>
      <c r="D33" s="227"/>
      <c r="E33" s="314" t="s">
        <v>1336</v>
      </c>
      <c r="F33" s="193"/>
      <c r="G33" s="193"/>
      <c r="H33" s="314"/>
      <c r="I33" s="193"/>
      <c r="J33" s="193"/>
      <c r="K33" s="227"/>
      <c r="L33" s="235"/>
      <c r="M33" s="235"/>
      <c r="N33" s="235"/>
      <c r="O33" s="235"/>
      <c r="P33" s="193"/>
      <c r="Q33" s="235"/>
      <c r="R33" s="195" t="s">
        <v>2219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1439</v>
      </c>
      <c r="D34" s="227"/>
      <c r="E34" s="314" t="s">
        <v>1886</v>
      </c>
      <c r="F34" s="193"/>
      <c r="G34" s="193"/>
      <c r="H34" s="314"/>
      <c r="I34" s="193"/>
      <c r="J34" s="193"/>
      <c r="K34" s="227"/>
      <c r="L34" s="235"/>
      <c r="M34" s="235"/>
      <c r="N34" s="235"/>
      <c r="O34" s="235"/>
      <c r="P34" s="193"/>
      <c r="Q34" s="235"/>
      <c r="R34" s="195" t="s">
        <v>2219</v>
      </c>
      <c r="S34" s="111" t="e">
        <f>VLOOKUP(#REF!,DATA,31,FALSE)</f>
        <v>#REF!</v>
      </c>
      <c r="T34" s="334">
        <f>SUM('12'!U31)</f>
        <v>0</v>
      </c>
      <c r="U34" s="477" t="e">
        <f t="shared" si="1"/>
        <v>#REF!</v>
      </c>
      <c r="V34" s="424"/>
    </row>
    <row r="35" spans="1:22" s="419" customFormat="1" ht="9.9499999999999993" customHeight="1" x14ac:dyDescent="0.15">
      <c r="A35" s="417"/>
      <c r="B35" s="227"/>
      <c r="C35" s="197" t="s">
        <v>2836</v>
      </c>
      <c r="D35" s="227"/>
      <c r="E35" s="314" t="s">
        <v>1508</v>
      </c>
      <c r="F35" s="193"/>
      <c r="G35" s="193"/>
      <c r="H35" s="314"/>
      <c r="I35" s="193"/>
      <c r="J35" s="193"/>
      <c r="K35" s="227"/>
      <c r="L35" s="235"/>
      <c r="M35" s="235"/>
      <c r="N35" s="235"/>
      <c r="O35" s="235"/>
      <c r="P35" s="193"/>
      <c r="Q35" s="235"/>
      <c r="R35" s="195" t="s">
        <v>2219</v>
      </c>
      <c r="S35" s="111" t="e">
        <f>VLOOKUP(#REF!,DATA,32,FALSE)</f>
        <v>#REF!</v>
      </c>
      <c r="T35" s="334">
        <f>SUM('12'!U32)</f>
        <v>96251</v>
      </c>
      <c r="U35" s="477" t="e">
        <f t="shared" si="1"/>
        <v>#REF!</v>
      </c>
      <c r="V35" s="424"/>
    </row>
    <row r="36" spans="1:22" s="419" customFormat="1" ht="9.9499999999999993" customHeight="1" x14ac:dyDescent="0.15">
      <c r="A36" s="417"/>
      <c r="B36" s="227"/>
      <c r="C36" s="197" t="s">
        <v>1440</v>
      </c>
      <c r="D36" s="227"/>
      <c r="E36" s="314" t="s">
        <v>1334</v>
      </c>
      <c r="F36" s="193"/>
      <c r="G36" s="193"/>
      <c r="H36" s="314" t="s">
        <v>684</v>
      </c>
      <c r="I36" s="193"/>
      <c r="J36" s="193"/>
      <c r="K36" s="475" t="str">
        <f>IF('12'!K33="","",'12'!K33)</f>
        <v>PORT CARLING LOCKS</v>
      </c>
      <c r="L36" s="235" t="s">
        <v>156</v>
      </c>
      <c r="M36" s="235"/>
      <c r="N36" s="235"/>
      <c r="O36" s="235"/>
      <c r="P36" s="193"/>
      <c r="Q36" s="235"/>
      <c r="R36" s="195" t="s">
        <v>2219</v>
      </c>
      <c r="S36" s="111" t="e">
        <f>VLOOKUP(#REF!,DATA,33,FALSE)</f>
        <v>#REF!</v>
      </c>
      <c r="T36" s="334">
        <f>SUM('12'!U33)</f>
        <v>70478</v>
      </c>
      <c r="U36" s="477" t="e">
        <f t="shared" si="1"/>
        <v>#REF!</v>
      </c>
      <c r="V36" s="424"/>
    </row>
    <row r="37" spans="1:22" s="419" customFormat="1" ht="9.9499999999999993" customHeight="1" x14ac:dyDescent="0.15">
      <c r="A37" s="417"/>
      <c r="B37" s="227"/>
      <c r="C37" s="197" t="s">
        <v>1218</v>
      </c>
      <c r="D37" s="227"/>
      <c r="E37" s="193"/>
      <c r="F37" s="193"/>
      <c r="G37" s="193"/>
      <c r="H37" s="193"/>
      <c r="I37" s="193"/>
      <c r="J37" s="193"/>
      <c r="K37" s="227"/>
      <c r="L37" s="235"/>
      <c r="M37" s="235"/>
      <c r="N37" s="235"/>
      <c r="O37" s="235"/>
      <c r="P37" s="196" t="s">
        <v>1071</v>
      </c>
      <c r="Q37" s="196" t="s">
        <v>1969</v>
      </c>
      <c r="R37" s="195" t="s">
        <v>2219</v>
      </c>
      <c r="S37" s="334" t="e">
        <f>SUM(S30:S36)</f>
        <v>#REF!</v>
      </c>
      <c r="T37" s="334">
        <f>SUM('12'!U34)</f>
        <v>201288</v>
      </c>
      <c r="U37" s="477" t="e">
        <f t="shared" si="1"/>
        <v>#REF!</v>
      </c>
      <c r="V37" s="424"/>
    </row>
    <row r="38" spans="1:22" s="419" customFormat="1" ht="9.9499999999999993" customHeight="1" x14ac:dyDescent="0.15">
      <c r="A38" s="417"/>
      <c r="B38" s="227"/>
      <c r="C38" s="197"/>
      <c r="D38" s="227"/>
      <c r="E38" s="313" t="s">
        <v>1073</v>
      </c>
      <c r="F38" s="194"/>
      <c r="G38" s="193"/>
      <c r="H38" s="313"/>
      <c r="I38" s="193"/>
      <c r="J38" s="193"/>
      <c r="K38" s="227"/>
      <c r="L38" s="235"/>
      <c r="M38" s="235"/>
      <c r="N38" s="235"/>
      <c r="O38" s="235"/>
      <c r="P38" s="193"/>
      <c r="Q38" s="193"/>
      <c r="R38" s="195" t="s">
        <v>2219</v>
      </c>
      <c r="S38" s="438"/>
      <c r="T38" s="438"/>
      <c r="U38" s="473"/>
      <c r="V38" s="424"/>
    </row>
    <row r="39" spans="1:22" s="419" customFormat="1" ht="9.9499999999999993" customHeight="1" x14ac:dyDescent="0.15">
      <c r="A39" s="417"/>
      <c r="B39" s="227"/>
      <c r="C39" s="197" t="s">
        <v>1967</v>
      </c>
      <c r="D39" s="227"/>
      <c r="E39" s="314" t="s">
        <v>2407</v>
      </c>
      <c r="F39" s="193"/>
      <c r="G39" s="193"/>
      <c r="H39" s="314"/>
      <c r="I39" s="193"/>
      <c r="J39" s="193"/>
      <c r="K39" s="227"/>
      <c r="L39" s="235"/>
      <c r="M39" s="235"/>
      <c r="N39" s="235"/>
      <c r="O39" s="235"/>
      <c r="P39" s="193"/>
      <c r="Q39" s="235"/>
      <c r="R39" s="195" t="s">
        <v>2219</v>
      </c>
      <c r="S39" s="111" t="e">
        <f>VLOOKUP(#REF!,DATA,34,FALSE)</f>
        <v>#REF!</v>
      </c>
      <c r="T39" s="334">
        <f>SUM('12'!U36)</f>
        <v>4814844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1136</v>
      </c>
      <c r="D40" s="227"/>
      <c r="E40" s="314" t="s">
        <v>429</v>
      </c>
      <c r="F40" s="193"/>
      <c r="G40" s="193"/>
      <c r="H40" s="314"/>
      <c r="I40" s="193"/>
      <c r="J40" s="193"/>
      <c r="K40" s="227"/>
      <c r="L40" s="235"/>
      <c r="M40" s="235"/>
      <c r="N40" s="235"/>
      <c r="O40" s="235"/>
      <c r="P40" s="193"/>
      <c r="Q40" s="235"/>
      <c r="R40" s="195" t="s">
        <v>2219</v>
      </c>
      <c r="S40" s="111" t="e">
        <f>VLOOKUP(#REF!,DATA,35,FALSE)</f>
        <v>#REF!</v>
      </c>
      <c r="T40" s="334">
        <f>SUM('12'!U37)</f>
        <v>0</v>
      </c>
      <c r="U40" s="477" t="e">
        <f t="shared" si="2"/>
        <v>#REF!</v>
      </c>
      <c r="V40" s="424"/>
    </row>
    <row r="41" spans="1:22" s="419" customFormat="1" ht="9.9499999999999993" customHeight="1" x14ac:dyDescent="0.15">
      <c r="A41" s="417"/>
      <c r="B41" s="227"/>
      <c r="C41" s="197" t="s">
        <v>1137</v>
      </c>
      <c r="D41" s="227"/>
      <c r="E41" s="314" t="s">
        <v>561</v>
      </c>
      <c r="F41" s="193"/>
      <c r="G41" s="193"/>
      <c r="H41" s="314"/>
      <c r="I41" s="193"/>
      <c r="J41" s="193"/>
      <c r="K41" s="227"/>
      <c r="L41" s="235"/>
      <c r="M41" s="235"/>
      <c r="N41" s="235"/>
      <c r="O41" s="235"/>
      <c r="P41" s="193"/>
      <c r="Q41" s="235"/>
      <c r="R41" s="195" t="s">
        <v>2219</v>
      </c>
      <c r="S41" s="111" t="e">
        <f>VLOOKUP(#REF!,DATA,36,FALSE)</f>
        <v>#REF!</v>
      </c>
      <c r="T41" s="334">
        <f>SUM('12'!U38)</f>
        <v>6554606</v>
      </c>
      <c r="U41" s="477" t="e">
        <f t="shared" si="2"/>
        <v>#REF!</v>
      </c>
      <c r="V41" s="424"/>
    </row>
    <row r="42" spans="1:22" s="419" customFormat="1" ht="9.9499999999999993" customHeight="1" x14ac:dyDescent="0.15">
      <c r="A42" s="417"/>
      <c r="B42" s="227"/>
      <c r="C42" s="197" t="s">
        <v>1138</v>
      </c>
      <c r="D42" s="227"/>
      <c r="E42" s="314" t="s">
        <v>232</v>
      </c>
      <c r="F42" s="193"/>
      <c r="G42" s="193"/>
      <c r="H42" s="314"/>
      <c r="I42" s="193"/>
      <c r="J42" s="193"/>
      <c r="K42" s="227"/>
      <c r="L42" s="235"/>
      <c r="M42" s="235"/>
      <c r="N42" s="235"/>
      <c r="O42" s="235"/>
      <c r="P42" s="193"/>
      <c r="Q42" s="235"/>
      <c r="R42" s="195" t="s">
        <v>2219</v>
      </c>
      <c r="S42" s="111" t="e">
        <f>VLOOKUP(#REF!,DATA,37,FALSE)</f>
        <v>#REF!</v>
      </c>
      <c r="T42" s="334">
        <f>SUM('12'!U39)</f>
        <v>0</v>
      </c>
      <c r="U42" s="477" t="e">
        <f t="shared" si="2"/>
        <v>#REF!</v>
      </c>
      <c r="V42" s="424"/>
    </row>
    <row r="43" spans="1:22" s="419" customFormat="1" ht="9.9499999999999993" customHeight="1" x14ac:dyDescent="0.15">
      <c r="A43" s="417"/>
      <c r="B43" s="227"/>
      <c r="C43" s="197" t="s">
        <v>1139</v>
      </c>
      <c r="D43" s="227"/>
      <c r="E43" s="314" t="s">
        <v>251</v>
      </c>
      <c r="F43" s="193"/>
      <c r="G43" s="193"/>
      <c r="H43" s="314"/>
      <c r="I43" s="193"/>
      <c r="J43" s="193"/>
      <c r="K43" s="227"/>
      <c r="L43" s="235"/>
      <c r="M43" s="235"/>
      <c r="N43" s="235"/>
      <c r="O43" s="235"/>
      <c r="P43" s="193"/>
      <c r="Q43" s="235"/>
      <c r="R43" s="195" t="s">
        <v>2219</v>
      </c>
      <c r="S43" s="111" t="e">
        <f>VLOOKUP(#REF!,DATA,38,FALSE)</f>
        <v>#REF!</v>
      </c>
      <c r="T43" s="334">
        <f>SUM('12'!U40)</f>
        <v>2978975</v>
      </c>
      <c r="U43" s="477" t="e">
        <f t="shared" si="2"/>
        <v>#REF!</v>
      </c>
      <c r="V43" s="424"/>
    </row>
    <row r="44" spans="1:22" s="419" customFormat="1" ht="9.9499999999999993" customHeight="1" x14ac:dyDescent="0.15">
      <c r="A44" s="417"/>
      <c r="B44" s="227"/>
      <c r="C44" s="197" t="s">
        <v>1441</v>
      </c>
      <c r="D44" s="227"/>
      <c r="E44" s="314" t="s">
        <v>1753</v>
      </c>
      <c r="F44" s="193"/>
      <c r="G44" s="193"/>
      <c r="H44" s="314"/>
      <c r="I44" s="193"/>
      <c r="J44" s="193"/>
      <c r="K44" s="227"/>
      <c r="L44" s="235"/>
      <c r="M44" s="235"/>
      <c r="N44" s="235"/>
      <c r="O44" s="235"/>
      <c r="P44" s="193"/>
      <c r="Q44" s="235"/>
      <c r="R44" s="195" t="s">
        <v>2219</v>
      </c>
      <c r="S44" s="111" t="e">
        <f>VLOOKUP(#REF!,DATA,39,FALSE)</f>
        <v>#REF!</v>
      </c>
      <c r="T44" s="334">
        <f>SUM('12'!U41)</f>
        <v>262892</v>
      </c>
      <c r="U44" s="477" t="e">
        <f t="shared" si="2"/>
        <v>#REF!</v>
      </c>
      <c r="V44" s="424"/>
    </row>
    <row r="45" spans="1:22" s="419" customFormat="1" ht="9.9499999999999993" customHeight="1" x14ac:dyDescent="0.15">
      <c r="A45" s="417"/>
      <c r="B45" s="227"/>
      <c r="C45" s="197" t="s">
        <v>929</v>
      </c>
      <c r="D45" s="227"/>
      <c r="E45" s="314" t="s">
        <v>1334</v>
      </c>
      <c r="F45" s="193"/>
      <c r="G45" s="193"/>
      <c r="H45" s="314" t="s">
        <v>684</v>
      </c>
      <c r="I45" s="193"/>
      <c r="J45" s="193"/>
      <c r="K45" s="475" t="str">
        <f>IF('12'!K42="","",'12'!K42)</f>
        <v>Lagoons/Environment</v>
      </c>
      <c r="L45" s="235" t="s">
        <v>156</v>
      </c>
      <c r="M45" s="235"/>
      <c r="N45" s="235"/>
      <c r="O45" s="235"/>
      <c r="P45" s="193"/>
      <c r="Q45" s="235"/>
      <c r="R45" s="195" t="s">
        <v>2219</v>
      </c>
      <c r="S45" s="111" t="e">
        <f>VLOOKUP(#REF!,DATA,40,FALSE)</f>
        <v>#REF!</v>
      </c>
      <c r="T45" s="334">
        <f>SUM('12'!U42)</f>
        <v>167430</v>
      </c>
      <c r="U45" s="477" t="e">
        <f t="shared" si="2"/>
        <v>#REF!</v>
      </c>
      <c r="V45" s="424"/>
    </row>
    <row r="46" spans="1:22" s="419" customFormat="1" ht="9.9499999999999993" customHeight="1" x14ac:dyDescent="0.15">
      <c r="A46" s="417"/>
      <c r="B46" s="227"/>
      <c r="C46" s="197" t="s">
        <v>1219</v>
      </c>
      <c r="D46" s="227"/>
      <c r="E46" s="193"/>
      <c r="F46" s="193"/>
      <c r="G46" s="193"/>
      <c r="H46" s="193"/>
      <c r="I46" s="193"/>
      <c r="J46" s="193"/>
      <c r="K46" s="227"/>
      <c r="L46" s="235"/>
      <c r="M46" s="235"/>
      <c r="N46" s="235"/>
      <c r="O46" s="235"/>
      <c r="P46" s="196" t="s">
        <v>1071</v>
      </c>
      <c r="Q46" s="196" t="s">
        <v>1969</v>
      </c>
      <c r="R46" s="195" t="s">
        <v>2219</v>
      </c>
      <c r="S46" s="334" t="e">
        <f>SUM(S39:S45)</f>
        <v>#REF!</v>
      </c>
      <c r="T46" s="334">
        <f>SUM('12'!U43)</f>
        <v>14778747</v>
      </c>
      <c r="U46" s="477" t="e">
        <f t="shared" si="2"/>
        <v>#REF!</v>
      </c>
      <c r="V46" s="424"/>
    </row>
    <row r="47" spans="1:22" s="419" customFormat="1" ht="9.9499999999999993" customHeight="1" x14ac:dyDescent="0.15">
      <c r="A47" s="417"/>
      <c r="B47" s="227"/>
      <c r="C47" s="197"/>
      <c r="D47" s="227"/>
      <c r="E47" s="313" t="s">
        <v>1074</v>
      </c>
      <c r="F47" s="194"/>
      <c r="G47" s="193"/>
      <c r="H47" s="313"/>
      <c r="I47" s="193"/>
      <c r="J47" s="193"/>
      <c r="K47" s="227"/>
      <c r="L47" s="235"/>
      <c r="M47" s="235"/>
      <c r="N47" s="235"/>
      <c r="O47" s="235"/>
      <c r="P47" s="193"/>
      <c r="Q47" s="193"/>
      <c r="R47" s="195" t="s">
        <v>2219</v>
      </c>
      <c r="S47" s="438"/>
      <c r="T47" s="438"/>
      <c r="U47" s="473"/>
      <c r="V47" s="424"/>
    </row>
    <row r="48" spans="1:22" s="419" customFormat="1" ht="9.9499999999999993" customHeight="1" x14ac:dyDescent="0.15">
      <c r="A48" s="417"/>
      <c r="B48" s="227"/>
      <c r="C48" s="197" t="s">
        <v>1705</v>
      </c>
      <c r="D48" s="227"/>
      <c r="E48" s="314" t="s">
        <v>2462</v>
      </c>
      <c r="F48" s="193"/>
      <c r="G48" s="193"/>
      <c r="H48" s="314"/>
      <c r="I48" s="193"/>
      <c r="J48" s="193"/>
      <c r="K48" s="227"/>
      <c r="L48" s="235"/>
      <c r="M48" s="235"/>
      <c r="N48" s="235"/>
      <c r="O48" s="235"/>
      <c r="P48" s="193"/>
      <c r="Q48" s="235"/>
      <c r="R48" s="195" t="s">
        <v>2219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1706</v>
      </c>
      <c r="D49" s="227"/>
      <c r="E49" s="314" t="s">
        <v>1575</v>
      </c>
      <c r="F49" s="193"/>
      <c r="G49" s="193"/>
      <c r="H49" s="314"/>
      <c r="I49" s="193"/>
      <c r="J49" s="193"/>
      <c r="K49" s="227"/>
      <c r="L49" s="235"/>
      <c r="M49" s="235"/>
      <c r="N49" s="235"/>
      <c r="O49" s="235"/>
      <c r="P49" s="193"/>
      <c r="Q49" s="235"/>
      <c r="R49" s="195" t="s">
        <v>2219</v>
      </c>
      <c r="S49" s="111" t="e">
        <f>VLOOKUP(#REF!,DATA,42,FALSE)</f>
        <v>#REF!</v>
      </c>
      <c r="T49" s="334">
        <f>SUM('12'!U46)</f>
        <v>0</v>
      </c>
      <c r="U49" s="477" t="e">
        <f t="shared" si="3"/>
        <v>#REF!</v>
      </c>
      <c r="V49" s="424"/>
    </row>
    <row r="50" spans="1:22" s="419" customFormat="1" ht="9.9499999999999993" customHeight="1" x14ac:dyDescent="0.15">
      <c r="A50" s="417"/>
      <c r="B50" s="227"/>
      <c r="C50" s="197" t="s">
        <v>1443</v>
      </c>
      <c r="D50" s="227"/>
      <c r="E50" s="314" t="s">
        <v>1217</v>
      </c>
      <c r="F50" s="193"/>
      <c r="G50" s="193"/>
      <c r="H50" s="314"/>
      <c r="I50" s="193"/>
      <c r="J50" s="193"/>
      <c r="K50" s="227"/>
      <c r="L50" s="235"/>
      <c r="M50" s="235"/>
      <c r="N50" s="235"/>
      <c r="O50" s="235"/>
      <c r="P50" s="193"/>
      <c r="Q50" s="235"/>
      <c r="R50" s="195" t="s">
        <v>2219</v>
      </c>
      <c r="S50" s="111" t="e">
        <f>VLOOKUP(#REF!,DATA,43,FALSE)</f>
        <v>#REF!</v>
      </c>
      <c r="T50" s="334">
        <f>SUM('12'!U47)</f>
        <v>3462</v>
      </c>
      <c r="U50" s="477" t="e">
        <f t="shared" si="3"/>
        <v>#REF!</v>
      </c>
      <c r="V50" s="424"/>
    </row>
    <row r="51" spans="1:22" s="419" customFormat="1" ht="9.9499999999999993" customHeight="1" x14ac:dyDescent="0.15">
      <c r="A51" s="417"/>
      <c r="B51" s="227"/>
      <c r="C51" s="197" t="s">
        <v>1026</v>
      </c>
      <c r="D51" s="227"/>
      <c r="E51" s="314" t="s">
        <v>1422</v>
      </c>
      <c r="F51" s="193"/>
      <c r="G51" s="193"/>
      <c r="H51" s="314"/>
      <c r="I51" s="193"/>
      <c r="J51" s="193"/>
      <c r="K51" s="227"/>
      <c r="L51" s="235"/>
      <c r="M51" s="235"/>
      <c r="N51" s="235"/>
      <c r="O51" s="235"/>
      <c r="P51" s="193"/>
      <c r="Q51" s="235"/>
      <c r="R51" s="195" t="s">
        <v>2219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1444</v>
      </c>
      <c r="D52" s="227"/>
      <c r="E52" s="314" t="s">
        <v>1426</v>
      </c>
      <c r="F52" s="193"/>
      <c r="G52" s="193"/>
      <c r="H52" s="314"/>
      <c r="I52" s="193"/>
      <c r="J52" s="193"/>
      <c r="K52" s="227"/>
      <c r="L52" s="235"/>
      <c r="M52" s="235"/>
      <c r="N52" s="235"/>
      <c r="O52" s="235"/>
      <c r="P52" s="193"/>
      <c r="Q52" s="235"/>
      <c r="R52" s="195" t="s">
        <v>2219</v>
      </c>
      <c r="S52" s="111" t="e">
        <f>VLOOKUP(#REF!,DATA,45,FALSE)</f>
        <v>#REF!</v>
      </c>
      <c r="T52" s="334">
        <f>SUM('12'!U49)</f>
        <v>0</v>
      </c>
      <c r="U52" s="477" t="e">
        <f t="shared" si="3"/>
        <v>#REF!</v>
      </c>
      <c r="V52" s="424"/>
    </row>
    <row r="53" spans="1:22" s="419" customFormat="1" ht="9.9499999999999993" customHeight="1" x14ac:dyDescent="0.15">
      <c r="A53" s="417"/>
      <c r="B53" s="227"/>
      <c r="C53" s="197" t="s">
        <v>1445</v>
      </c>
      <c r="D53" s="227"/>
      <c r="E53" s="314" t="s">
        <v>1334</v>
      </c>
      <c r="F53" s="193"/>
      <c r="G53" s="193"/>
      <c r="H53" s="314" t="s">
        <v>684</v>
      </c>
      <c r="I53" s="193"/>
      <c r="J53" s="193"/>
      <c r="K53" s="475" t="str">
        <f>IF('12'!K50="","",'12'!K50)</f>
        <v/>
      </c>
      <c r="L53" s="235" t="s">
        <v>156</v>
      </c>
      <c r="M53" s="235"/>
      <c r="N53" s="235"/>
      <c r="O53" s="235"/>
      <c r="P53" s="193"/>
      <c r="Q53" s="235"/>
      <c r="R53" s="195" t="s">
        <v>2219</v>
      </c>
      <c r="S53" s="111" t="e">
        <f>VLOOKUP(#REF!,DATA,46,FALSE)</f>
        <v>#REF!</v>
      </c>
      <c r="T53" s="334">
        <f>SUM('12'!U50)</f>
        <v>0</v>
      </c>
      <c r="U53" s="477" t="e">
        <f t="shared" si="3"/>
        <v>#REF!</v>
      </c>
      <c r="V53" s="424"/>
    </row>
    <row r="54" spans="1:22" s="419" customFormat="1" ht="9.9499999999999993" customHeight="1" x14ac:dyDescent="0.15">
      <c r="A54" s="417"/>
      <c r="B54" s="227"/>
      <c r="C54" s="197" t="s">
        <v>1220</v>
      </c>
      <c r="D54" s="227"/>
      <c r="E54" s="193"/>
      <c r="F54" s="193"/>
      <c r="G54" s="193"/>
      <c r="H54" s="193"/>
      <c r="I54" s="193"/>
      <c r="J54" s="193"/>
      <c r="K54" s="227"/>
      <c r="L54" s="235"/>
      <c r="M54" s="235"/>
      <c r="N54" s="235"/>
      <c r="O54" s="235"/>
      <c r="P54" s="196" t="s">
        <v>1071</v>
      </c>
      <c r="Q54" s="196" t="s">
        <v>1969</v>
      </c>
      <c r="R54" s="195" t="s">
        <v>2219</v>
      </c>
      <c r="S54" s="334" t="e">
        <f>SUM(S48:S53)</f>
        <v>#REF!</v>
      </c>
      <c r="T54" s="334">
        <f>SUM('12'!U51)</f>
        <v>3462</v>
      </c>
      <c r="U54" s="477" t="e">
        <f t="shared" si="3"/>
        <v>#REF!</v>
      </c>
      <c r="V54" s="424"/>
    </row>
    <row r="55" spans="1:22" s="419" customFormat="1" ht="9.9499999999999993" customHeight="1" x14ac:dyDescent="0.15">
      <c r="A55" s="417"/>
      <c r="B55" s="227"/>
      <c r="C55" s="197"/>
      <c r="D55" s="227"/>
      <c r="E55" s="313" t="s">
        <v>1359</v>
      </c>
      <c r="F55" s="194"/>
      <c r="G55" s="193"/>
      <c r="H55" s="313"/>
      <c r="I55" s="193"/>
      <c r="J55" s="193"/>
      <c r="K55" s="227"/>
      <c r="L55" s="235"/>
      <c r="M55" s="235"/>
      <c r="N55" s="235"/>
      <c r="O55" s="235"/>
      <c r="P55" s="193"/>
      <c r="Q55" s="193"/>
      <c r="R55" s="195" t="s">
        <v>2219</v>
      </c>
      <c r="S55" s="438"/>
      <c r="T55" s="438"/>
      <c r="U55" s="473"/>
      <c r="V55" s="424"/>
    </row>
    <row r="56" spans="1:22" s="419" customFormat="1" ht="9.9499999999999993" customHeight="1" x14ac:dyDescent="0.15">
      <c r="A56" s="417"/>
      <c r="B56" s="227"/>
      <c r="C56" s="197" t="s">
        <v>1449</v>
      </c>
      <c r="D56" s="227"/>
      <c r="E56" s="314" t="s">
        <v>1586</v>
      </c>
      <c r="F56" s="193"/>
      <c r="G56" s="193"/>
      <c r="H56" s="314"/>
      <c r="I56" s="193"/>
      <c r="J56" s="193"/>
      <c r="K56" s="227"/>
      <c r="L56" s="235"/>
      <c r="M56" s="235"/>
      <c r="N56" s="235"/>
      <c r="O56" s="235"/>
      <c r="P56" s="193"/>
      <c r="Q56" s="235"/>
      <c r="R56" s="195" t="s">
        <v>2219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1450</v>
      </c>
      <c r="D57" s="227"/>
      <c r="E57" s="314" t="s">
        <v>1328</v>
      </c>
      <c r="F57" s="193"/>
      <c r="G57" s="193"/>
      <c r="H57" s="314"/>
      <c r="I57" s="193"/>
      <c r="J57" s="193"/>
      <c r="K57" s="227"/>
      <c r="L57" s="235"/>
      <c r="M57" s="235"/>
      <c r="N57" s="235"/>
      <c r="O57" s="235"/>
      <c r="P57" s="193"/>
      <c r="Q57" s="235"/>
      <c r="R57" s="195" t="s">
        <v>2219</v>
      </c>
      <c r="S57" s="111" t="e">
        <f>VLOOKUP(#REF!,DATA,48,FALSE)</f>
        <v>#REF!</v>
      </c>
      <c r="T57" s="334">
        <f>SUM('12'!U54)</f>
        <v>3255650</v>
      </c>
      <c r="U57" s="477" t="e">
        <f>IF(AND(S57=0,T57=0),"-",IF(OR(AND(S57=0,T57&gt;0),AND(S57&lt;0,T57=0)),1,IF(OR(AND(S57&gt;0,T57=0),AND(S57=0,T57&lt;0)),-1,(T57-S57)/S57)))</f>
        <v>#REF!</v>
      </c>
      <c r="V57" s="424"/>
    </row>
    <row r="58" spans="1:22" s="419" customFormat="1" ht="9.9499999999999993" customHeight="1" x14ac:dyDescent="0.15">
      <c r="A58" s="417"/>
      <c r="B58" s="227"/>
      <c r="C58" s="197" t="s">
        <v>1126</v>
      </c>
      <c r="D58" s="227"/>
      <c r="E58" s="314" t="s">
        <v>2834</v>
      </c>
      <c r="F58" s="193"/>
      <c r="G58" s="193"/>
      <c r="H58" s="314"/>
      <c r="I58" s="193"/>
      <c r="J58" s="193"/>
      <c r="K58" s="227"/>
      <c r="L58" s="235"/>
      <c r="M58" s="235"/>
      <c r="N58" s="235"/>
      <c r="O58" s="235"/>
      <c r="P58" s="193"/>
      <c r="Q58" s="235"/>
      <c r="R58" s="195" t="s">
        <v>2219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1446</v>
      </c>
      <c r="D59" s="227"/>
      <c r="E59" s="314" t="s">
        <v>1334</v>
      </c>
      <c r="F59" s="193"/>
      <c r="G59" s="193"/>
      <c r="H59" s="314" t="s">
        <v>684</v>
      </c>
      <c r="I59" s="193"/>
      <c r="J59" s="193"/>
      <c r="K59" s="475" t="str">
        <f>IF('12'!K56="","",'12'!K56)</f>
        <v>HOMELESSNESS</v>
      </c>
      <c r="L59" s="235" t="s">
        <v>156</v>
      </c>
      <c r="M59" s="235"/>
      <c r="N59" s="235"/>
      <c r="O59" s="235"/>
      <c r="P59" s="193"/>
      <c r="Q59" s="235"/>
      <c r="R59" s="195" t="s">
        <v>2219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1221</v>
      </c>
      <c r="D60" s="227"/>
      <c r="E60" s="193"/>
      <c r="F60" s="193"/>
      <c r="G60" s="193"/>
      <c r="H60" s="193"/>
      <c r="I60" s="193"/>
      <c r="J60" s="193"/>
      <c r="K60" s="227"/>
      <c r="L60" s="235"/>
      <c r="M60" s="235"/>
      <c r="N60" s="235"/>
      <c r="O60" s="235"/>
      <c r="P60" s="196" t="s">
        <v>1071</v>
      </c>
      <c r="Q60" s="196" t="s">
        <v>1969</v>
      </c>
      <c r="R60" s="195" t="s">
        <v>2219</v>
      </c>
      <c r="S60" s="334" t="e">
        <f>SUM(S56:S59)</f>
        <v>#REF!</v>
      </c>
      <c r="T60" s="334">
        <f>SUM('12'!U57)</f>
        <v>3255650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2219</v>
      </c>
      <c r="S61" s="410"/>
      <c r="T61" s="410"/>
      <c r="U61" s="471"/>
      <c r="V61" s="424"/>
    </row>
    <row r="62" spans="1:22" s="419" customFormat="1" ht="9.9499999999999993" customHeight="1" x14ac:dyDescent="0.15">
      <c r="A62" s="417"/>
      <c r="B62" s="227"/>
      <c r="C62" s="197" t="s">
        <v>1222</v>
      </c>
      <c r="D62" s="227"/>
      <c r="E62" s="313" t="s">
        <v>1065</v>
      </c>
      <c r="F62" s="194"/>
      <c r="G62" s="193"/>
      <c r="H62" s="313"/>
      <c r="I62" s="193"/>
      <c r="J62" s="193"/>
      <c r="K62" s="227"/>
      <c r="L62" s="235"/>
      <c r="M62" s="235"/>
      <c r="N62" s="235"/>
      <c r="O62" s="235"/>
      <c r="P62" s="193"/>
      <c r="Q62" s="239"/>
      <c r="R62" s="195" t="s">
        <v>2219</v>
      </c>
      <c r="S62" s="111" t="e">
        <f>VLOOKUP(#REF!,DATA,51,FALSE)</f>
        <v>#REF!</v>
      </c>
      <c r="T62" s="334">
        <f>SUM('12'!U59)</f>
        <v>101188</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2219</v>
      </c>
      <c r="S63" s="394"/>
      <c r="T63" s="394"/>
      <c r="U63" s="474"/>
      <c r="V63" s="424"/>
    </row>
    <row r="64" spans="1:22" s="419" customFormat="1" ht="9.9499999999999993" customHeight="1" x14ac:dyDescent="0.15">
      <c r="A64" s="417"/>
      <c r="B64" s="227"/>
      <c r="C64" s="197"/>
      <c r="D64" s="227"/>
      <c r="E64" s="313" t="s">
        <v>1730</v>
      </c>
      <c r="F64" s="194"/>
      <c r="G64" s="193"/>
      <c r="H64" s="313"/>
      <c r="I64" s="193"/>
      <c r="J64" s="193"/>
      <c r="K64" s="227"/>
      <c r="L64" s="235"/>
      <c r="M64" s="235"/>
      <c r="N64" s="235"/>
      <c r="O64" s="235"/>
      <c r="P64" s="193"/>
      <c r="Q64" s="193"/>
      <c r="R64" s="195" t="s">
        <v>2219</v>
      </c>
      <c r="S64" s="394"/>
      <c r="T64" s="394"/>
      <c r="U64" s="474"/>
      <c r="V64" s="424"/>
    </row>
    <row r="65" spans="1:22" s="419" customFormat="1" ht="9.9499999999999993" customHeight="1" x14ac:dyDescent="0.15">
      <c r="A65" s="417"/>
      <c r="B65" s="227"/>
      <c r="C65" s="197" t="s">
        <v>1869</v>
      </c>
      <c r="D65" s="227"/>
      <c r="E65" s="314" t="s">
        <v>2283</v>
      </c>
      <c r="F65" s="193"/>
      <c r="G65" s="193"/>
      <c r="H65" s="314"/>
      <c r="I65" s="193"/>
      <c r="J65" s="193"/>
      <c r="K65" s="227"/>
      <c r="L65" s="235"/>
      <c r="M65" s="235"/>
      <c r="N65" s="235"/>
      <c r="O65" s="235"/>
      <c r="P65" s="193"/>
      <c r="Q65" s="235"/>
      <c r="R65" s="195" t="s">
        <v>2219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1870</v>
      </c>
      <c r="D66" s="227"/>
      <c r="E66" s="314" t="s">
        <v>2547</v>
      </c>
      <c r="F66" s="193"/>
      <c r="G66" s="193"/>
      <c r="H66" s="314"/>
      <c r="I66" s="193"/>
      <c r="J66" s="193"/>
      <c r="K66" s="227"/>
      <c r="L66" s="235"/>
      <c r="M66" s="235"/>
      <c r="N66" s="235"/>
      <c r="O66" s="235"/>
      <c r="P66" s="193"/>
      <c r="Q66" s="235"/>
      <c r="R66" s="195" t="s">
        <v>2219</v>
      </c>
      <c r="S66" s="111" t="e">
        <f>VLOOKUP(#REF!,DATA,53,FALSE)</f>
        <v>#REF!</v>
      </c>
      <c r="T66" s="334">
        <f>SUM('12'!U63)</f>
        <v>0</v>
      </c>
      <c r="U66" s="477" t="e">
        <f t="shared" si="4"/>
        <v>#REF!</v>
      </c>
      <c r="V66" s="424"/>
    </row>
    <row r="67" spans="1:22" s="898" customFormat="1" ht="9.9499999999999993" customHeight="1" x14ac:dyDescent="0.15">
      <c r="A67" s="894"/>
      <c r="B67" s="876"/>
      <c r="C67" s="991" t="s">
        <v>1637</v>
      </c>
      <c r="D67" s="992"/>
      <c r="E67" s="995" t="s">
        <v>2323</v>
      </c>
      <c r="F67" s="994"/>
      <c r="G67" s="994"/>
      <c r="H67" s="995"/>
      <c r="I67" s="994"/>
      <c r="J67" s="994"/>
      <c r="K67" s="992"/>
      <c r="L67" s="997"/>
      <c r="M67" s="878"/>
      <c r="N67" s="878"/>
      <c r="O67" s="878"/>
      <c r="P67" s="877"/>
      <c r="Q67" s="878"/>
      <c r="R67" s="891" t="s">
        <v>2219</v>
      </c>
      <c r="S67" s="880"/>
      <c r="T67" s="895">
        <f>SUM('12'!U64)</f>
        <v>0</v>
      </c>
      <c r="U67" s="896" t="str">
        <f t="shared" si="4"/>
        <v>-</v>
      </c>
      <c r="V67" s="897"/>
    </row>
    <row r="68" spans="1:22" s="898" customFormat="1" ht="9.9499999999999993" customHeight="1" x14ac:dyDescent="0.15">
      <c r="A68" s="894"/>
      <c r="B68" s="876"/>
      <c r="C68" s="991" t="s">
        <v>2470</v>
      </c>
      <c r="D68" s="992"/>
      <c r="E68" s="995" t="s">
        <v>2471</v>
      </c>
      <c r="F68" s="994"/>
      <c r="G68" s="994"/>
      <c r="H68" s="995"/>
      <c r="I68" s="994"/>
      <c r="J68" s="994"/>
      <c r="K68" s="992"/>
      <c r="L68" s="997"/>
      <c r="M68" s="878"/>
      <c r="N68" s="878"/>
      <c r="O68" s="878"/>
      <c r="P68" s="877"/>
      <c r="Q68" s="878"/>
      <c r="R68" s="891" t="s">
        <v>2219</v>
      </c>
      <c r="S68" s="880" t="e">
        <f>VLOOKUP(#REF!,DATA,54,FALSE)</f>
        <v>#REF!</v>
      </c>
      <c r="T68" s="895">
        <f>SUM('12'!U65)</f>
        <v>0</v>
      </c>
      <c r="U68" s="896" t="e">
        <f>IF(AND(S68=0,T68=0),"-",IF(OR(AND(S68=0,T68&gt;0),AND(S68&lt;0,T68=0)),1,IF(OR(AND(S68&gt;0,T68=0),AND(S68=0,T68&lt;0)),-1,(T68-S68)/S68)))</f>
        <v>#REF!</v>
      </c>
      <c r="V68" s="897"/>
    </row>
    <row r="69" spans="1:22" s="419" customFormat="1" ht="9.9499999999999993" customHeight="1" x14ac:dyDescent="0.15">
      <c r="A69" s="417"/>
      <c r="B69" s="227"/>
      <c r="C69" s="197" t="s">
        <v>1481</v>
      </c>
      <c r="D69" s="227"/>
      <c r="E69" s="314" t="s">
        <v>1022</v>
      </c>
      <c r="F69" s="193"/>
      <c r="G69" s="193"/>
      <c r="H69" s="314"/>
      <c r="I69" s="193"/>
      <c r="J69" s="193"/>
      <c r="K69" s="227"/>
      <c r="L69" s="235"/>
      <c r="M69" s="235"/>
      <c r="N69" s="235"/>
      <c r="O69" s="235"/>
      <c r="P69" s="193"/>
      <c r="Q69" s="235"/>
      <c r="R69" s="195" t="s">
        <v>2219</v>
      </c>
      <c r="S69" s="111" t="e">
        <f>VLOOKUP(#REF!,DATA,55,FALSE)</f>
        <v>#REF!</v>
      </c>
      <c r="T69" s="334">
        <f>SUM('12'!U66)</f>
        <v>0</v>
      </c>
      <c r="U69" s="477" t="e">
        <f t="shared" si="4"/>
        <v>#REF!</v>
      </c>
      <c r="V69" s="424"/>
    </row>
    <row r="70" spans="1:22" s="419" customFormat="1" ht="9.9499999999999993" customHeight="1" x14ac:dyDescent="0.15">
      <c r="A70" s="417"/>
      <c r="B70" s="227"/>
      <c r="C70" s="197" t="s">
        <v>1482</v>
      </c>
      <c r="D70" s="227"/>
      <c r="E70" s="314" t="s">
        <v>178</v>
      </c>
      <c r="F70" s="193"/>
      <c r="G70" s="193"/>
      <c r="H70" s="314"/>
      <c r="I70" s="193"/>
      <c r="J70" s="193"/>
      <c r="K70" s="227"/>
      <c r="L70" s="235"/>
      <c r="M70" s="235"/>
      <c r="N70" s="235"/>
      <c r="O70" s="235"/>
      <c r="P70" s="193"/>
      <c r="Q70" s="235"/>
      <c r="R70" s="195" t="s">
        <v>2219</v>
      </c>
      <c r="S70" s="111" t="e">
        <f>VLOOKUP(#REF!,DATA,56,FALSE)</f>
        <v>#REF!</v>
      </c>
      <c r="T70" s="334">
        <f>SUM('12'!U67)</f>
        <v>0</v>
      </c>
      <c r="U70" s="477" t="e">
        <f t="shared" si="4"/>
        <v>#REF!</v>
      </c>
      <c r="V70" s="424"/>
    </row>
    <row r="71" spans="1:22" s="419" customFormat="1" ht="9.9499999999999993" customHeight="1" x14ac:dyDescent="0.15">
      <c r="A71" s="417"/>
      <c r="B71" s="227"/>
      <c r="C71" s="197" t="s">
        <v>1447</v>
      </c>
      <c r="D71" s="227"/>
      <c r="E71" s="314" t="s">
        <v>1334</v>
      </c>
      <c r="F71" s="193"/>
      <c r="G71" s="193"/>
      <c r="H71" s="314" t="s">
        <v>684</v>
      </c>
      <c r="I71" s="193"/>
      <c r="J71" s="193"/>
      <c r="K71" s="475" t="str">
        <f>IF('12'!K68="","",'12'!K68)</f>
        <v/>
      </c>
      <c r="L71" s="235" t="s">
        <v>156</v>
      </c>
      <c r="M71" s="235"/>
      <c r="N71" s="235"/>
      <c r="O71" s="235"/>
      <c r="P71" s="193"/>
      <c r="Q71" s="235"/>
      <c r="R71" s="195" t="s">
        <v>2219</v>
      </c>
      <c r="S71" s="111" t="e">
        <f>VLOOKUP(#REF!,DATA,57,FALSE)</f>
        <v>#REF!</v>
      </c>
      <c r="T71" s="334">
        <f>SUM('12'!U68)</f>
        <v>0</v>
      </c>
      <c r="U71" s="477" t="e">
        <f t="shared" si="4"/>
        <v>#REF!</v>
      </c>
      <c r="V71" s="424"/>
    </row>
    <row r="72" spans="1:22" s="419" customFormat="1" ht="9.9499999999999993" customHeight="1" x14ac:dyDescent="0.15">
      <c r="A72" s="417"/>
      <c r="B72" s="227"/>
      <c r="C72" s="197" t="s">
        <v>1223</v>
      </c>
      <c r="D72" s="227"/>
      <c r="E72" s="193"/>
      <c r="F72" s="193"/>
      <c r="G72" s="193"/>
      <c r="H72" s="193"/>
      <c r="I72" s="193"/>
      <c r="J72" s="193"/>
      <c r="K72" s="227"/>
      <c r="L72" s="235"/>
      <c r="M72" s="235"/>
      <c r="N72" s="235"/>
      <c r="O72" s="235"/>
      <c r="P72" s="196" t="s">
        <v>1071</v>
      </c>
      <c r="Q72" s="196" t="s">
        <v>1969</v>
      </c>
      <c r="R72" s="195" t="s">
        <v>2219</v>
      </c>
      <c r="S72" s="334" t="e">
        <f>SUM(S65:S71)</f>
        <v>#REF!</v>
      </c>
      <c r="T72" s="334">
        <f>SUM('12'!U69)</f>
        <v>0</v>
      </c>
      <c r="U72" s="477" t="e">
        <f t="shared" si="4"/>
        <v>#REF!</v>
      </c>
      <c r="V72" s="424"/>
    </row>
    <row r="73" spans="1:22" s="419" customFormat="1" ht="9.9499999999999993" customHeight="1" x14ac:dyDescent="0.15">
      <c r="A73" s="417"/>
      <c r="B73" s="227"/>
      <c r="C73" s="197"/>
      <c r="D73" s="227"/>
      <c r="E73" s="313" t="s">
        <v>2469</v>
      </c>
      <c r="F73" s="194"/>
      <c r="G73" s="193"/>
      <c r="H73" s="313"/>
      <c r="I73" s="193"/>
      <c r="J73" s="193"/>
      <c r="K73" s="227"/>
      <c r="L73" s="235"/>
      <c r="M73" s="235"/>
      <c r="N73" s="235"/>
      <c r="O73" s="235"/>
      <c r="P73" s="193"/>
      <c r="Q73" s="193"/>
      <c r="R73" s="195" t="s">
        <v>2219</v>
      </c>
      <c r="S73" s="350"/>
      <c r="T73" s="350"/>
      <c r="U73" s="472"/>
      <c r="V73" s="424"/>
    </row>
    <row r="74" spans="1:22" s="419" customFormat="1" ht="9.9499999999999993" customHeight="1" x14ac:dyDescent="0.15">
      <c r="A74" s="417"/>
      <c r="B74" s="227"/>
      <c r="C74" s="197" t="s">
        <v>1483</v>
      </c>
      <c r="D74" s="227"/>
      <c r="E74" s="314" t="s">
        <v>1689</v>
      </c>
      <c r="F74" s="193"/>
      <c r="G74" s="193"/>
      <c r="H74" s="314"/>
      <c r="I74" s="235"/>
      <c r="J74" s="235"/>
      <c r="K74" s="228"/>
      <c r="L74" s="235"/>
      <c r="M74" s="235"/>
      <c r="N74" s="239"/>
      <c r="O74" s="239"/>
      <c r="P74" s="193"/>
      <c r="Q74" s="235"/>
      <c r="R74" s="195" t="s">
        <v>2219</v>
      </c>
      <c r="S74" s="111" t="e">
        <f>VLOOKUP(#REF!,DATA,58,FALSE)</f>
        <v>#REF!</v>
      </c>
      <c r="T74" s="334">
        <f>SUM('12'!U71)</f>
        <v>58855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1484</v>
      </c>
      <c r="D75" s="227"/>
      <c r="E75" s="314" t="s">
        <v>2016</v>
      </c>
      <c r="F75" s="193"/>
      <c r="G75" s="193"/>
      <c r="H75" s="314"/>
      <c r="I75" s="235"/>
      <c r="J75" s="235"/>
      <c r="K75" s="228"/>
      <c r="L75" s="235"/>
      <c r="M75" s="235"/>
      <c r="N75" s="239"/>
      <c r="O75" s="239"/>
      <c r="P75" s="193"/>
      <c r="Q75" s="235"/>
      <c r="R75" s="195" t="s">
        <v>2219</v>
      </c>
      <c r="S75" s="111" t="e">
        <f>VLOOKUP(#REF!,DATA,59,FALSE)</f>
        <v>#REF!</v>
      </c>
      <c r="T75" s="334">
        <f>SUM('12'!U72)</f>
        <v>0</v>
      </c>
      <c r="U75" s="477" t="e">
        <f t="shared" si="5"/>
        <v>#REF!</v>
      </c>
      <c r="V75" s="424"/>
    </row>
    <row r="76" spans="1:22" s="419" customFormat="1" ht="9.9499999999999993" customHeight="1" x14ac:dyDescent="0.15">
      <c r="A76" s="417"/>
      <c r="B76" s="227"/>
      <c r="C76" s="197" t="s">
        <v>1485</v>
      </c>
      <c r="D76" s="227"/>
      <c r="E76" s="314" t="s">
        <v>726</v>
      </c>
      <c r="F76" s="193"/>
      <c r="G76" s="193"/>
      <c r="H76" s="314"/>
      <c r="I76" s="235"/>
      <c r="J76" s="235"/>
      <c r="K76" s="228"/>
      <c r="L76" s="235"/>
      <c r="M76" s="235"/>
      <c r="N76" s="239"/>
      <c r="O76" s="239"/>
      <c r="P76" s="193"/>
      <c r="Q76" s="235"/>
      <c r="R76" s="195" t="s">
        <v>2219</v>
      </c>
      <c r="S76" s="111" t="e">
        <f>VLOOKUP(#REF!,DATA,60,FALSE)</f>
        <v>#REF!</v>
      </c>
      <c r="T76" s="334">
        <f>SUM('12'!U73)</f>
        <v>0</v>
      </c>
      <c r="U76" s="477" t="e">
        <f t="shared" si="5"/>
        <v>#REF!</v>
      </c>
      <c r="V76" s="424"/>
    </row>
    <row r="77" spans="1:22" s="419" customFormat="1" ht="9.9499999999999993" customHeight="1" x14ac:dyDescent="0.15">
      <c r="A77" s="417"/>
      <c r="B77" s="227"/>
      <c r="C77" s="197" t="s">
        <v>1486</v>
      </c>
      <c r="D77" s="227"/>
      <c r="E77" s="314" t="s">
        <v>2621</v>
      </c>
      <c r="F77" s="193"/>
      <c r="G77" s="193"/>
      <c r="H77" s="314"/>
      <c r="I77" s="235"/>
      <c r="J77" s="235"/>
      <c r="K77" s="228"/>
      <c r="L77" s="235"/>
      <c r="M77" s="235"/>
      <c r="N77" s="239"/>
      <c r="O77" s="239"/>
      <c r="P77" s="193"/>
      <c r="Q77" s="235"/>
      <c r="R77" s="195" t="s">
        <v>2219</v>
      </c>
      <c r="S77" s="111" t="e">
        <f>VLOOKUP(#REF!,DATA,61,FALSE)</f>
        <v>#REF!</v>
      </c>
      <c r="T77" s="334">
        <f>SUM('12'!U74)</f>
        <v>0</v>
      </c>
      <c r="U77" s="477" t="e">
        <f t="shared" si="5"/>
        <v>#REF!</v>
      </c>
      <c r="V77" s="424"/>
    </row>
    <row r="78" spans="1:22" s="419" customFormat="1" ht="9.9499999999999993" customHeight="1" x14ac:dyDescent="0.15">
      <c r="A78" s="417"/>
      <c r="B78" s="227"/>
      <c r="C78" s="197" t="s">
        <v>1487</v>
      </c>
      <c r="D78" s="227"/>
      <c r="E78" s="314" t="s">
        <v>642</v>
      </c>
      <c r="F78" s="193"/>
      <c r="G78" s="193"/>
      <c r="H78" s="314"/>
      <c r="I78" s="235"/>
      <c r="J78" s="235"/>
      <c r="K78" s="228"/>
      <c r="L78" s="235"/>
      <c r="M78" s="235"/>
      <c r="N78" s="239"/>
      <c r="O78" s="239"/>
      <c r="P78" s="193"/>
      <c r="Q78" s="235"/>
      <c r="R78" s="195" t="s">
        <v>2219</v>
      </c>
      <c r="S78" s="111" t="e">
        <f>VLOOKUP(#REF!,DATA,62,FALSE)</f>
        <v>#REF!</v>
      </c>
      <c r="T78" s="334">
        <f>SUM('12'!U75)</f>
        <v>0</v>
      </c>
      <c r="U78" s="477" t="e">
        <f t="shared" si="5"/>
        <v>#REF!</v>
      </c>
      <c r="V78" s="424"/>
    </row>
    <row r="79" spans="1:22" s="419" customFormat="1" ht="9.9499999999999993" customHeight="1" x14ac:dyDescent="0.15">
      <c r="A79" s="417"/>
      <c r="B79" s="227"/>
      <c r="C79" s="197" t="s">
        <v>1448</v>
      </c>
      <c r="D79" s="227"/>
      <c r="E79" s="314" t="s">
        <v>1334</v>
      </c>
      <c r="F79" s="193"/>
      <c r="G79" s="193"/>
      <c r="H79" s="314" t="s">
        <v>684</v>
      </c>
      <c r="I79" s="193"/>
      <c r="J79" s="193"/>
      <c r="K79" s="475" t="str">
        <f>IF('12'!K76="","",'12'!K76)</f>
        <v/>
      </c>
      <c r="L79" s="235" t="s">
        <v>156</v>
      </c>
      <c r="M79" s="235"/>
      <c r="N79" s="239"/>
      <c r="O79" s="239"/>
      <c r="P79" s="193"/>
      <c r="Q79" s="235"/>
      <c r="R79" s="195" t="s">
        <v>2219</v>
      </c>
      <c r="S79" s="111" t="e">
        <f>VLOOKUP(#REF!,DATA,63,FALSE)</f>
        <v>#REF!</v>
      </c>
      <c r="T79" s="334">
        <f>SUM('12'!U76)</f>
        <v>0</v>
      </c>
      <c r="U79" s="477" t="e">
        <f t="shared" si="5"/>
        <v>#REF!</v>
      </c>
      <c r="V79" s="424"/>
    </row>
    <row r="80" spans="1:22" s="419" customFormat="1" ht="9.9499999999999993" customHeight="1" x14ac:dyDescent="0.15">
      <c r="A80" s="417"/>
      <c r="B80" s="227"/>
      <c r="C80" s="197" t="s">
        <v>1224</v>
      </c>
      <c r="D80" s="227"/>
      <c r="E80" s="193"/>
      <c r="F80" s="193"/>
      <c r="G80" s="193"/>
      <c r="H80" s="193"/>
      <c r="I80" s="235"/>
      <c r="J80" s="235"/>
      <c r="K80" s="228"/>
      <c r="L80" s="235"/>
      <c r="M80" s="235"/>
      <c r="N80" s="239"/>
      <c r="O80" s="239"/>
      <c r="P80" s="196" t="s">
        <v>1071</v>
      </c>
      <c r="Q80" s="196" t="s">
        <v>1969</v>
      </c>
      <c r="R80" s="195" t="s">
        <v>2219</v>
      </c>
      <c r="S80" s="334" t="e">
        <f>SUM(S74:S79)</f>
        <v>#REF!</v>
      </c>
      <c r="T80" s="334">
        <f>SUM('12'!U77)</f>
        <v>58855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2219</v>
      </c>
      <c r="S81" s="438"/>
      <c r="T81" s="438"/>
      <c r="U81" s="473"/>
      <c r="V81" s="424"/>
    </row>
    <row r="82" spans="1:22" s="419" customFormat="1" x14ac:dyDescent="0.15">
      <c r="A82" s="417"/>
      <c r="B82" s="227"/>
      <c r="C82" s="197" t="s">
        <v>1489</v>
      </c>
      <c r="D82" s="227"/>
      <c r="E82" s="193"/>
      <c r="F82" s="193"/>
      <c r="G82" s="235"/>
      <c r="H82" s="193"/>
      <c r="I82" s="235"/>
      <c r="J82" s="235"/>
      <c r="K82" s="228"/>
      <c r="L82" s="235"/>
      <c r="M82" s="279"/>
      <c r="N82" s="239"/>
      <c r="O82" s="239"/>
      <c r="P82" s="196" t="s">
        <v>1028</v>
      </c>
      <c r="Q82" s="196" t="s">
        <v>558</v>
      </c>
      <c r="R82" s="195" t="s">
        <v>2219</v>
      </c>
      <c r="S82" s="364" t="e">
        <f>SUM(S18,S28,S37,S46,S54,S60,S62,S72,S80)</f>
        <v>#REF!</v>
      </c>
      <c r="T82" s="364">
        <f>SUM('12'!U81)</f>
        <v>18622222</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8"/>
      <c r="B1" s="201"/>
      <c r="C1" s="795" t="e">
        <f>IF(LANGUAGE="English","Province of Ontario  -  Ministry of Municipal Affairs","Province de l'Ontario  -  Ministère des Affaires municipales")</f>
        <v>#REF!</v>
      </c>
      <c r="D1" s="201"/>
      <c r="E1" s="162"/>
      <c r="F1" s="203" t="s">
        <v>2012</v>
      </c>
      <c r="G1" s="203" t="s">
        <v>2012</v>
      </c>
      <c r="H1" s="162" t="s">
        <v>782</v>
      </c>
      <c r="I1" s="203" t="s">
        <v>2012</v>
      </c>
      <c r="J1" s="203" t="s">
        <v>2012</v>
      </c>
      <c r="K1" s="203"/>
      <c r="L1" s="203"/>
      <c r="M1" s="204"/>
      <c r="N1" s="203"/>
      <c r="O1" s="203"/>
      <c r="P1" s="203"/>
      <c r="Q1" s="203"/>
      <c r="R1" s="203"/>
      <c r="S1" s="203" t="s">
        <v>782</v>
      </c>
      <c r="T1" s="203"/>
      <c r="U1" s="823">
        <f ca="1">NOW()</f>
        <v>42893.5480850694</v>
      </c>
      <c r="V1" s="203"/>
      <c r="W1" s="207"/>
      <c r="X1" s="207"/>
      <c r="Y1" s="207"/>
      <c r="Z1" s="207"/>
      <c r="AA1" s="207"/>
      <c r="AB1" s="205" t="s">
        <v>2012</v>
      </c>
      <c r="AC1" s="205" t="s">
        <v>2012</v>
      </c>
      <c r="AD1" s="205" t="s">
        <v>2012</v>
      </c>
    </row>
    <row r="2" spans="1:30" s="174" customFormat="1" ht="6" customHeight="1" x14ac:dyDescent="0.15">
      <c r="A2" s="213"/>
      <c r="B2" s="966"/>
      <c r="C2" s="954" t="e">
        <f>#REF!</f>
        <v>#REF!</v>
      </c>
      <c r="D2" s="967"/>
      <c r="E2" s="966"/>
      <c r="F2" s="968"/>
      <c r="G2" s="970"/>
      <c r="H2" s="969"/>
      <c r="I2" s="968"/>
      <c r="J2" s="968"/>
      <c r="K2" s="970"/>
      <c r="L2" s="968"/>
      <c r="M2" s="969"/>
      <c r="N2" s="969"/>
      <c r="O2" s="969"/>
      <c r="P2" s="969"/>
      <c r="Q2" s="969"/>
      <c r="R2" s="969"/>
      <c r="S2" s="969"/>
      <c r="T2" s="969"/>
      <c r="U2" s="985"/>
      <c r="V2" s="969"/>
      <c r="W2" s="150"/>
      <c r="X2" s="150"/>
      <c r="Y2" s="150"/>
      <c r="Z2" s="150"/>
      <c r="AA2" s="150"/>
    </row>
    <row r="3" spans="1:30" s="177" customFormat="1" ht="17.100000000000001" customHeight="1" x14ac:dyDescent="0.25">
      <c r="A3" s="209"/>
      <c r="B3" s="971"/>
      <c r="C3" s="956" t="e">
        <f>"FIR"&amp;#REF!&amp;":   "&amp;#REF!</f>
        <v>#REF!</v>
      </c>
      <c r="D3" s="972"/>
      <c r="E3" s="971"/>
      <c r="F3" s="973"/>
      <c r="G3" s="975"/>
      <c r="H3" s="974"/>
      <c r="I3" s="973"/>
      <c r="J3" s="973"/>
      <c r="K3" s="975"/>
      <c r="L3" s="973"/>
      <c r="M3" s="974"/>
      <c r="N3" s="974"/>
      <c r="O3" s="974"/>
      <c r="P3" s="974"/>
      <c r="Q3" s="974"/>
      <c r="R3" s="974"/>
      <c r="S3" s="974"/>
      <c r="T3" s="974"/>
      <c r="U3" s="958" t="s">
        <v>61</v>
      </c>
      <c r="V3" s="974"/>
      <c r="W3" s="151"/>
      <c r="X3" s="151"/>
      <c r="Y3" s="151"/>
      <c r="Z3" s="151"/>
      <c r="AA3" s="151"/>
    </row>
    <row r="4" spans="1:30" s="182" customFormat="1" ht="15" customHeight="1" x14ac:dyDescent="0.25">
      <c r="A4" s="162"/>
      <c r="B4" s="959"/>
      <c r="C4" s="960" t="e">
        <f>"Asmt Code:   "&amp;#REF!</f>
        <v>#REF!</v>
      </c>
      <c r="D4" s="961"/>
      <c r="E4" s="962"/>
      <c r="F4" s="976"/>
      <c r="G4" s="978"/>
      <c r="H4" s="977"/>
      <c r="I4" s="976"/>
      <c r="J4" s="976"/>
      <c r="K4" s="978"/>
      <c r="L4" s="979"/>
      <c r="M4" s="976"/>
      <c r="N4" s="976"/>
      <c r="O4" s="976"/>
      <c r="P4" s="976"/>
      <c r="Q4" s="976"/>
      <c r="R4" s="976"/>
      <c r="S4" s="976"/>
      <c r="T4" s="976"/>
      <c r="U4" s="963" t="s">
        <v>1335</v>
      </c>
      <c r="V4" s="979"/>
      <c r="W4" s="146"/>
      <c r="X4" s="146"/>
      <c r="Y4" s="146"/>
      <c r="Z4" s="146"/>
      <c r="AA4" s="146"/>
      <c r="AD4" s="186"/>
    </row>
    <row r="5" spans="1:30" s="182" customFormat="1" ht="11.1" customHeight="1" x14ac:dyDescent="0.2">
      <c r="A5" s="162"/>
      <c r="B5" s="962"/>
      <c r="C5" s="964" t="e">
        <f>"MAH Code:   "&amp;#REF!</f>
        <v>#REF!</v>
      </c>
      <c r="D5" s="962"/>
      <c r="E5" s="962"/>
      <c r="F5" s="977"/>
      <c r="G5" s="980"/>
      <c r="H5" s="977"/>
      <c r="I5" s="977"/>
      <c r="J5" s="977"/>
      <c r="K5" s="977"/>
      <c r="L5" s="977"/>
      <c r="M5" s="986"/>
      <c r="N5" s="976"/>
      <c r="O5" s="976"/>
      <c r="P5" s="976"/>
      <c r="Q5" s="976"/>
      <c r="R5" s="976"/>
      <c r="S5" s="976"/>
      <c r="T5" s="976"/>
      <c r="U5" s="965" t="e">
        <f>"for the year ended December 31, "&amp;#REF!</f>
        <v>#REF!</v>
      </c>
      <c r="V5" s="979"/>
      <c r="W5" s="146"/>
      <c r="X5" s="146"/>
      <c r="Y5" s="146"/>
      <c r="Z5" s="146"/>
      <c r="AA5" s="146"/>
      <c r="AD5" s="170"/>
    </row>
    <row r="6" spans="1:30" s="180" customFormat="1" ht="17.100000000000001" hidden="1" customHeight="1" x14ac:dyDescent="0.25">
      <c r="A6" s="209"/>
      <c r="B6" s="971"/>
      <c r="C6" s="956" t="e">
        <f>"RIF"&amp;#REF!&amp;":   "&amp;#REF!</f>
        <v>#REF!</v>
      </c>
      <c r="D6" s="972"/>
      <c r="E6" s="971"/>
      <c r="F6" s="973"/>
      <c r="G6" s="987"/>
      <c r="H6" s="974"/>
      <c r="I6" s="973"/>
      <c r="J6" s="973"/>
      <c r="K6" s="981"/>
      <c r="L6" s="973"/>
      <c r="M6" s="974"/>
      <c r="N6" s="974"/>
      <c r="O6" s="974"/>
      <c r="P6" s="974"/>
      <c r="Q6" s="974"/>
      <c r="R6" s="974"/>
      <c r="S6" s="974"/>
      <c r="T6" s="974"/>
      <c r="U6" s="958" t="s">
        <v>62</v>
      </c>
      <c r="V6" s="974"/>
      <c r="W6" s="166"/>
      <c r="X6" s="166"/>
      <c r="Y6" s="166"/>
      <c r="Z6" s="166"/>
      <c r="AA6" s="166"/>
    </row>
    <row r="7" spans="1:30" s="184" customFormat="1" ht="15" hidden="1" customHeight="1" x14ac:dyDescent="0.25">
      <c r="A7" s="162"/>
      <c r="B7" s="959"/>
      <c r="C7" s="960" t="e">
        <f>"Code mun.   "&amp;#REF!</f>
        <v>#REF!</v>
      </c>
      <c r="D7" s="961"/>
      <c r="E7" s="962"/>
      <c r="F7" s="976"/>
      <c r="G7" s="988"/>
      <c r="H7" s="977"/>
      <c r="I7" s="976"/>
      <c r="J7" s="976"/>
      <c r="K7" s="978"/>
      <c r="L7" s="979"/>
      <c r="M7" s="976"/>
      <c r="N7" s="976"/>
      <c r="O7" s="976"/>
      <c r="P7" s="976"/>
      <c r="Q7" s="976"/>
      <c r="R7" s="976"/>
      <c r="S7" s="976"/>
      <c r="T7" s="976"/>
      <c r="U7" s="963"/>
      <c r="V7" s="979"/>
      <c r="W7" s="167"/>
      <c r="X7" s="167"/>
      <c r="Y7" s="167"/>
      <c r="Z7" s="167"/>
      <c r="AA7" s="167"/>
      <c r="AD7" s="189"/>
    </row>
    <row r="8" spans="1:30" s="184" customFormat="1" ht="11.1" hidden="1" customHeight="1" x14ac:dyDescent="0.2">
      <c r="A8" s="162"/>
      <c r="B8" s="962"/>
      <c r="C8" s="964" t="e">
        <f>"AML   "&amp;#REF!</f>
        <v>#REF!</v>
      </c>
      <c r="D8" s="962"/>
      <c r="E8" s="962"/>
      <c r="F8" s="977"/>
      <c r="G8" s="980"/>
      <c r="H8" s="977"/>
      <c r="I8" s="977"/>
      <c r="J8" s="977"/>
      <c r="K8" s="977"/>
      <c r="L8" s="977"/>
      <c r="M8" s="986"/>
      <c r="N8" s="976"/>
      <c r="O8" s="976"/>
      <c r="P8" s="976"/>
      <c r="Q8" s="976"/>
      <c r="R8" s="976"/>
      <c r="S8" s="976"/>
      <c r="T8" s="976"/>
      <c r="U8" s="965" t="e">
        <f>"pour l'exercice terminé le 31 décembre "&amp;#REF!</f>
        <v>#REF!</v>
      </c>
      <c r="V8" s="979"/>
      <c r="W8" s="167"/>
      <c r="X8" s="167"/>
      <c r="Y8" s="167"/>
      <c r="Z8" s="167"/>
      <c r="AA8" s="167"/>
      <c r="AD8" s="171"/>
    </row>
    <row r="9" spans="1:30" s="171" customFormat="1" ht="3.95" customHeight="1" x14ac:dyDescent="0.2">
      <c r="A9" s="131"/>
      <c r="B9" s="957"/>
      <c r="C9" s="957"/>
      <c r="D9" s="955"/>
      <c r="E9" s="955"/>
      <c r="F9" s="982"/>
      <c r="G9" s="982"/>
      <c r="H9" s="982"/>
      <c r="I9" s="982"/>
      <c r="J9" s="982"/>
      <c r="K9" s="982"/>
      <c r="L9" s="982"/>
      <c r="M9" s="989"/>
      <c r="N9" s="983"/>
      <c r="O9" s="984"/>
      <c r="P9" s="984"/>
      <c r="Q9" s="984"/>
      <c r="R9" s="984"/>
      <c r="S9" s="984"/>
      <c r="T9" s="984"/>
      <c r="U9" s="984"/>
      <c r="V9" s="984"/>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1066</v>
      </c>
      <c r="F11" s="234"/>
      <c r="G11" s="234"/>
      <c r="H11" s="234"/>
      <c r="I11" s="234"/>
      <c r="J11" s="234"/>
      <c r="K11" s="234"/>
      <c r="L11" s="228"/>
      <c r="M11" s="228"/>
      <c r="N11" s="228"/>
      <c r="O11" s="228"/>
      <c r="P11" s="1464" t="s">
        <v>903</v>
      </c>
      <c r="Q11" s="1464"/>
      <c r="R11" s="1464"/>
      <c r="S11" s="1464"/>
      <c r="T11" s="1464"/>
      <c r="U11" s="146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1867</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1610</v>
      </c>
      <c r="M15" s="777" t="s">
        <v>1609</v>
      </c>
      <c r="N15" s="10" t="s">
        <v>1611</v>
      </c>
      <c r="O15" s="10" t="s">
        <v>1635</v>
      </c>
      <c r="P15" s="10" t="s">
        <v>1636</v>
      </c>
      <c r="Q15" s="10" t="s">
        <v>202</v>
      </c>
      <c r="R15" s="450"/>
      <c r="S15" s="450"/>
      <c r="T15" s="777" t="s">
        <v>1097</v>
      </c>
      <c r="U15" s="777" t="s">
        <v>1068</v>
      </c>
      <c r="V15" s="227"/>
      <c r="W15" s="4"/>
      <c r="X15" s="699" t="str">
        <f>E11</f>
        <v>2.  Detailed information of NEW user fees only</v>
      </c>
      <c r="Y15" s="4"/>
      <c r="Z15" s="4"/>
      <c r="AA15" s="4"/>
    </row>
    <row r="16" spans="1:30" s="419" customFormat="1" ht="9" hidden="1" x14ac:dyDescent="0.15">
      <c r="A16" s="224" t="s">
        <v>782</v>
      </c>
      <c r="B16" s="227"/>
      <c r="C16" s="197"/>
      <c r="D16" s="227"/>
      <c r="E16" s="450"/>
      <c r="F16" s="450"/>
      <c r="G16" s="450"/>
      <c r="H16" s="450"/>
      <c r="I16" s="450"/>
      <c r="J16" s="450"/>
      <c r="K16" s="450"/>
      <c r="L16" s="37"/>
      <c r="M16" s="778"/>
      <c r="N16" s="37"/>
      <c r="O16" s="37"/>
      <c r="P16" s="37"/>
      <c r="Q16" s="37"/>
      <c r="R16" s="450"/>
      <c r="S16" s="450"/>
      <c r="T16" s="778"/>
      <c r="U16" s="778"/>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8">
        <v>2</v>
      </c>
      <c r="N17" s="37">
        <v>3</v>
      </c>
      <c r="O17" s="37">
        <v>4</v>
      </c>
      <c r="P17" s="37">
        <v>5</v>
      </c>
      <c r="Q17" s="37">
        <v>6</v>
      </c>
      <c r="R17" s="450"/>
      <c r="S17" s="450"/>
      <c r="T17" s="778">
        <v>7</v>
      </c>
      <c r="U17" s="778">
        <v>8</v>
      </c>
      <c r="V17" s="227"/>
      <c r="W17" s="4"/>
      <c r="X17" s="990" t="s">
        <v>1305</v>
      </c>
      <c r="Y17" s="4"/>
      <c r="Z17" s="990"/>
      <c r="AA17" s="990"/>
      <c r="AB17" s="874"/>
      <c r="AC17" s="874"/>
      <c r="AD17" s="874"/>
    </row>
    <row r="18" spans="1:30" s="419" customFormat="1" ht="12" customHeight="1" x14ac:dyDescent="0.15">
      <c r="A18" s="224"/>
      <c r="B18" s="227"/>
      <c r="C18" s="197"/>
      <c r="D18" s="227"/>
      <c r="E18" s="450"/>
      <c r="F18" s="450"/>
      <c r="G18" s="450"/>
      <c r="H18" s="450"/>
      <c r="I18" s="450"/>
      <c r="J18" s="450"/>
      <c r="K18" s="450"/>
      <c r="L18" s="38" t="s">
        <v>2560</v>
      </c>
      <c r="M18" s="58" t="s">
        <v>1100</v>
      </c>
      <c r="N18" s="779"/>
      <c r="O18" s="779" t="s">
        <v>1099</v>
      </c>
      <c r="P18" s="38" t="s">
        <v>1099</v>
      </c>
      <c r="Q18" s="38" t="s">
        <v>2560</v>
      </c>
      <c r="R18" s="229"/>
      <c r="S18" s="229"/>
      <c r="T18" s="38" t="s">
        <v>1099</v>
      </c>
      <c r="U18" s="779"/>
      <c r="V18" s="227"/>
      <c r="W18" s="4"/>
      <c r="X18" s="990" t="s">
        <v>1134</v>
      </c>
      <c r="Y18" s="4"/>
      <c r="Z18" s="990" t="s">
        <v>820</v>
      </c>
      <c r="AA18" s="990" t="s">
        <v>1610</v>
      </c>
      <c r="AB18" s="874" t="s">
        <v>1178</v>
      </c>
      <c r="AC18" s="874" t="s">
        <v>1179</v>
      </c>
      <c r="AD18" s="874" t="s">
        <v>1733</v>
      </c>
    </row>
    <row r="19" spans="1:30" s="419" customFormat="1" ht="11.65" customHeight="1" x14ac:dyDescent="0.15">
      <c r="A19" s="224"/>
      <c r="B19" s="227"/>
      <c r="C19" s="197" t="s">
        <v>2121</v>
      </c>
      <c r="D19" s="227"/>
      <c r="E19" s="227"/>
      <c r="F19" s="227"/>
      <c r="G19" s="227"/>
      <c r="H19" s="227"/>
      <c r="I19" s="227"/>
      <c r="J19" s="227"/>
      <c r="K19" s="227"/>
      <c r="L19" s="129"/>
      <c r="M19" s="355" t="str">
        <f>IF(L19="","",VLOOKUP(L19,TABLES!$AE$4:$AG$56,3,FALSE))</f>
        <v/>
      </c>
      <c r="N19" s="129"/>
      <c r="O19" s="257"/>
      <c r="P19" s="257"/>
      <c r="Q19" s="128"/>
      <c r="R19" s="227" t="s">
        <v>2219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936</v>
      </c>
      <c r="D20" s="227"/>
      <c r="E20" s="227"/>
      <c r="F20" s="227"/>
      <c r="G20" s="227"/>
      <c r="H20" s="227"/>
      <c r="I20" s="227"/>
      <c r="J20" s="227"/>
      <c r="K20" s="227"/>
      <c r="L20" s="129"/>
      <c r="M20" s="355" t="str">
        <f>IF(L20="","",VLOOKUP(L20,TABLES!$AE$4:$AG$56,3,FALSE))</f>
        <v/>
      </c>
      <c r="N20" s="129"/>
      <c r="O20" s="257"/>
      <c r="P20" s="257"/>
      <c r="Q20" s="129"/>
      <c r="R20" s="227" t="s">
        <v>2219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937</v>
      </c>
      <c r="D21" s="227"/>
      <c r="E21" s="227"/>
      <c r="F21" s="227"/>
      <c r="G21" s="227"/>
      <c r="H21" s="227"/>
      <c r="I21" s="227"/>
      <c r="J21" s="227"/>
      <c r="K21" s="227"/>
      <c r="L21" s="129"/>
      <c r="M21" s="355" t="str">
        <f>IF(L21="","",VLOOKUP(L21,TABLES!$AE$4:$AG$56,3,FALSE))</f>
        <v/>
      </c>
      <c r="N21" s="129"/>
      <c r="O21" s="257"/>
      <c r="P21" s="257"/>
      <c r="Q21" s="129"/>
      <c r="R21" s="227" t="s">
        <v>2219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938</v>
      </c>
      <c r="D22" s="227"/>
      <c r="E22" s="227"/>
      <c r="F22" s="227"/>
      <c r="G22" s="227"/>
      <c r="H22" s="227"/>
      <c r="I22" s="227"/>
      <c r="J22" s="227"/>
      <c r="K22" s="227"/>
      <c r="L22" s="129"/>
      <c r="M22" s="355" t="str">
        <f>IF(L22="","",VLOOKUP(L22,TABLES!$AE$4:$AG$56,3,FALSE))</f>
        <v/>
      </c>
      <c r="N22" s="129"/>
      <c r="O22" s="257"/>
      <c r="P22" s="257"/>
      <c r="Q22" s="129"/>
      <c r="R22" s="227" t="s">
        <v>2219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2666</v>
      </c>
      <c r="D23" s="227"/>
      <c r="E23" s="227"/>
      <c r="F23" s="227"/>
      <c r="G23" s="227"/>
      <c r="H23" s="227"/>
      <c r="I23" s="227"/>
      <c r="J23" s="227"/>
      <c r="K23" s="227"/>
      <c r="L23" s="129"/>
      <c r="M23" s="355" t="str">
        <f>IF(L23="","",VLOOKUP(L23,TABLES!$AE$4:$AG$56,3,FALSE))</f>
        <v/>
      </c>
      <c r="N23" s="129"/>
      <c r="O23" s="257"/>
      <c r="P23" s="257"/>
      <c r="Q23" s="129"/>
      <c r="R23" s="227" t="s">
        <v>2219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2667</v>
      </c>
      <c r="D24" s="227"/>
      <c r="E24" s="227"/>
      <c r="F24" s="227"/>
      <c r="G24" s="227"/>
      <c r="H24" s="227"/>
      <c r="I24" s="227"/>
      <c r="J24" s="227"/>
      <c r="K24" s="227"/>
      <c r="L24" s="129"/>
      <c r="M24" s="355" t="str">
        <f>IF(L24="","",VLOOKUP(L24,TABLES!$AE$4:$AG$56,3,FALSE))</f>
        <v/>
      </c>
      <c r="N24" s="129"/>
      <c r="O24" s="257"/>
      <c r="P24" s="257"/>
      <c r="Q24" s="129"/>
      <c r="R24" s="227" t="s">
        <v>2219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2668</v>
      </c>
      <c r="D25" s="227"/>
      <c r="E25" s="227"/>
      <c r="F25" s="227"/>
      <c r="G25" s="227"/>
      <c r="H25" s="227"/>
      <c r="I25" s="227"/>
      <c r="J25" s="227"/>
      <c r="K25" s="227"/>
      <c r="L25" s="129"/>
      <c r="M25" s="355" t="str">
        <f>IF(L25="","",VLOOKUP(L25,TABLES!$AE$4:$AG$56,3,FALSE))</f>
        <v/>
      </c>
      <c r="N25" s="129"/>
      <c r="O25" s="257"/>
      <c r="P25" s="257"/>
      <c r="Q25" s="129"/>
      <c r="R25" s="227" t="s">
        <v>2219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2669</v>
      </c>
      <c r="D26" s="227"/>
      <c r="E26" s="227"/>
      <c r="F26" s="227"/>
      <c r="G26" s="227"/>
      <c r="H26" s="227"/>
      <c r="I26" s="227"/>
      <c r="J26" s="227"/>
      <c r="K26" s="227"/>
      <c r="L26" s="129"/>
      <c r="M26" s="355" t="str">
        <f>IF(L26="","",VLOOKUP(L26,TABLES!$AE$4:$AG$56,3,FALSE))</f>
        <v/>
      </c>
      <c r="N26" s="129"/>
      <c r="O26" s="257"/>
      <c r="P26" s="257"/>
      <c r="Q26" s="129"/>
      <c r="R26" s="227" t="s">
        <v>2219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2670</v>
      </c>
      <c r="D27" s="227"/>
      <c r="E27" s="227"/>
      <c r="F27" s="227"/>
      <c r="G27" s="227"/>
      <c r="H27" s="227"/>
      <c r="I27" s="227"/>
      <c r="J27" s="227"/>
      <c r="K27" s="227"/>
      <c r="L27" s="129"/>
      <c r="M27" s="355" t="str">
        <f>IF(L27="","",VLOOKUP(L27,TABLES!$AE$4:$AG$56,3,FALSE))</f>
        <v/>
      </c>
      <c r="N27" s="129"/>
      <c r="O27" s="257"/>
      <c r="P27" s="257"/>
      <c r="Q27" s="129"/>
      <c r="R27" s="227" t="s">
        <v>2219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163</v>
      </c>
      <c r="D28" s="227"/>
      <c r="E28" s="227"/>
      <c r="F28" s="227"/>
      <c r="G28" s="227"/>
      <c r="H28" s="227"/>
      <c r="I28" s="227"/>
      <c r="J28" s="227"/>
      <c r="K28" s="227"/>
      <c r="L28" s="129"/>
      <c r="M28" s="355" t="str">
        <f>IF(L28="","",VLOOKUP(L28,TABLES!$AE$4:$AG$56,3,FALSE))</f>
        <v/>
      </c>
      <c r="N28" s="129"/>
      <c r="O28" s="257"/>
      <c r="P28" s="257"/>
      <c r="Q28" s="129"/>
      <c r="R28" s="227" t="s">
        <v>2219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2671</v>
      </c>
      <c r="D29" s="227"/>
      <c r="E29" s="227"/>
      <c r="F29" s="227"/>
      <c r="G29" s="227"/>
      <c r="H29" s="227"/>
      <c r="I29" s="227"/>
      <c r="J29" s="227"/>
      <c r="K29" s="227"/>
      <c r="L29" s="129"/>
      <c r="M29" s="355" t="str">
        <f>IF(L29="","",VLOOKUP(L29,TABLES!$AE$4:$AG$56,3,FALSE))</f>
        <v/>
      </c>
      <c r="N29" s="129"/>
      <c r="O29" s="257"/>
      <c r="P29" s="257"/>
      <c r="Q29" s="129"/>
      <c r="R29" s="227" t="s">
        <v>2219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2672</v>
      </c>
      <c r="D30" s="227"/>
      <c r="E30" s="227"/>
      <c r="F30" s="227"/>
      <c r="G30" s="227"/>
      <c r="H30" s="227"/>
      <c r="I30" s="227"/>
      <c r="J30" s="227"/>
      <c r="K30" s="227"/>
      <c r="L30" s="129"/>
      <c r="M30" s="355" t="str">
        <f>IF(L30="","",VLOOKUP(L30,TABLES!$AE$4:$AG$56,3,FALSE))</f>
        <v/>
      </c>
      <c r="N30" s="129"/>
      <c r="O30" s="257"/>
      <c r="P30" s="257"/>
      <c r="Q30" s="129"/>
      <c r="R30" s="227" t="s">
        <v>2219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2673</v>
      </c>
      <c r="D31" s="227"/>
      <c r="E31" s="227"/>
      <c r="F31" s="227"/>
      <c r="G31" s="227"/>
      <c r="H31" s="227"/>
      <c r="I31" s="227"/>
      <c r="J31" s="227"/>
      <c r="K31" s="227"/>
      <c r="L31" s="129"/>
      <c r="M31" s="355" t="str">
        <f>IF(L31="","",VLOOKUP(L31,TABLES!$AE$4:$AG$56,3,FALSE))</f>
        <v/>
      </c>
      <c r="N31" s="129"/>
      <c r="O31" s="257"/>
      <c r="P31" s="257"/>
      <c r="Q31" s="129"/>
      <c r="R31" s="227" t="s">
        <v>2219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2674</v>
      </c>
      <c r="D32" s="227"/>
      <c r="E32" s="227"/>
      <c r="F32" s="227"/>
      <c r="G32" s="227"/>
      <c r="H32" s="227"/>
      <c r="I32" s="227"/>
      <c r="J32" s="227"/>
      <c r="K32" s="227"/>
      <c r="L32" s="129"/>
      <c r="M32" s="355" t="str">
        <f>IF(L32="","",VLOOKUP(L32,TABLES!$AE$4:$AG$56,3,FALSE))</f>
        <v/>
      </c>
      <c r="N32" s="129"/>
      <c r="O32" s="257"/>
      <c r="P32" s="257"/>
      <c r="Q32" s="129"/>
      <c r="R32" s="227" t="s">
        <v>2219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2675</v>
      </c>
      <c r="D33" s="227"/>
      <c r="E33" s="227"/>
      <c r="F33" s="227"/>
      <c r="G33" s="227"/>
      <c r="H33" s="227"/>
      <c r="I33" s="227"/>
      <c r="J33" s="227"/>
      <c r="K33" s="227"/>
      <c r="L33" s="129"/>
      <c r="M33" s="355" t="str">
        <f>IF(L33="","",VLOOKUP(L33,TABLES!$AE$4:$AG$56,3,FALSE))</f>
        <v/>
      </c>
      <c r="N33" s="129"/>
      <c r="O33" s="257"/>
      <c r="P33" s="257"/>
      <c r="Q33" s="129"/>
      <c r="R33" s="227" t="s">
        <v>2219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2676</v>
      </c>
      <c r="D34" s="227"/>
      <c r="E34" s="227"/>
      <c r="F34" s="227"/>
      <c r="G34" s="227"/>
      <c r="H34" s="227"/>
      <c r="I34" s="227"/>
      <c r="J34" s="227"/>
      <c r="K34" s="227"/>
      <c r="L34" s="129"/>
      <c r="M34" s="355" t="str">
        <f>IF(L34="","",VLOOKUP(L34,TABLES!$AE$4:$AG$56,3,FALSE))</f>
        <v/>
      </c>
      <c r="N34" s="129"/>
      <c r="O34" s="257"/>
      <c r="P34" s="257"/>
      <c r="Q34" s="129"/>
      <c r="R34" s="227" t="s">
        <v>2219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2677</v>
      </c>
      <c r="D35" s="227"/>
      <c r="E35" s="227"/>
      <c r="F35" s="227"/>
      <c r="G35" s="227"/>
      <c r="H35" s="227"/>
      <c r="I35" s="227"/>
      <c r="J35" s="227"/>
      <c r="K35" s="227"/>
      <c r="L35" s="129"/>
      <c r="M35" s="355" t="str">
        <f>IF(L35="","",VLOOKUP(L35,TABLES!$AE$4:$AG$56,3,FALSE))</f>
        <v/>
      </c>
      <c r="N35" s="129"/>
      <c r="O35" s="257"/>
      <c r="P35" s="257"/>
      <c r="Q35" s="129"/>
      <c r="R35" s="227" t="s">
        <v>2219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2678</v>
      </c>
      <c r="D36" s="227"/>
      <c r="E36" s="227"/>
      <c r="F36" s="227"/>
      <c r="G36" s="227"/>
      <c r="H36" s="227"/>
      <c r="I36" s="227"/>
      <c r="J36" s="227"/>
      <c r="K36" s="227"/>
      <c r="L36" s="129"/>
      <c r="M36" s="355" t="str">
        <f>IF(L36="","",VLOOKUP(L36,TABLES!$AE$4:$AG$56,3,FALSE))</f>
        <v/>
      </c>
      <c r="N36" s="129"/>
      <c r="O36" s="257"/>
      <c r="P36" s="257"/>
      <c r="Q36" s="129"/>
      <c r="R36" s="227" t="s">
        <v>2219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2679</v>
      </c>
      <c r="D37" s="227"/>
      <c r="E37" s="227"/>
      <c r="F37" s="227"/>
      <c r="G37" s="227"/>
      <c r="H37" s="227"/>
      <c r="I37" s="227"/>
      <c r="J37" s="227"/>
      <c r="K37" s="227"/>
      <c r="L37" s="129"/>
      <c r="M37" s="355" t="str">
        <f>IF(L37="","",VLOOKUP(L37,TABLES!$AE$4:$AG$56,3,FALSE))</f>
        <v/>
      </c>
      <c r="N37" s="129"/>
      <c r="O37" s="257"/>
      <c r="P37" s="257"/>
      <c r="Q37" s="129"/>
      <c r="R37" s="227" t="s">
        <v>2219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2193</v>
      </c>
      <c r="D38" s="227"/>
      <c r="E38" s="227"/>
      <c r="F38" s="227"/>
      <c r="G38" s="227"/>
      <c r="H38" s="227"/>
      <c r="I38" s="227"/>
      <c r="J38" s="227"/>
      <c r="K38" s="227"/>
      <c r="L38" s="129"/>
      <c r="M38" s="355" t="str">
        <f>IF(L38="","",VLOOKUP(L38,TABLES!$AE$4:$AG$56,3,FALSE))</f>
        <v/>
      </c>
      <c r="N38" s="129"/>
      <c r="O38" s="257"/>
      <c r="P38" s="257"/>
      <c r="Q38" s="129"/>
      <c r="R38" s="227" t="s">
        <v>2219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1614</v>
      </c>
      <c r="D39" s="227"/>
      <c r="E39" s="227"/>
      <c r="F39" s="227"/>
      <c r="G39" s="227"/>
      <c r="H39" s="227"/>
      <c r="I39" s="227"/>
      <c r="J39" s="227"/>
      <c r="K39" s="227"/>
      <c r="L39" s="129"/>
      <c r="M39" s="355" t="str">
        <f>IF(L39="","",VLOOKUP(L39,TABLES!$AE$4:$AG$56,3,FALSE))</f>
        <v/>
      </c>
      <c r="N39" s="129"/>
      <c r="O39" s="257"/>
      <c r="P39" s="257"/>
      <c r="Q39" s="129"/>
      <c r="R39" s="227" t="s">
        <v>2219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1615</v>
      </c>
      <c r="D40" s="227"/>
      <c r="E40" s="227"/>
      <c r="F40" s="227"/>
      <c r="G40" s="227"/>
      <c r="H40" s="227"/>
      <c r="I40" s="227"/>
      <c r="J40" s="227"/>
      <c r="K40" s="227"/>
      <c r="L40" s="129"/>
      <c r="M40" s="355" t="str">
        <f>IF(L40="","",VLOOKUP(L40,TABLES!$AE$4:$AG$56,3,FALSE))</f>
        <v/>
      </c>
      <c r="N40" s="129"/>
      <c r="O40" s="257"/>
      <c r="P40" s="257"/>
      <c r="Q40" s="129"/>
      <c r="R40" s="227" t="s">
        <v>2219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1616</v>
      </c>
      <c r="D41" s="227"/>
      <c r="E41" s="227"/>
      <c r="F41" s="227"/>
      <c r="G41" s="227"/>
      <c r="H41" s="227"/>
      <c r="I41" s="227"/>
      <c r="J41" s="227"/>
      <c r="K41" s="227"/>
      <c r="L41" s="129"/>
      <c r="M41" s="355" t="str">
        <f>IF(L41="","",VLOOKUP(L41,TABLES!$AE$4:$AG$56,3,FALSE))</f>
        <v/>
      </c>
      <c r="N41" s="129"/>
      <c r="O41" s="257"/>
      <c r="P41" s="257"/>
      <c r="Q41" s="129"/>
      <c r="R41" s="227" t="s">
        <v>2219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1617</v>
      </c>
      <c r="D42" s="227"/>
      <c r="E42" s="227"/>
      <c r="F42" s="227"/>
      <c r="G42" s="227"/>
      <c r="H42" s="227"/>
      <c r="I42" s="227"/>
      <c r="J42" s="227"/>
      <c r="K42" s="227"/>
      <c r="L42" s="129"/>
      <c r="M42" s="355" t="str">
        <f>IF(L42="","",VLOOKUP(L42,TABLES!$AE$4:$AG$56,3,FALSE))</f>
        <v/>
      </c>
      <c r="N42" s="129"/>
      <c r="O42" s="257"/>
      <c r="P42" s="257"/>
      <c r="Q42" s="129"/>
      <c r="R42" s="227" t="s">
        <v>2219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1618</v>
      </c>
      <c r="D43" s="227"/>
      <c r="E43" s="227"/>
      <c r="F43" s="227"/>
      <c r="G43" s="227"/>
      <c r="H43" s="227"/>
      <c r="I43" s="227"/>
      <c r="J43" s="227"/>
      <c r="K43" s="227"/>
      <c r="L43" s="129"/>
      <c r="M43" s="355" t="str">
        <f>IF(L43="","",VLOOKUP(L43,TABLES!$AE$4:$AG$56,3,FALSE))</f>
        <v/>
      </c>
      <c r="N43" s="129"/>
      <c r="O43" s="257"/>
      <c r="P43" s="257"/>
      <c r="Q43" s="129"/>
      <c r="R43" s="227" t="s">
        <v>2219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2540</v>
      </c>
      <c r="D44" s="227"/>
      <c r="E44" s="227"/>
      <c r="F44" s="227"/>
      <c r="G44" s="227"/>
      <c r="H44" s="227"/>
      <c r="I44" s="227"/>
      <c r="J44" s="227"/>
      <c r="K44" s="227"/>
      <c r="L44" s="129"/>
      <c r="M44" s="355" t="str">
        <f>IF(L44="","",VLOOKUP(L44,TABLES!$AE$4:$AG$56,3,FALSE))</f>
        <v/>
      </c>
      <c r="N44" s="129"/>
      <c r="O44" s="257"/>
      <c r="P44" s="257"/>
      <c r="Q44" s="129"/>
      <c r="R44" s="227" t="s">
        <v>2219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2541</v>
      </c>
      <c r="D45" s="227"/>
      <c r="E45" s="227"/>
      <c r="F45" s="227"/>
      <c r="G45" s="227"/>
      <c r="H45" s="227"/>
      <c r="I45" s="227"/>
      <c r="J45" s="227"/>
      <c r="K45" s="227"/>
      <c r="L45" s="129"/>
      <c r="M45" s="355" t="str">
        <f>IF(L45="","",VLOOKUP(L45,TABLES!$AE$4:$AG$56,3,FALSE))</f>
        <v/>
      </c>
      <c r="N45" s="129"/>
      <c r="O45" s="257"/>
      <c r="P45" s="257"/>
      <c r="Q45" s="129"/>
      <c r="R45" s="227" t="s">
        <v>2219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2542</v>
      </c>
      <c r="D46" s="227"/>
      <c r="E46" s="227"/>
      <c r="F46" s="227"/>
      <c r="G46" s="227"/>
      <c r="H46" s="227"/>
      <c r="I46" s="227"/>
      <c r="J46" s="227"/>
      <c r="K46" s="227"/>
      <c r="L46" s="129"/>
      <c r="M46" s="355" t="str">
        <f>IF(L46="","",VLOOKUP(L46,TABLES!$AE$4:$AG$56,3,FALSE))</f>
        <v/>
      </c>
      <c r="N46" s="129"/>
      <c r="O46" s="257"/>
      <c r="P46" s="257"/>
      <c r="Q46" s="129"/>
      <c r="R46" s="227" t="s">
        <v>2219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2543</v>
      </c>
      <c r="D47" s="227"/>
      <c r="E47" s="227"/>
      <c r="F47" s="227"/>
      <c r="G47" s="227"/>
      <c r="H47" s="227"/>
      <c r="I47" s="227"/>
      <c r="J47" s="227"/>
      <c r="K47" s="227"/>
      <c r="L47" s="129"/>
      <c r="M47" s="355" t="str">
        <f>IF(L47="","",VLOOKUP(L47,TABLES!$AE$4:$AG$56,3,FALSE))</f>
        <v/>
      </c>
      <c r="N47" s="129"/>
      <c r="O47" s="257"/>
      <c r="P47" s="257"/>
      <c r="Q47" s="129"/>
      <c r="R47" s="227" t="s">
        <v>2219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1323</v>
      </c>
      <c r="D48" s="227"/>
      <c r="E48" s="227"/>
      <c r="F48" s="227"/>
      <c r="G48" s="227"/>
      <c r="H48" s="227"/>
      <c r="I48" s="227"/>
      <c r="J48" s="227"/>
      <c r="K48" s="227"/>
      <c r="L48" s="129"/>
      <c r="M48" s="355" t="str">
        <f>IF(L48="","",VLOOKUP(L48,TABLES!$AE$4:$AG$56,3,FALSE))</f>
        <v/>
      </c>
      <c r="N48" s="129"/>
      <c r="O48" s="257"/>
      <c r="P48" s="257"/>
      <c r="Q48" s="129"/>
      <c r="R48" s="227" t="s">
        <v>2219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1619</v>
      </c>
      <c r="D49" s="227"/>
      <c r="E49" s="227"/>
      <c r="F49" s="227"/>
      <c r="G49" s="227"/>
      <c r="H49" s="227"/>
      <c r="I49" s="227"/>
      <c r="J49" s="227"/>
      <c r="K49" s="227"/>
      <c r="L49" s="129"/>
      <c r="M49" s="355" t="str">
        <f>IF(L49="","",VLOOKUP(L49,TABLES!$AE$4:$AG$56,3,FALSE))</f>
        <v/>
      </c>
      <c r="N49" s="129"/>
      <c r="O49" s="257"/>
      <c r="P49" s="257"/>
      <c r="Q49" s="129"/>
      <c r="R49" s="227" t="s">
        <v>2219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1620</v>
      </c>
      <c r="D50" s="227"/>
      <c r="E50" s="227"/>
      <c r="F50" s="227"/>
      <c r="G50" s="227"/>
      <c r="H50" s="227"/>
      <c r="I50" s="227"/>
      <c r="J50" s="227"/>
      <c r="K50" s="227"/>
      <c r="L50" s="129"/>
      <c r="M50" s="355" t="str">
        <f>IF(L50="","",VLOOKUP(L50,TABLES!$AE$4:$AG$56,3,FALSE))</f>
        <v/>
      </c>
      <c r="N50" s="129"/>
      <c r="O50" s="257"/>
      <c r="P50" s="257"/>
      <c r="Q50" s="129"/>
      <c r="R50" s="227" t="s">
        <v>2219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1621</v>
      </c>
      <c r="D51" s="227"/>
      <c r="E51" s="227"/>
      <c r="F51" s="227"/>
      <c r="G51" s="227"/>
      <c r="H51" s="227"/>
      <c r="I51" s="227"/>
      <c r="J51" s="227"/>
      <c r="K51" s="227"/>
      <c r="L51" s="129"/>
      <c r="M51" s="355" t="str">
        <f>IF(L51="","",VLOOKUP(L51,TABLES!$AE$4:$AG$56,3,FALSE))</f>
        <v/>
      </c>
      <c r="N51" s="129"/>
      <c r="O51" s="257"/>
      <c r="P51" s="257"/>
      <c r="Q51" s="129"/>
      <c r="R51" s="227" t="s">
        <v>2219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1622</v>
      </c>
      <c r="D52" s="227"/>
      <c r="E52" s="227"/>
      <c r="F52" s="227"/>
      <c r="G52" s="227"/>
      <c r="H52" s="227"/>
      <c r="I52" s="227"/>
      <c r="J52" s="227"/>
      <c r="K52" s="227"/>
      <c r="L52" s="129"/>
      <c r="M52" s="355" t="str">
        <f>IF(L52="","",VLOOKUP(L52,TABLES!$AE$4:$AG$56,3,FALSE))</f>
        <v/>
      </c>
      <c r="N52" s="129"/>
      <c r="O52" s="257"/>
      <c r="P52" s="257"/>
      <c r="Q52" s="129"/>
      <c r="R52" s="227" t="s">
        <v>2219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2545</v>
      </c>
      <c r="D53" s="227"/>
      <c r="E53" s="227"/>
      <c r="F53" s="227"/>
      <c r="G53" s="227"/>
      <c r="H53" s="227"/>
      <c r="I53" s="227"/>
      <c r="J53" s="227"/>
      <c r="K53" s="227"/>
      <c r="L53" s="129"/>
      <c r="M53" s="355" t="str">
        <f>IF(L53="","",VLOOKUP(L53,TABLES!$AE$4:$AG$56,3,FALSE))</f>
        <v/>
      </c>
      <c r="N53" s="129"/>
      <c r="O53" s="257"/>
      <c r="P53" s="257"/>
      <c r="Q53" s="129"/>
      <c r="R53" s="227" t="s">
        <v>2219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1623</v>
      </c>
      <c r="D54" s="227"/>
      <c r="E54" s="227"/>
      <c r="F54" s="227"/>
      <c r="G54" s="227"/>
      <c r="H54" s="227"/>
      <c r="I54" s="227"/>
      <c r="J54" s="227"/>
      <c r="K54" s="227"/>
      <c r="L54" s="129"/>
      <c r="M54" s="355" t="str">
        <f>IF(L54="","",VLOOKUP(L54,TABLES!$AE$4:$AG$56,3,FALSE))</f>
        <v/>
      </c>
      <c r="N54" s="129"/>
      <c r="O54" s="257"/>
      <c r="P54" s="257"/>
      <c r="Q54" s="129"/>
      <c r="R54" s="227" t="s">
        <v>2219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1624</v>
      </c>
      <c r="D55" s="227"/>
      <c r="E55" s="227"/>
      <c r="F55" s="227"/>
      <c r="G55" s="227"/>
      <c r="H55" s="227"/>
      <c r="I55" s="227"/>
      <c r="J55" s="227"/>
      <c r="K55" s="227"/>
      <c r="L55" s="129"/>
      <c r="M55" s="355" t="str">
        <f>IF(L55="","",VLOOKUP(L55,TABLES!$AE$4:$AG$56,3,FALSE))</f>
        <v/>
      </c>
      <c r="N55" s="129"/>
      <c r="O55" s="257"/>
      <c r="P55" s="257"/>
      <c r="Q55" s="129"/>
      <c r="R55" s="227" t="s">
        <v>2219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1625</v>
      </c>
      <c r="D56" s="227"/>
      <c r="E56" s="227"/>
      <c r="F56" s="227"/>
      <c r="G56" s="227"/>
      <c r="H56" s="227"/>
      <c r="I56" s="227"/>
      <c r="J56" s="227"/>
      <c r="K56" s="227"/>
      <c r="L56" s="129"/>
      <c r="M56" s="355" t="str">
        <f>IF(L56="","",VLOOKUP(L56,TABLES!$AE$4:$AG$56,3,FALSE))</f>
        <v/>
      </c>
      <c r="N56" s="129"/>
      <c r="O56" s="257"/>
      <c r="P56" s="257"/>
      <c r="Q56" s="129"/>
      <c r="R56" s="227" t="s">
        <v>2219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1626</v>
      </c>
      <c r="D57" s="227"/>
      <c r="E57" s="227"/>
      <c r="F57" s="227"/>
      <c r="G57" s="227"/>
      <c r="H57" s="227"/>
      <c r="I57" s="227"/>
      <c r="J57" s="227"/>
      <c r="K57" s="227"/>
      <c r="L57" s="129"/>
      <c r="M57" s="355" t="str">
        <f>IF(L57="","",VLOOKUP(L57,TABLES!$AE$4:$AG$56,3,FALSE))</f>
        <v/>
      </c>
      <c r="N57" s="129"/>
      <c r="O57" s="257"/>
      <c r="P57" s="257"/>
      <c r="Q57" s="129"/>
      <c r="R57" s="227" t="s">
        <v>2219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1324</v>
      </c>
      <c r="D58" s="227"/>
      <c r="E58" s="227"/>
      <c r="F58" s="227"/>
      <c r="G58" s="227"/>
      <c r="H58" s="227"/>
      <c r="I58" s="227"/>
      <c r="J58" s="227"/>
      <c r="K58" s="227"/>
      <c r="L58" s="129"/>
      <c r="M58" s="355" t="str">
        <f>IF(L58="","",VLOOKUP(L58,TABLES!$AE$4:$AG$56,3,FALSE))</f>
        <v/>
      </c>
      <c r="N58" s="129"/>
      <c r="O58" s="257"/>
      <c r="P58" s="257"/>
      <c r="Q58" s="129"/>
      <c r="R58" s="227" t="s">
        <v>2219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1627</v>
      </c>
      <c r="D59" s="227"/>
      <c r="E59" s="227"/>
      <c r="F59" s="227"/>
      <c r="G59" s="227"/>
      <c r="H59" s="227"/>
      <c r="I59" s="227"/>
      <c r="J59" s="227"/>
      <c r="K59" s="227"/>
      <c r="L59" s="129"/>
      <c r="M59" s="355" t="str">
        <f>IF(L59="","",VLOOKUP(L59,TABLES!$AE$4:$AG$56,3,FALSE))</f>
        <v/>
      </c>
      <c r="N59" s="129"/>
      <c r="O59" s="257"/>
      <c r="P59" s="257"/>
      <c r="Q59" s="129"/>
      <c r="R59" s="227" t="s">
        <v>2219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1628</v>
      </c>
      <c r="D60" s="227"/>
      <c r="E60" s="227"/>
      <c r="F60" s="227"/>
      <c r="G60" s="227"/>
      <c r="H60" s="227"/>
      <c r="I60" s="227"/>
      <c r="J60" s="227"/>
      <c r="K60" s="227"/>
      <c r="L60" s="129"/>
      <c r="M60" s="355" t="str">
        <f>IF(L60="","",VLOOKUP(L60,TABLES!$AE$4:$AG$56,3,FALSE))</f>
        <v/>
      </c>
      <c r="N60" s="129"/>
      <c r="O60" s="257"/>
      <c r="P60" s="257"/>
      <c r="Q60" s="129"/>
      <c r="R60" s="227" t="s">
        <v>2219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1629</v>
      </c>
      <c r="D61" s="227"/>
      <c r="E61" s="227"/>
      <c r="F61" s="227"/>
      <c r="G61" s="227"/>
      <c r="H61" s="227"/>
      <c r="I61" s="227"/>
      <c r="J61" s="227"/>
      <c r="K61" s="227"/>
      <c r="L61" s="129"/>
      <c r="M61" s="355" t="str">
        <f>IF(L61="","",VLOOKUP(L61,TABLES!$AE$4:$AG$56,3,FALSE))</f>
        <v/>
      </c>
      <c r="N61" s="129"/>
      <c r="O61" s="257"/>
      <c r="P61" s="257"/>
      <c r="Q61" s="129"/>
      <c r="R61" s="227" t="s">
        <v>2219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1630</v>
      </c>
      <c r="D62" s="227"/>
      <c r="E62" s="227"/>
      <c r="F62" s="227"/>
      <c r="G62" s="227"/>
      <c r="H62" s="227"/>
      <c r="I62" s="227"/>
      <c r="J62" s="227"/>
      <c r="K62" s="227"/>
      <c r="L62" s="129"/>
      <c r="M62" s="355" t="str">
        <f>IF(L62="","",VLOOKUP(L62,TABLES!$AE$4:$AG$56,3,FALSE))</f>
        <v/>
      </c>
      <c r="N62" s="129"/>
      <c r="O62" s="257"/>
      <c r="P62" s="257"/>
      <c r="Q62" s="129"/>
      <c r="R62" s="227" t="s">
        <v>2219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2112</v>
      </c>
      <c r="D63" s="227"/>
      <c r="E63" s="227"/>
      <c r="F63" s="227"/>
      <c r="G63" s="227"/>
      <c r="H63" s="227"/>
      <c r="I63" s="227"/>
      <c r="J63" s="227"/>
      <c r="K63" s="227"/>
      <c r="L63" s="129"/>
      <c r="M63" s="355" t="str">
        <f>IF(L63="","",VLOOKUP(L63,TABLES!$AE$4:$AG$56,3,FALSE))</f>
        <v/>
      </c>
      <c r="N63" s="129"/>
      <c r="O63" s="257"/>
      <c r="P63" s="257"/>
      <c r="Q63" s="129"/>
      <c r="R63" s="227" t="s">
        <v>2219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1631</v>
      </c>
      <c r="D64" s="227"/>
      <c r="E64" s="227"/>
      <c r="F64" s="227"/>
      <c r="G64" s="227"/>
      <c r="H64" s="227"/>
      <c r="I64" s="227"/>
      <c r="J64" s="227"/>
      <c r="K64" s="227"/>
      <c r="L64" s="129"/>
      <c r="M64" s="355" t="str">
        <f>IF(L64="","",VLOOKUP(L64,TABLES!$AE$4:$AG$56,3,FALSE))</f>
        <v/>
      </c>
      <c r="N64" s="129"/>
      <c r="O64" s="257"/>
      <c r="P64" s="257"/>
      <c r="Q64" s="129"/>
      <c r="R64" s="227" t="s">
        <v>2219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1632</v>
      </c>
      <c r="D65" s="227"/>
      <c r="E65" s="227"/>
      <c r="F65" s="227"/>
      <c r="G65" s="227"/>
      <c r="H65" s="227"/>
      <c r="I65" s="227"/>
      <c r="J65" s="227"/>
      <c r="K65" s="227"/>
      <c r="L65" s="129"/>
      <c r="M65" s="355" t="str">
        <f>IF(L65="","",VLOOKUP(L65,TABLES!$AE$4:$AG$56,3,FALSE))</f>
        <v/>
      </c>
      <c r="N65" s="129"/>
      <c r="O65" s="257"/>
      <c r="P65" s="257"/>
      <c r="Q65" s="129"/>
      <c r="R65" s="227" t="s">
        <v>2219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1633</v>
      </c>
      <c r="D66" s="227"/>
      <c r="E66" s="227"/>
      <c r="F66" s="227"/>
      <c r="G66" s="227"/>
      <c r="H66" s="227"/>
      <c r="I66" s="227"/>
      <c r="J66" s="227"/>
      <c r="K66" s="227"/>
      <c r="L66" s="129"/>
      <c r="M66" s="355" t="str">
        <f>IF(L66="","",VLOOKUP(L66,TABLES!$AE$4:$AG$56,3,FALSE))</f>
        <v/>
      </c>
      <c r="N66" s="129"/>
      <c r="O66" s="257"/>
      <c r="P66" s="257"/>
      <c r="Q66" s="129"/>
      <c r="R66" s="227" t="s">
        <v>2219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1634</v>
      </c>
      <c r="D67" s="227"/>
      <c r="E67" s="227"/>
      <c r="F67" s="227"/>
      <c r="G67" s="227"/>
      <c r="H67" s="227"/>
      <c r="I67" s="227"/>
      <c r="J67" s="227"/>
      <c r="K67" s="227"/>
      <c r="L67" s="129"/>
      <c r="M67" s="355" t="str">
        <f>IF(L67="","",VLOOKUP(L67,TABLES!$AE$4:$AG$56,3,FALSE))</f>
        <v/>
      </c>
      <c r="N67" s="129"/>
      <c r="O67" s="257"/>
      <c r="P67" s="257"/>
      <c r="Q67" s="129"/>
      <c r="R67" s="227" t="s">
        <v>2219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939</v>
      </c>
      <c r="D68" s="227"/>
      <c r="E68" s="227"/>
      <c r="F68" s="227"/>
      <c r="G68" s="227"/>
      <c r="H68" s="227"/>
      <c r="I68" s="227"/>
      <c r="J68" s="227"/>
      <c r="K68" s="227"/>
      <c r="L68" s="780"/>
      <c r="M68" s="237"/>
      <c r="N68" s="781"/>
      <c r="O68" s="782"/>
      <c r="P68" s="233"/>
      <c r="Q68" s="237"/>
      <c r="R68" s="237" t="s">
        <v>1071</v>
      </c>
      <c r="S68" s="228" t="s">
        <v>662</v>
      </c>
      <c r="T68" s="364">
        <f>SUM(T19:T67)</f>
        <v>0</v>
      </c>
      <c r="U68" s="227"/>
      <c r="V68" s="227"/>
      <c r="W68" s="4"/>
      <c r="X68" s="4"/>
      <c r="Y68" s="4"/>
      <c r="Z68" s="4"/>
      <c r="AA68" s="4"/>
    </row>
    <row r="69" spans="1:30" s="419" customFormat="1" ht="12" customHeight="1" x14ac:dyDescent="0.15">
      <c r="A69" s="224"/>
      <c r="B69" s="227"/>
      <c r="C69" s="197" t="s">
        <v>2119</v>
      </c>
      <c r="D69" s="227"/>
      <c r="E69" s="227"/>
      <c r="F69" s="227"/>
      <c r="G69" s="227"/>
      <c r="H69" s="227"/>
      <c r="I69" s="227"/>
      <c r="J69" s="227"/>
      <c r="K69" s="227"/>
      <c r="L69" s="780"/>
      <c r="M69" s="233"/>
      <c r="N69" s="781"/>
      <c r="O69" s="783"/>
      <c r="P69" s="233"/>
      <c r="Q69" s="233"/>
      <c r="R69" s="233" t="s">
        <v>1612</v>
      </c>
      <c r="S69" s="228" t="s">
        <v>662</v>
      </c>
      <c r="T69" s="334">
        <f>SUM(T70)-SUM(T68)</f>
        <v>18622222</v>
      </c>
      <c r="U69" s="227"/>
      <c r="V69" s="227"/>
      <c r="W69" s="4"/>
      <c r="X69" s="4"/>
      <c r="Y69" s="4"/>
      <c r="Z69" s="4"/>
      <c r="AA69" s="4"/>
    </row>
    <row r="70" spans="1:30" s="419" customFormat="1" ht="12" customHeight="1" x14ac:dyDescent="0.15">
      <c r="A70" s="224"/>
      <c r="B70" s="227"/>
      <c r="C70" s="240" t="s">
        <v>1490</v>
      </c>
      <c r="D70" s="227"/>
      <c r="E70" s="227"/>
      <c r="F70" s="227"/>
      <c r="G70" s="227"/>
      <c r="H70" s="227"/>
      <c r="I70" s="227"/>
      <c r="J70" s="227"/>
      <c r="K70" s="227"/>
      <c r="L70" s="780"/>
      <c r="M70" s="237"/>
      <c r="N70" s="781"/>
      <c r="O70" s="782"/>
      <c r="P70" s="416"/>
      <c r="Q70" s="237"/>
      <c r="R70" s="237" t="s">
        <v>1613</v>
      </c>
      <c r="S70" s="238" t="s">
        <v>662</v>
      </c>
      <c r="T70" s="364">
        <f>SUM('82A'!T82)</f>
        <v>18622222</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167</vt:i4>
      </vt:variant>
    </vt:vector>
  </HeadingPairs>
  <TitlesOfParts>
    <vt:vector size="207"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utpilrange10</vt:lpstr>
      <vt:lpstr>utpilrange2</vt:lpstr>
      <vt:lpstr>utpilrange3</vt:lpstr>
      <vt:lpstr>utpilrange4</vt:lpstr>
      <vt:lpstr>utpilrange5</vt:lpstr>
      <vt:lpstr>utpilrange6</vt:lpstr>
      <vt:lpstr>utpilrange7</vt:lpstr>
      <vt:lpstr>utpilrange8</vt:lpstr>
      <vt:lpstr>utpilrange9</vt:lpstr>
      <vt:lpstr>utsrarange1</vt:lpstr>
      <vt:lpstr>UTSraRange10</vt:lpstr>
      <vt:lpstr>UTSraRange2</vt:lpstr>
      <vt:lpstr>UTSraRange3</vt:lpstr>
      <vt:lpstr>UTSraRange4</vt:lpstr>
      <vt:lpstr>UTSraRange5</vt:lpstr>
      <vt:lpstr>UTSraRange6</vt:lpstr>
      <vt:lpstr>UTSraRange7</vt:lpstr>
      <vt:lpstr>UTSraRange8</vt:lpstr>
      <vt:lpstr>UTSraRange9</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2008-11-13T14:18:57Z</cp:lastPrinted>
  <dcterms:created xsi:type="dcterms:W3CDTF">1999-09-22T19:57:12Z</dcterms:created>
  <dcterms:modified xsi:type="dcterms:W3CDTF">2017-06-07T17:09:25Z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